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research\Catlin Nchako\Work for Brynne Keith-Jennings\ABAWD\2016\Minnesota\Sent to state\"/>
    </mc:Choice>
  </mc:AlternateContent>
  <bookViews>
    <workbookView xWindow="0" yWindow="0" windowWidth="21600" windowHeight="9735"/>
  </bookViews>
  <sheets>
    <sheet name="Summary" sheetId="11" r:id="rId1"/>
    <sheet name="Natl unemp" sheetId="10" r:id="rId2"/>
    <sheet name="Step 1" sheetId="5" r:id="rId3"/>
    <sheet name="Step 2" sheetId="6" r:id="rId4"/>
    <sheet name="Step 3" sheetId="7" r:id="rId5"/>
    <sheet name="Step 4" sheetId="8" r:id="rId6"/>
    <sheet name="Step 5-7" sheetId="9" r:id="rId7"/>
    <sheet name="MN 36 months data" sheetId="29" r:id="rId8"/>
    <sheet name="36-month period" sheetId="44" r:id="rId9"/>
    <sheet name="Reservation Data" sheetId="37" r:id="rId10"/>
    <sheet name="Census shares" sheetId="38" r:id="rId11"/>
    <sheet name="Reservation final" sheetId="46" r:id="rId12"/>
  </sheets>
  <definedNames>
    <definedName name="_xlnm._FilterDatabase" localSheetId="10" hidden="1">'Census shares'!$A$4:$G$90</definedName>
    <definedName name="_xlnm._FilterDatabase" localSheetId="11" hidden="1">'Reservation final'!$A$5:$A$34</definedName>
    <definedName name="_xlnm._FilterDatabase" localSheetId="6" hidden="1">'Step 5-7'!$A$2:$S$162</definedName>
    <definedName name="_xlnm.Extract" localSheetId="11">'Reservation final'!$M$5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5" i="11" l="1"/>
  <c r="B65" i="11"/>
  <c r="E97" i="46" l="1"/>
  <c r="D97" i="46"/>
  <c r="C97" i="46"/>
  <c r="E96" i="46"/>
  <c r="D96" i="46"/>
  <c r="C96" i="46"/>
  <c r="E95" i="46"/>
  <c r="D95" i="46"/>
  <c r="C95" i="46"/>
  <c r="E92" i="46"/>
  <c r="D92" i="46"/>
  <c r="C92" i="46"/>
  <c r="E91" i="46"/>
  <c r="D91" i="46"/>
  <c r="C91" i="46"/>
  <c r="E88" i="46"/>
  <c r="D88" i="46"/>
  <c r="C88" i="46"/>
  <c r="E87" i="46"/>
  <c r="D87" i="46"/>
  <c r="C87" i="46"/>
  <c r="E86" i="46"/>
  <c r="D86" i="46"/>
  <c r="C86" i="46"/>
  <c r="E85" i="46"/>
  <c r="D85" i="46"/>
  <c r="C85" i="46"/>
  <c r="E84" i="46"/>
  <c r="D84" i="46"/>
  <c r="C84" i="46"/>
  <c r="E83" i="46"/>
  <c r="D83" i="46"/>
  <c r="C83" i="46"/>
  <c r="E82" i="46"/>
  <c r="D82" i="46"/>
  <c r="C82" i="46"/>
  <c r="E81" i="46"/>
  <c r="D81" i="46"/>
  <c r="C81" i="46"/>
  <c r="E80" i="46"/>
  <c r="D80" i="46"/>
  <c r="C80" i="46"/>
  <c r="E77" i="46"/>
  <c r="D77" i="46"/>
  <c r="C77" i="46"/>
  <c r="E76" i="46"/>
  <c r="D76" i="46"/>
  <c r="C76" i="46"/>
  <c r="E73" i="46"/>
  <c r="D73" i="46"/>
  <c r="C73" i="46"/>
  <c r="E72" i="46"/>
  <c r="D72" i="46"/>
  <c r="C72" i="46"/>
  <c r="E71" i="46"/>
  <c r="D71" i="46"/>
  <c r="C71" i="46"/>
  <c r="E70" i="46"/>
  <c r="D70" i="46"/>
  <c r="C70" i="46"/>
  <c r="E67" i="46"/>
  <c r="D67" i="46"/>
  <c r="C67" i="46"/>
  <c r="E66" i="46"/>
  <c r="D66" i="46"/>
  <c r="C66" i="46"/>
  <c r="E65" i="46"/>
  <c r="D65" i="46"/>
  <c r="C65" i="46"/>
  <c r="E64" i="46"/>
  <c r="D64" i="46"/>
  <c r="C64" i="46"/>
  <c r="E61" i="46"/>
  <c r="D61" i="46"/>
  <c r="C61" i="46"/>
  <c r="E58" i="46"/>
  <c r="D58" i="46"/>
  <c r="C58" i="46"/>
  <c r="E57" i="46"/>
  <c r="D57" i="46"/>
  <c r="C57" i="46"/>
  <c r="E56" i="46"/>
  <c r="D56" i="46"/>
  <c r="C56" i="46"/>
  <c r="E55" i="46"/>
  <c r="D55" i="46"/>
  <c r="C55" i="46"/>
  <c r="E52" i="46"/>
  <c r="D52" i="46"/>
  <c r="C52" i="46"/>
  <c r="E49" i="46"/>
  <c r="D49" i="46"/>
  <c r="C49" i="46"/>
  <c r="E48" i="46"/>
  <c r="D48" i="46"/>
  <c r="C48" i="46"/>
  <c r="E45" i="46"/>
  <c r="D45" i="46"/>
  <c r="C45" i="46"/>
  <c r="E44" i="46"/>
  <c r="D44" i="46"/>
  <c r="C44" i="46"/>
  <c r="E43" i="46"/>
  <c r="D43" i="46"/>
  <c r="C43" i="46"/>
  <c r="F41" i="46"/>
  <c r="C39" i="46"/>
  <c r="D79" i="11"/>
  <c r="B79" i="11"/>
  <c r="L59" i="11"/>
  <c r="J59" i="11"/>
  <c r="H59" i="11"/>
  <c r="F59" i="11"/>
  <c r="D59" i="11"/>
  <c r="B59" i="11"/>
  <c r="F79" i="11" l="1"/>
  <c r="H79" i="11" s="1"/>
  <c r="H80" i="11" s="1"/>
  <c r="J80" i="11" s="1"/>
  <c r="L80" i="11" s="1"/>
  <c r="J79" i="11"/>
  <c r="L79" i="11" s="1"/>
  <c r="AA161" i="44"/>
  <c r="AL161" i="44" s="1"/>
  <c r="AA157" i="44"/>
  <c r="AL157" i="44" s="1"/>
  <c r="AA153" i="44"/>
  <c r="AL153" i="44" s="1"/>
  <c r="AA149" i="44"/>
  <c r="AL149" i="44" s="1"/>
  <c r="AA145" i="44"/>
  <c r="AL145" i="44" s="1"/>
  <c r="AA141" i="44"/>
  <c r="AL141" i="44" s="1"/>
  <c r="AA137" i="44"/>
  <c r="AL137" i="44" s="1"/>
  <c r="AA133" i="44"/>
  <c r="AL133" i="44" s="1"/>
  <c r="AA129" i="44"/>
  <c r="AL129" i="44" s="1"/>
  <c r="AA125" i="44"/>
  <c r="AL125" i="44" s="1"/>
  <c r="AB121" i="44"/>
  <c r="AM121" i="44" s="1"/>
  <c r="AE118" i="44"/>
  <c r="AP118" i="44" s="1"/>
  <c r="AB113" i="44"/>
  <c r="AM113" i="44" s="1"/>
  <c r="AE110" i="44"/>
  <c r="AP110" i="44" s="1"/>
  <c r="AB105" i="44"/>
  <c r="AM105" i="44" s="1"/>
  <c r="AE102" i="44"/>
  <c r="AP102" i="44" s="1"/>
  <c r="T3" i="44"/>
  <c r="D16" i="46" s="1"/>
  <c r="G64" i="46" s="1"/>
  <c r="J64" i="46" s="1"/>
  <c r="T162" i="44"/>
  <c r="S162" i="44"/>
  <c r="AD162" i="44" s="1"/>
  <c r="AO162" i="44" s="1"/>
  <c r="R162" i="44"/>
  <c r="Q162" i="44"/>
  <c r="P162" i="44"/>
  <c r="AA162" i="44" s="1"/>
  <c r="AL162" i="44" s="1"/>
  <c r="O162" i="44"/>
  <c r="Z162" i="44" s="1"/>
  <c r="AK162" i="44" s="1"/>
  <c r="N162" i="44"/>
  <c r="M162" i="44"/>
  <c r="T161" i="44"/>
  <c r="S161" i="44"/>
  <c r="AD161" i="44" s="1"/>
  <c r="AO161" i="44" s="1"/>
  <c r="R161" i="44"/>
  <c r="Q161" i="44"/>
  <c r="P161" i="44"/>
  <c r="O161" i="44"/>
  <c r="Z161" i="44" s="1"/>
  <c r="AK161" i="44" s="1"/>
  <c r="N161" i="44"/>
  <c r="M161" i="44"/>
  <c r="T160" i="44"/>
  <c r="S160" i="44"/>
  <c r="AD160" i="44" s="1"/>
  <c r="AO160" i="44" s="1"/>
  <c r="R160" i="44"/>
  <c r="Q160" i="44"/>
  <c r="P160" i="44"/>
  <c r="AA160" i="44" s="1"/>
  <c r="AL160" i="44" s="1"/>
  <c r="O160" i="44"/>
  <c r="Z160" i="44" s="1"/>
  <c r="AK160" i="44" s="1"/>
  <c r="N160" i="44"/>
  <c r="M160" i="44"/>
  <c r="T159" i="44"/>
  <c r="S159" i="44"/>
  <c r="AD159" i="44" s="1"/>
  <c r="AO159" i="44" s="1"/>
  <c r="R159" i="44"/>
  <c r="Q159" i="44"/>
  <c r="P159" i="44"/>
  <c r="AA159" i="44" s="1"/>
  <c r="AL159" i="44" s="1"/>
  <c r="O159" i="44"/>
  <c r="Z159" i="44" s="1"/>
  <c r="AK159" i="44" s="1"/>
  <c r="N159" i="44"/>
  <c r="M159" i="44"/>
  <c r="T158" i="44"/>
  <c r="S158" i="44"/>
  <c r="AD158" i="44" s="1"/>
  <c r="AO158" i="44" s="1"/>
  <c r="R158" i="44"/>
  <c r="Q158" i="44"/>
  <c r="P158" i="44"/>
  <c r="AA158" i="44" s="1"/>
  <c r="AL158" i="44" s="1"/>
  <c r="O158" i="44"/>
  <c r="Z158" i="44" s="1"/>
  <c r="AK158" i="44" s="1"/>
  <c r="N158" i="44"/>
  <c r="M158" i="44"/>
  <c r="T157" i="44"/>
  <c r="S157" i="44"/>
  <c r="AD157" i="44" s="1"/>
  <c r="AO157" i="44" s="1"/>
  <c r="R157" i="44"/>
  <c r="Q157" i="44"/>
  <c r="P157" i="44"/>
  <c r="O157" i="44"/>
  <c r="Z157" i="44" s="1"/>
  <c r="AK157" i="44" s="1"/>
  <c r="N157" i="44"/>
  <c r="M157" i="44"/>
  <c r="T156" i="44"/>
  <c r="S156" i="44"/>
  <c r="AD156" i="44" s="1"/>
  <c r="AO156" i="44" s="1"/>
  <c r="R156" i="44"/>
  <c r="Q156" i="44"/>
  <c r="P156" i="44"/>
  <c r="AA156" i="44" s="1"/>
  <c r="AL156" i="44" s="1"/>
  <c r="O156" i="44"/>
  <c r="Z156" i="44" s="1"/>
  <c r="AK156" i="44" s="1"/>
  <c r="N156" i="44"/>
  <c r="M156" i="44"/>
  <c r="T155" i="44"/>
  <c r="S155" i="44"/>
  <c r="AD155" i="44" s="1"/>
  <c r="AO155" i="44" s="1"/>
  <c r="R155" i="44"/>
  <c r="Q155" i="44"/>
  <c r="P155" i="44"/>
  <c r="AA155" i="44" s="1"/>
  <c r="AL155" i="44" s="1"/>
  <c r="O155" i="44"/>
  <c r="Z155" i="44" s="1"/>
  <c r="AK155" i="44" s="1"/>
  <c r="N155" i="44"/>
  <c r="M155" i="44"/>
  <c r="T154" i="44"/>
  <c r="S154" i="44"/>
  <c r="AD154" i="44" s="1"/>
  <c r="AO154" i="44" s="1"/>
  <c r="R154" i="44"/>
  <c r="Q154" i="44"/>
  <c r="P154" i="44"/>
  <c r="AA154" i="44" s="1"/>
  <c r="AL154" i="44" s="1"/>
  <c r="O154" i="44"/>
  <c r="Z154" i="44" s="1"/>
  <c r="AK154" i="44" s="1"/>
  <c r="N154" i="44"/>
  <c r="M154" i="44"/>
  <c r="T153" i="44"/>
  <c r="S153" i="44"/>
  <c r="AD153" i="44" s="1"/>
  <c r="AO153" i="44" s="1"/>
  <c r="R153" i="44"/>
  <c r="Q153" i="44"/>
  <c r="P153" i="44"/>
  <c r="O153" i="44"/>
  <c r="Z153" i="44" s="1"/>
  <c r="AK153" i="44" s="1"/>
  <c r="N153" i="44"/>
  <c r="M153" i="44"/>
  <c r="T152" i="44"/>
  <c r="S152" i="44"/>
  <c r="AD152" i="44" s="1"/>
  <c r="AO152" i="44" s="1"/>
  <c r="R152" i="44"/>
  <c r="Q152" i="44"/>
  <c r="P152" i="44"/>
  <c r="AA152" i="44" s="1"/>
  <c r="AL152" i="44" s="1"/>
  <c r="O152" i="44"/>
  <c r="Z152" i="44" s="1"/>
  <c r="AK152" i="44" s="1"/>
  <c r="N152" i="44"/>
  <c r="M152" i="44"/>
  <c r="T151" i="44"/>
  <c r="S151" i="44"/>
  <c r="AD151" i="44" s="1"/>
  <c r="AO151" i="44" s="1"/>
  <c r="R151" i="44"/>
  <c r="Q151" i="44"/>
  <c r="P151" i="44"/>
  <c r="AA151" i="44" s="1"/>
  <c r="AL151" i="44" s="1"/>
  <c r="O151" i="44"/>
  <c r="Z151" i="44" s="1"/>
  <c r="AK151" i="44" s="1"/>
  <c r="N151" i="44"/>
  <c r="M151" i="44"/>
  <c r="T150" i="44"/>
  <c r="S150" i="44"/>
  <c r="AD150" i="44" s="1"/>
  <c r="AO150" i="44" s="1"/>
  <c r="R150" i="44"/>
  <c r="Q150" i="44"/>
  <c r="P150" i="44"/>
  <c r="AA150" i="44" s="1"/>
  <c r="AL150" i="44" s="1"/>
  <c r="O150" i="44"/>
  <c r="Z150" i="44" s="1"/>
  <c r="AK150" i="44" s="1"/>
  <c r="N150" i="44"/>
  <c r="M150" i="44"/>
  <c r="T149" i="44"/>
  <c r="S149" i="44"/>
  <c r="AD149" i="44" s="1"/>
  <c r="AO149" i="44" s="1"/>
  <c r="R149" i="44"/>
  <c r="Q149" i="44"/>
  <c r="P149" i="44"/>
  <c r="O149" i="44"/>
  <c r="Z149" i="44" s="1"/>
  <c r="AK149" i="44" s="1"/>
  <c r="N149" i="44"/>
  <c r="M149" i="44"/>
  <c r="T148" i="44"/>
  <c r="S148" i="44"/>
  <c r="AD148" i="44" s="1"/>
  <c r="AO148" i="44" s="1"/>
  <c r="R148" i="44"/>
  <c r="Q148" i="44"/>
  <c r="P148" i="44"/>
  <c r="AA148" i="44" s="1"/>
  <c r="AL148" i="44" s="1"/>
  <c r="O148" i="44"/>
  <c r="Z148" i="44" s="1"/>
  <c r="AK148" i="44" s="1"/>
  <c r="N148" i="44"/>
  <c r="M148" i="44"/>
  <c r="T147" i="44"/>
  <c r="S147" i="44"/>
  <c r="AD147" i="44" s="1"/>
  <c r="AO147" i="44" s="1"/>
  <c r="R147" i="44"/>
  <c r="Q147" i="44"/>
  <c r="P147" i="44"/>
  <c r="AA147" i="44" s="1"/>
  <c r="AL147" i="44" s="1"/>
  <c r="O147" i="44"/>
  <c r="Z147" i="44" s="1"/>
  <c r="AK147" i="44" s="1"/>
  <c r="N147" i="44"/>
  <c r="M147" i="44"/>
  <c r="T146" i="44"/>
  <c r="S146" i="44"/>
  <c r="AD146" i="44" s="1"/>
  <c r="AO146" i="44" s="1"/>
  <c r="R146" i="44"/>
  <c r="Q146" i="44"/>
  <c r="P146" i="44"/>
  <c r="AA146" i="44" s="1"/>
  <c r="AL146" i="44" s="1"/>
  <c r="O146" i="44"/>
  <c r="Z146" i="44" s="1"/>
  <c r="AK146" i="44" s="1"/>
  <c r="N146" i="44"/>
  <c r="M146" i="44"/>
  <c r="T145" i="44"/>
  <c r="S145" i="44"/>
  <c r="AD145" i="44" s="1"/>
  <c r="AO145" i="44" s="1"/>
  <c r="R145" i="44"/>
  <c r="Q145" i="44"/>
  <c r="P145" i="44"/>
  <c r="O145" i="44"/>
  <c r="Z145" i="44" s="1"/>
  <c r="AK145" i="44" s="1"/>
  <c r="N145" i="44"/>
  <c r="M145" i="44"/>
  <c r="T144" i="44"/>
  <c r="S144" i="44"/>
  <c r="AD144" i="44" s="1"/>
  <c r="AO144" i="44" s="1"/>
  <c r="R144" i="44"/>
  <c r="Q144" i="44"/>
  <c r="P144" i="44"/>
  <c r="AA144" i="44" s="1"/>
  <c r="AL144" i="44" s="1"/>
  <c r="O144" i="44"/>
  <c r="Z144" i="44" s="1"/>
  <c r="AK144" i="44" s="1"/>
  <c r="N144" i="44"/>
  <c r="M144" i="44"/>
  <c r="T143" i="44"/>
  <c r="S143" i="44"/>
  <c r="AD143" i="44" s="1"/>
  <c r="AO143" i="44" s="1"/>
  <c r="R143" i="44"/>
  <c r="Q143" i="44"/>
  <c r="P143" i="44"/>
  <c r="AA143" i="44" s="1"/>
  <c r="AL143" i="44" s="1"/>
  <c r="O143" i="44"/>
  <c r="Z143" i="44" s="1"/>
  <c r="AK143" i="44" s="1"/>
  <c r="N143" i="44"/>
  <c r="M143" i="44"/>
  <c r="T142" i="44"/>
  <c r="S142" i="44"/>
  <c r="AD142" i="44" s="1"/>
  <c r="AO142" i="44" s="1"/>
  <c r="R142" i="44"/>
  <c r="Q142" i="44"/>
  <c r="P142" i="44"/>
  <c r="AA142" i="44" s="1"/>
  <c r="AL142" i="44" s="1"/>
  <c r="O142" i="44"/>
  <c r="Z142" i="44" s="1"/>
  <c r="AK142" i="44" s="1"/>
  <c r="N142" i="44"/>
  <c r="M142" i="44"/>
  <c r="T141" i="44"/>
  <c r="S141" i="44"/>
  <c r="AD141" i="44" s="1"/>
  <c r="AO141" i="44" s="1"/>
  <c r="R141" i="44"/>
  <c r="Q141" i="44"/>
  <c r="P141" i="44"/>
  <c r="O141" i="44"/>
  <c r="Z141" i="44" s="1"/>
  <c r="AK141" i="44" s="1"/>
  <c r="N141" i="44"/>
  <c r="M141" i="44"/>
  <c r="T140" i="44"/>
  <c r="S140" i="44"/>
  <c r="AD140" i="44" s="1"/>
  <c r="AO140" i="44" s="1"/>
  <c r="R140" i="44"/>
  <c r="Q140" i="44"/>
  <c r="P140" i="44"/>
  <c r="AA140" i="44" s="1"/>
  <c r="AL140" i="44" s="1"/>
  <c r="O140" i="44"/>
  <c r="Z140" i="44" s="1"/>
  <c r="AK140" i="44" s="1"/>
  <c r="N140" i="44"/>
  <c r="M140" i="44"/>
  <c r="T139" i="44"/>
  <c r="S139" i="44"/>
  <c r="AD139" i="44" s="1"/>
  <c r="AO139" i="44" s="1"/>
  <c r="R139" i="44"/>
  <c r="Q139" i="44"/>
  <c r="P139" i="44"/>
  <c r="AA139" i="44" s="1"/>
  <c r="AL139" i="44" s="1"/>
  <c r="O139" i="44"/>
  <c r="Z139" i="44" s="1"/>
  <c r="AK139" i="44" s="1"/>
  <c r="N139" i="44"/>
  <c r="M139" i="44"/>
  <c r="T138" i="44"/>
  <c r="S138" i="44"/>
  <c r="AD138" i="44" s="1"/>
  <c r="AO138" i="44" s="1"/>
  <c r="R138" i="44"/>
  <c r="Q138" i="44"/>
  <c r="P138" i="44"/>
  <c r="AA138" i="44" s="1"/>
  <c r="AL138" i="44" s="1"/>
  <c r="O138" i="44"/>
  <c r="Z138" i="44" s="1"/>
  <c r="AK138" i="44" s="1"/>
  <c r="N138" i="44"/>
  <c r="M138" i="44"/>
  <c r="T137" i="44"/>
  <c r="S137" i="44"/>
  <c r="AD137" i="44" s="1"/>
  <c r="AO137" i="44" s="1"/>
  <c r="R137" i="44"/>
  <c r="Q137" i="44"/>
  <c r="P137" i="44"/>
  <c r="O137" i="44"/>
  <c r="Z137" i="44" s="1"/>
  <c r="AK137" i="44" s="1"/>
  <c r="N137" i="44"/>
  <c r="M137" i="44"/>
  <c r="T136" i="44"/>
  <c r="S136" i="44"/>
  <c r="AD136" i="44" s="1"/>
  <c r="AO136" i="44" s="1"/>
  <c r="R136" i="44"/>
  <c r="Q136" i="44"/>
  <c r="P136" i="44"/>
  <c r="AA136" i="44" s="1"/>
  <c r="AL136" i="44" s="1"/>
  <c r="O136" i="44"/>
  <c r="Z136" i="44" s="1"/>
  <c r="AK136" i="44" s="1"/>
  <c r="N136" i="44"/>
  <c r="M136" i="44"/>
  <c r="T135" i="44"/>
  <c r="S135" i="44"/>
  <c r="AD135" i="44" s="1"/>
  <c r="AO135" i="44" s="1"/>
  <c r="R135" i="44"/>
  <c r="Q135" i="44"/>
  <c r="P135" i="44"/>
  <c r="AA135" i="44" s="1"/>
  <c r="AL135" i="44" s="1"/>
  <c r="O135" i="44"/>
  <c r="Z135" i="44" s="1"/>
  <c r="AK135" i="44" s="1"/>
  <c r="N135" i="44"/>
  <c r="M135" i="44"/>
  <c r="T134" i="44"/>
  <c r="S134" i="44"/>
  <c r="AD134" i="44" s="1"/>
  <c r="AO134" i="44" s="1"/>
  <c r="R134" i="44"/>
  <c r="Q134" i="44"/>
  <c r="P134" i="44"/>
  <c r="AA134" i="44" s="1"/>
  <c r="AL134" i="44" s="1"/>
  <c r="O134" i="44"/>
  <c r="Z134" i="44" s="1"/>
  <c r="AK134" i="44" s="1"/>
  <c r="N134" i="44"/>
  <c r="M134" i="44"/>
  <c r="T133" i="44"/>
  <c r="S133" i="44"/>
  <c r="AD133" i="44" s="1"/>
  <c r="AO133" i="44" s="1"/>
  <c r="R133" i="44"/>
  <c r="Q133" i="44"/>
  <c r="P133" i="44"/>
  <c r="O133" i="44"/>
  <c r="Z133" i="44" s="1"/>
  <c r="AK133" i="44" s="1"/>
  <c r="N133" i="44"/>
  <c r="M133" i="44"/>
  <c r="T132" i="44"/>
  <c r="S132" i="44"/>
  <c r="AD132" i="44" s="1"/>
  <c r="AO132" i="44" s="1"/>
  <c r="R132" i="44"/>
  <c r="Q132" i="44"/>
  <c r="P132" i="44"/>
  <c r="AA132" i="44" s="1"/>
  <c r="AL132" i="44" s="1"/>
  <c r="O132" i="44"/>
  <c r="Z132" i="44" s="1"/>
  <c r="AK132" i="44" s="1"/>
  <c r="N132" i="44"/>
  <c r="M132" i="44"/>
  <c r="T131" i="44"/>
  <c r="S131" i="44"/>
  <c r="AD131" i="44" s="1"/>
  <c r="AO131" i="44" s="1"/>
  <c r="R131" i="44"/>
  <c r="Q131" i="44"/>
  <c r="P131" i="44"/>
  <c r="AA131" i="44" s="1"/>
  <c r="AL131" i="44" s="1"/>
  <c r="O131" i="44"/>
  <c r="Z131" i="44" s="1"/>
  <c r="AK131" i="44" s="1"/>
  <c r="N131" i="44"/>
  <c r="M131" i="44"/>
  <c r="T130" i="44"/>
  <c r="S130" i="44"/>
  <c r="AD130" i="44" s="1"/>
  <c r="AO130" i="44" s="1"/>
  <c r="R130" i="44"/>
  <c r="Q130" i="44"/>
  <c r="P130" i="44"/>
  <c r="AA130" i="44" s="1"/>
  <c r="AL130" i="44" s="1"/>
  <c r="O130" i="44"/>
  <c r="Z130" i="44" s="1"/>
  <c r="AK130" i="44" s="1"/>
  <c r="N130" i="44"/>
  <c r="M130" i="44"/>
  <c r="T129" i="44"/>
  <c r="S129" i="44"/>
  <c r="AD129" i="44" s="1"/>
  <c r="AO129" i="44" s="1"/>
  <c r="R129" i="44"/>
  <c r="Q129" i="44"/>
  <c r="P129" i="44"/>
  <c r="O129" i="44"/>
  <c r="Z129" i="44" s="1"/>
  <c r="AK129" i="44" s="1"/>
  <c r="N129" i="44"/>
  <c r="M129" i="44"/>
  <c r="T128" i="44"/>
  <c r="S128" i="44"/>
  <c r="AD128" i="44" s="1"/>
  <c r="AO128" i="44" s="1"/>
  <c r="R128" i="44"/>
  <c r="Q128" i="44"/>
  <c r="P128" i="44"/>
  <c r="AA128" i="44" s="1"/>
  <c r="AL128" i="44" s="1"/>
  <c r="O128" i="44"/>
  <c r="Z128" i="44" s="1"/>
  <c r="AK128" i="44" s="1"/>
  <c r="N128" i="44"/>
  <c r="M128" i="44"/>
  <c r="T127" i="44"/>
  <c r="S127" i="44"/>
  <c r="AD127" i="44" s="1"/>
  <c r="AO127" i="44" s="1"/>
  <c r="R127" i="44"/>
  <c r="Q127" i="44"/>
  <c r="P127" i="44"/>
  <c r="AA127" i="44" s="1"/>
  <c r="AL127" i="44" s="1"/>
  <c r="O127" i="44"/>
  <c r="Z127" i="44" s="1"/>
  <c r="AK127" i="44" s="1"/>
  <c r="N127" i="44"/>
  <c r="M127" i="44"/>
  <c r="T126" i="44"/>
  <c r="S126" i="44"/>
  <c r="AD126" i="44" s="1"/>
  <c r="AO126" i="44" s="1"/>
  <c r="R126" i="44"/>
  <c r="Q126" i="44"/>
  <c r="P126" i="44"/>
  <c r="AA126" i="44" s="1"/>
  <c r="AL126" i="44" s="1"/>
  <c r="O126" i="44"/>
  <c r="Z126" i="44" s="1"/>
  <c r="AK126" i="44" s="1"/>
  <c r="N126" i="44"/>
  <c r="M126" i="44"/>
  <c r="T125" i="44"/>
  <c r="S125" i="44"/>
  <c r="AD125" i="44" s="1"/>
  <c r="AO125" i="44" s="1"/>
  <c r="R125" i="44"/>
  <c r="Q125" i="44"/>
  <c r="P125" i="44"/>
  <c r="O125" i="44"/>
  <c r="Z125" i="44" s="1"/>
  <c r="AK125" i="44" s="1"/>
  <c r="N125" i="44"/>
  <c r="M125" i="44"/>
  <c r="T124" i="44"/>
  <c r="S124" i="44"/>
  <c r="AD124" i="44" s="1"/>
  <c r="AO124" i="44" s="1"/>
  <c r="R124" i="44"/>
  <c r="Q124" i="44"/>
  <c r="P124" i="44"/>
  <c r="AA124" i="44" s="1"/>
  <c r="AL124" i="44" s="1"/>
  <c r="O124" i="44"/>
  <c r="Z124" i="44" s="1"/>
  <c r="AK124" i="44" s="1"/>
  <c r="N124" i="44"/>
  <c r="M124" i="44"/>
  <c r="T123" i="44"/>
  <c r="S123" i="44"/>
  <c r="AD123" i="44" s="1"/>
  <c r="AO123" i="44" s="1"/>
  <c r="R123" i="44"/>
  <c r="Q123" i="44"/>
  <c r="P123" i="44"/>
  <c r="AA123" i="44" s="1"/>
  <c r="AL123" i="44" s="1"/>
  <c r="O123" i="44"/>
  <c r="Z123" i="44" s="1"/>
  <c r="AK123" i="44" s="1"/>
  <c r="N123" i="44"/>
  <c r="M123" i="44"/>
  <c r="T122" i="44"/>
  <c r="S122" i="44"/>
  <c r="AD122" i="44" s="1"/>
  <c r="AO122" i="44" s="1"/>
  <c r="R122" i="44"/>
  <c r="Q122" i="44"/>
  <c r="P122" i="44"/>
  <c r="AA122" i="44" s="1"/>
  <c r="AL122" i="44" s="1"/>
  <c r="O122" i="44"/>
  <c r="Z122" i="44" s="1"/>
  <c r="AK122" i="44" s="1"/>
  <c r="N122" i="44"/>
  <c r="M122" i="44"/>
  <c r="T121" i="44"/>
  <c r="S121" i="44"/>
  <c r="AD121" i="44" s="1"/>
  <c r="AO121" i="44" s="1"/>
  <c r="R121" i="44"/>
  <c r="Q121" i="44"/>
  <c r="P121" i="44"/>
  <c r="O121" i="44"/>
  <c r="Z121" i="44" s="1"/>
  <c r="AK121" i="44" s="1"/>
  <c r="N121" i="44"/>
  <c r="M121" i="44"/>
  <c r="T120" i="44"/>
  <c r="AE120" i="44" s="1"/>
  <c r="AP120" i="44" s="1"/>
  <c r="S120" i="44"/>
  <c r="AD120" i="44" s="1"/>
  <c r="AO120" i="44" s="1"/>
  <c r="R120" i="44"/>
  <c r="Q120" i="44"/>
  <c r="P120" i="44"/>
  <c r="O120" i="44"/>
  <c r="Z120" i="44" s="1"/>
  <c r="AK120" i="44" s="1"/>
  <c r="N120" i="44"/>
  <c r="M120" i="44"/>
  <c r="T119" i="44"/>
  <c r="S119" i="44"/>
  <c r="AD119" i="44" s="1"/>
  <c r="AO119" i="44" s="1"/>
  <c r="R119" i="44"/>
  <c r="Q119" i="44"/>
  <c r="AB119" i="44" s="1"/>
  <c r="AM119" i="44" s="1"/>
  <c r="P119" i="44"/>
  <c r="O119" i="44"/>
  <c r="Z119" i="44" s="1"/>
  <c r="AK119" i="44" s="1"/>
  <c r="N119" i="44"/>
  <c r="M119" i="44"/>
  <c r="T118" i="44"/>
  <c r="S118" i="44"/>
  <c r="AD118" i="44" s="1"/>
  <c r="AO118" i="44" s="1"/>
  <c r="R118" i="44"/>
  <c r="Q118" i="44"/>
  <c r="P118" i="44"/>
  <c r="O118" i="44"/>
  <c r="Z118" i="44" s="1"/>
  <c r="AK118" i="44" s="1"/>
  <c r="N118" i="44"/>
  <c r="M118" i="44"/>
  <c r="T117" i="44"/>
  <c r="S117" i="44"/>
  <c r="AD117" i="44" s="1"/>
  <c r="AO117" i="44" s="1"/>
  <c r="R117" i="44"/>
  <c r="Q117" i="44"/>
  <c r="AB117" i="44" s="1"/>
  <c r="AM117" i="44" s="1"/>
  <c r="P117" i="44"/>
  <c r="O117" i="44"/>
  <c r="Z117" i="44" s="1"/>
  <c r="AK117" i="44" s="1"/>
  <c r="N117" i="44"/>
  <c r="M117" i="44"/>
  <c r="T116" i="44"/>
  <c r="AE116" i="44" s="1"/>
  <c r="AP116" i="44" s="1"/>
  <c r="S116" i="44"/>
  <c r="AD116" i="44" s="1"/>
  <c r="AO116" i="44" s="1"/>
  <c r="R116" i="44"/>
  <c r="Q116" i="44"/>
  <c r="P116" i="44"/>
  <c r="O116" i="44"/>
  <c r="Z116" i="44" s="1"/>
  <c r="AK116" i="44" s="1"/>
  <c r="N116" i="44"/>
  <c r="M116" i="44"/>
  <c r="T115" i="44"/>
  <c r="S115" i="44"/>
  <c r="AD115" i="44" s="1"/>
  <c r="AO115" i="44" s="1"/>
  <c r="R115" i="44"/>
  <c r="Q115" i="44"/>
  <c r="AB115" i="44" s="1"/>
  <c r="AM115" i="44" s="1"/>
  <c r="P115" i="44"/>
  <c r="O115" i="44"/>
  <c r="Z115" i="44" s="1"/>
  <c r="AK115" i="44" s="1"/>
  <c r="N115" i="44"/>
  <c r="M115" i="44"/>
  <c r="T114" i="44"/>
  <c r="AE114" i="44" s="1"/>
  <c r="AP114" i="44" s="1"/>
  <c r="S114" i="44"/>
  <c r="AD114" i="44" s="1"/>
  <c r="AO114" i="44" s="1"/>
  <c r="R114" i="44"/>
  <c r="Q114" i="44"/>
  <c r="P114" i="44"/>
  <c r="O114" i="44"/>
  <c r="Z114" i="44" s="1"/>
  <c r="AK114" i="44" s="1"/>
  <c r="N114" i="44"/>
  <c r="M114" i="44"/>
  <c r="T113" i="44"/>
  <c r="S113" i="44"/>
  <c r="AD113" i="44" s="1"/>
  <c r="AO113" i="44" s="1"/>
  <c r="R113" i="44"/>
  <c r="Q113" i="44"/>
  <c r="P113" i="44"/>
  <c r="O113" i="44"/>
  <c r="Z113" i="44" s="1"/>
  <c r="AK113" i="44" s="1"/>
  <c r="N113" i="44"/>
  <c r="M113" i="44"/>
  <c r="T112" i="44"/>
  <c r="AE112" i="44" s="1"/>
  <c r="AP112" i="44" s="1"/>
  <c r="S112" i="44"/>
  <c r="AD112" i="44" s="1"/>
  <c r="AO112" i="44" s="1"/>
  <c r="R112" i="44"/>
  <c r="Q112" i="44"/>
  <c r="P112" i="44"/>
  <c r="O112" i="44"/>
  <c r="Z112" i="44" s="1"/>
  <c r="AK112" i="44" s="1"/>
  <c r="N112" i="44"/>
  <c r="M112" i="44"/>
  <c r="T111" i="44"/>
  <c r="S111" i="44"/>
  <c r="AD111" i="44" s="1"/>
  <c r="AO111" i="44" s="1"/>
  <c r="R111" i="44"/>
  <c r="Q111" i="44"/>
  <c r="AB111" i="44" s="1"/>
  <c r="AM111" i="44" s="1"/>
  <c r="P111" i="44"/>
  <c r="O111" i="44"/>
  <c r="Z111" i="44" s="1"/>
  <c r="AK111" i="44" s="1"/>
  <c r="N111" i="44"/>
  <c r="M111" i="44"/>
  <c r="T110" i="44"/>
  <c r="S110" i="44"/>
  <c r="AD110" i="44" s="1"/>
  <c r="AO110" i="44" s="1"/>
  <c r="R110" i="44"/>
  <c r="Q110" i="44"/>
  <c r="P110" i="44"/>
  <c r="O110" i="44"/>
  <c r="Z110" i="44" s="1"/>
  <c r="AK110" i="44" s="1"/>
  <c r="N110" i="44"/>
  <c r="M110" i="44"/>
  <c r="T109" i="44"/>
  <c r="S109" i="44"/>
  <c r="AD109" i="44" s="1"/>
  <c r="AO109" i="44" s="1"/>
  <c r="R109" i="44"/>
  <c r="Q109" i="44"/>
  <c r="AB109" i="44" s="1"/>
  <c r="AM109" i="44" s="1"/>
  <c r="P109" i="44"/>
  <c r="O109" i="44"/>
  <c r="Z109" i="44" s="1"/>
  <c r="AK109" i="44" s="1"/>
  <c r="N109" i="44"/>
  <c r="M109" i="44"/>
  <c r="T108" i="44"/>
  <c r="AE108" i="44" s="1"/>
  <c r="AP108" i="44" s="1"/>
  <c r="S108" i="44"/>
  <c r="AD108" i="44" s="1"/>
  <c r="AO108" i="44" s="1"/>
  <c r="R108" i="44"/>
  <c r="Q108" i="44"/>
  <c r="P108" i="44"/>
  <c r="O108" i="44"/>
  <c r="Z108" i="44" s="1"/>
  <c r="AK108" i="44" s="1"/>
  <c r="N108" i="44"/>
  <c r="M108" i="44"/>
  <c r="T107" i="44"/>
  <c r="S107" i="44"/>
  <c r="AD107" i="44" s="1"/>
  <c r="AO107" i="44" s="1"/>
  <c r="R107" i="44"/>
  <c r="Q107" i="44"/>
  <c r="AB107" i="44" s="1"/>
  <c r="AM107" i="44" s="1"/>
  <c r="P107" i="44"/>
  <c r="O107" i="44"/>
  <c r="Z107" i="44" s="1"/>
  <c r="AK107" i="44" s="1"/>
  <c r="N107" i="44"/>
  <c r="M107" i="44"/>
  <c r="T106" i="44"/>
  <c r="D19" i="46" s="1"/>
  <c r="G67" i="46" s="1"/>
  <c r="J67" i="46" s="1"/>
  <c r="S106" i="44"/>
  <c r="AD106" i="44" s="1"/>
  <c r="AO106" i="44" s="1"/>
  <c r="R106" i="44"/>
  <c r="Q106" i="44"/>
  <c r="P106" i="44"/>
  <c r="O106" i="44"/>
  <c r="Z106" i="44" s="1"/>
  <c r="AK106" i="44" s="1"/>
  <c r="N106" i="44"/>
  <c r="M106" i="44"/>
  <c r="T105" i="44"/>
  <c r="S105" i="44"/>
  <c r="AD105" i="44" s="1"/>
  <c r="AO105" i="44" s="1"/>
  <c r="R105" i="44"/>
  <c r="Q105" i="44"/>
  <c r="P105" i="44"/>
  <c r="O105" i="44"/>
  <c r="Z105" i="44" s="1"/>
  <c r="AK105" i="44" s="1"/>
  <c r="N105" i="44"/>
  <c r="M105" i="44"/>
  <c r="T104" i="44"/>
  <c r="D27" i="46" s="1"/>
  <c r="G85" i="46" s="1"/>
  <c r="J85" i="46" s="1"/>
  <c r="S104" i="44"/>
  <c r="AD104" i="44" s="1"/>
  <c r="AO104" i="44" s="1"/>
  <c r="R104" i="44"/>
  <c r="Q104" i="44"/>
  <c r="P104" i="44"/>
  <c r="O104" i="44"/>
  <c r="Z104" i="44" s="1"/>
  <c r="AK104" i="44" s="1"/>
  <c r="N104" i="44"/>
  <c r="M104" i="44"/>
  <c r="T103" i="44"/>
  <c r="S103" i="44"/>
  <c r="AD103" i="44" s="1"/>
  <c r="AO103" i="44" s="1"/>
  <c r="R103" i="44"/>
  <c r="Q103" i="44"/>
  <c r="AB103" i="44" s="1"/>
  <c r="AM103" i="44" s="1"/>
  <c r="P103" i="44"/>
  <c r="O103" i="44"/>
  <c r="Z103" i="44" s="1"/>
  <c r="AK103" i="44" s="1"/>
  <c r="N103" i="44"/>
  <c r="M103" i="44"/>
  <c r="T102" i="44"/>
  <c r="S102" i="44"/>
  <c r="AD102" i="44" s="1"/>
  <c r="AO102" i="44" s="1"/>
  <c r="R102" i="44"/>
  <c r="Q102" i="44"/>
  <c r="P102" i="44"/>
  <c r="O102" i="44"/>
  <c r="Z102" i="44" s="1"/>
  <c r="AK102" i="44" s="1"/>
  <c r="N102" i="44"/>
  <c r="M102" i="44"/>
  <c r="T101" i="44"/>
  <c r="S101" i="44"/>
  <c r="AD101" i="44" s="1"/>
  <c r="AO101" i="44" s="1"/>
  <c r="R101" i="44"/>
  <c r="Q101" i="44"/>
  <c r="P101" i="44"/>
  <c r="O101" i="44"/>
  <c r="Z101" i="44" s="1"/>
  <c r="AK101" i="44" s="1"/>
  <c r="N101" i="44"/>
  <c r="M101" i="44"/>
  <c r="T100" i="44"/>
  <c r="S100" i="44"/>
  <c r="AD100" i="44" s="1"/>
  <c r="AO100" i="44" s="1"/>
  <c r="R100" i="44"/>
  <c r="Q100" i="44"/>
  <c r="P100" i="44"/>
  <c r="O100" i="44"/>
  <c r="Z100" i="44" s="1"/>
  <c r="AK100" i="44" s="1"/>
  <c r="N100" i="44"/>
  <c r="M100" i="44"/>
  <c r="T99" i="44"/>
  <c r="S99" i="44"/>
  <c r="AD99" i="44" s="1"/>
  <c r="AO99" i="44" s="1"/>
  <c r="R99" i="44"/>
  <c r="Q99" i="44"/>
  <c r="P99" i="44"/>
  <c r="O99" i="44"/>
  <c r="Z99" i="44" s="1"/>
  <c r="AK99" i="44" s="1"/>
  <c r="N99" i="44"/>
  <c r="M99" i="44"/>
  <c r="T98" i="44"/>
  <c r="S98" i="44"/>
  <c r="AD98" i="44" s="1"/>
  <c r="AO98" i="44" s="1"/>
  <c r="R98" i="44"/>
  <c r="Q98" i="44"/>
  <c r="P98" i="44"/>
  <c r="O98" i="44"/>
  <c r="Z98" i="44" s="1"/>
  <c r="AK98" i="44" s="1"/>
  <c r="N98" i="44"/>
  <c r="M98" i="44"/>
  <c r="T97" i="44"/>
  <c r="S97" i="44"/>
  <c r="AD97" i="44" s="1"/>
  <c r="AO97" i="44" s="1"/>
  <c r="R97" i="44"/>
  <c r="Q97" i="44"/>
  <c r="P97" i="44"/>
  <c r="O97" i="44"/>
  <c r="Z97" i="44" s="1"/>
  <c r="AK97" i="44" s="1"/>
  <c r="N97" i="44"/>
  <c r="M97" i="44"/>
  <c r="T96" i="44"/>
  <c r="S96" i="44"/>
  <c r="AD96" i="44" s="1"/>
  <c r="AO96" i="44" s="1"/>
  <c r="R96" i="44"/>
  <c r="Q96" i="44"/>
  <c r="P96" i="44"/>
  <c r="O96" i="44"/>
  <c r="Z96" i="44" s="1"/>
  <c r="AK96" i="44" s="1"/>
  <c r="N96" i="44"/>
  <c r="M96" i="44"/>
  <c r="T95" i="44"/>
  <c r="S95" i="44"/>
  <c r="AD95" i="44" s="1"/>
  <c r="AO95" i="44" s="1"/>
  <c r="R95" i="44"/>
  <c r="Q95" i="44"/>
  <c r="P95" i="44"/>
  <c r="O95" i="44"/>
  <c r="Z95" i="44" s="1"/>
  <c r="AK95" i="44" s="1"/>
  <c r="N95" i="44"/>
  <c r="M95" i="44"/>
  <c r="T94" i="44"/>
  <c r="S94" i="44"/>
  <c r="AD94" i="44" s="1"/>
  <c r="AO94" i="44" s="1"/>
  <c r="R94" i="44"/>
  <c r="Q94" i="44"/>
  <c r="P94" i="44"/>
  <c r="O94" i="44"/>
  <c r="Z94" i="44" s="1"/>
  <c r="AK94" i="44" s="1"/>
  <c r="N94" i="44"/>
  <c r="M94" i="44"/>
  <c r="T93" i="44"/>
  <c r="S93" i="44"/>
  <c r="AD93" i="44" s="1"/>
  <c r="AO93" i="44" s="1"/>
  <c r="R93" i="44"/>
  <c r="Q93" i="44"/>
  <c r="P93" i="44"/>
  <c r="O93" i="44"/>
  <c r="Z93" i="44" s="1"/>
  <c r="AK93" i="44" s="1"/>
  <c r="N93" i="44"/>
  <c r="M93" i="44"/>
  <c r="T92" i="44"/>
  <c r="S92" i="44"/>
  <c r="AD92" i="44" s="1"/>
  <c r="AO92" i="44" s="1"/>
  <c r="R92" i="44"/>
  <c r="Q92" i="44"/>
  <c r="P92" i="44"/>
  <c r="O92" i="44"/>
  <c r="Z92" i="44" s="1"/>
  <c r="AK92" i="44" s="1"/>
  <c r="N92" i="44"/>
  <c r="M92" i="44"/>
  <c r="T91" i="44"/>
  <c r="S91" i="44"/>
  <c r="AD91" i="44" s="1"/>
  <c r="AO91" i="44" s="1"/>
  <c r="R91" i="44"/>
  <c r="Q91" i="44"/>
  <c r="P91" i="44"/>
  <c r="O91" i="44"/>
  <c r="Z91" i="44" s="1"/>
  <c r="AK91" i="44" s="1"/>
  <c r="N91" i="44"/>
  <c r="M91" i="44"/>
  <c r="T90" i="44"/>
  <c r="S90" i="44"/>
  <c r="AD90" i="44" s="1"/>
  <c r="AO90" i="44" s="1"/>
  <c r="R90" i="44"/>
  <c r="Q90" i="44"/>
  <c r="P90" i="44"/>
  <c r="O90" i="44"/>
  <c r="Z90" i="44" s="1"/>
  <c r="AK90" i="44" s="1"/>
  <c r="N90" i="44"/>
  <c r="M90" i="44"/>
  <c r="T89" i="44"/>
  <c r="S89" i="44"/>
  <c r="AD89" i="44" s="1"/>
  <c r="AO89" i="44" s="1"/>
  <c r="R89" i="44"/>
  <c r="Q89" i="44"/>
  <c r="P89" i="44"/>
  <c r="O89" i="44"/>
  <c r="Z89" i="44" s="1"/>
  <c r="AK89" i="44" s="1"/>
  <c r="N89" i="44"/>
  <c r="M89" i="44"/>
  <c r="T88" i="44"/>
  <c r="S88" i="44"/>
  <c r="AD88" i="44" s="1"/>
  <c r="AO88" i="44" s="1"/>
  <c r="R88" i="44"/>
  <c r="Q88" i="44"/>
  <c r="P88" i="44"/>
  <c r="O88" i="44"/>
  <c r="Z88" i="44" s="1"/>
  <c r="AK88" i="44" s="1"/>
  <c r="N88" i="44"/>
  <c r="M88" i="44"/>
  <c r="T87" i="44"/>
  <c r="S87" i="44"/>
  <c r="AD87" i="44" s="1"/>
  <c r="AO87" i="44" s="1"/>
  <c r="R87" i="44"/>
  <c r="Q87" i="44"/>
  <c r="P87" i="44"/>
  <c r="O87" i="44"/>
  <c r="Z87" i="44" s="1"/>
  <c r="AK87" i="44" s="1"/>
  <c r="N87" i="44"/>
  <c r="M87" i="44"/>
  <c r="T86" i="44"/>
  <c r="S86" i="44"/>
  <c r="AD86" i="44" s="1"/>
  <c r="AO86" i="44" s="1"/>
  <c r="R86" i="44"/>
  <c r="Q86" i="44"/>
  <c r="P86" i="44"/>
  <c r="O86" i="44"/>
  <c r="Z86" i="44" s="1"/>
  <c r="AK86" i="44" s="1"/>
  <c r="N86" i="44"/>
  <c r="M86" i="44"/>
  <c r="T85" i="44"/>
  <c r="S85" i="44"/>
  <c r="AD85" i="44" s="1"/>
  <c r="AO85" i="44" s="1"/>
  <c r="R85" i="44"/>
  <c r="Q85" i="44"/>
  <c r="P85" i="44"/>
  <c r="O85" i="44"/>
  <c r="Z85" i="44" s="1"/>
  <c r="AK85" i="44" s="1"/>
  <c r="N85" i="44"/>
  <c r="M85" i="44"/>
  <c r="T84" i="44"/>
  <c r="S84" i="44"/>
  <c r="AD84" i="44" s="1"/>
  <c r="AO84" i="44" s="1"/>
  <c r="R84" i="44"/>
  <c r="Q84" i="44"/>
  <c r="P84" i="44"/>
  <c r="O84" i="44"/>
  <c r="Z84" i="44" s="1"/>
  <c r="AK84" i="44" s="1"/>
  <c r="N84" i="44"/>
  <c r="M84" i="44"/>
  <c r="T83" i="44"/>
  <c r="S83" i="44"/>
  <c r="AD83" i="44" s="1"/>
  <c r="AO83" i="44" s="1"/>
  <c r="R83" i="44"/>
  <c r="Q83" i="44"/>
  <c r="P83" i="44"/>
  <c r="O83" i="44"/>
  <c r="Z83" i="44" s="1"/>
  <c r="AK83" i="44" s="1"/>
  <c r="N83" i="44"/>
  <c r="M83" i="44"/>
  <c r="T82" i="44"/>
  <c r="S82" i="44"/>
  <c r="AD82" i="44" s="1"/>
  <c r="AO82" i="44" s="1"/>
  <c r="R82" i="44"/>
  <c r="Q82" i="44"/>
  <c r="P82" i="44"/>
  <c r="O82" i="44"/>
  <c r="Z82" i="44" s="1"/>
  <c r="AK82" i="44" s="1"/>
  <c r="N82" i="44"/>
  <c r="M82" i="44"/>
  <c r="T81" i="44"/>
  <c r="S81" i="44"/>
  <c r="AD81" i="44" s="1"/>
  <c r="AO81" i="44" s="1"/>
  <c r="R81" i="44"/>
  <c r="Q81" i="44"/>
  <c r="P81" i="44"/>
  <c r="O81" i="44"/>
  <c r="Z81" i="44" s="1"/>
  <c r="AK81" i="44" s="1"/>
  <c r="N81" i="44"/>
  <c r="M81" i="44"/>
  <c r="T80" i="44"/>
  <c r="S80" i="44"/>
  <c r="AD80" i="44" s="1"/>
  <c r="AO80" i="44" s="1"/>
  <c r="R80" i="44"/>
  <c r="Q80" i="44"/>
  <c r="P80" i="44"/>
  <c r="O80" i="44"/>
  <c r="Z80" i="44" s="1"/>
  <c r="AK80" i="44" s="1"/>
  <c r="N80" i="44"/>
  <c r="M80" i="44"/>
  <c r="T79" i="44"/>
  <c r="S79" i="44"/>
  <c r="AD79" i="44" s="1"/>
  <c r="AO79" i="44" s="1"/>
  <c r="R79" i="44"/>
  <c r="Q79" i="44"/>
  <c r="P79" i="44"/>
  <c r="O79" i="44"/>
  <c r="Z79" i="44" s="1"/>
  <c r="AK79" i="44" s="1"/>
  <c r="N79" i="44"/>
  <c r="M79" i="44"/>
  <c r="T78" i="44"/>
  <c r="S78" i="44"/>
  <c r="AD78" i="44" s="1"/>
  <c r="AO78" i="44" s="1"/>
  <c r="R78" i="44"/>
  <c r="Q78" i="44"/>
  <c r="AB78" i="44" s="1"/>
  <c r="AM78" i="44" s="1"/>
  <c r="P78" i="44"/>
  <c r="O78" i="44"/>
  <c r="Z78" i="44" s="1"/>
  <c r="AK78" i="44" s="1"/>
  <c r="N78" i="44"/>
  <c r="M78" i="44"/>
  <c r="X78" i="44" s="1"/>
  <c r="AI78" i="44" s="1"/>
  <c r="T77" i="44"/>
  <c r="S77" i="44"/>
  <c r="AD77" i="44" s="1"/>
  <c r="AO77" i="44" s="1"/>
  <c r="R77" i="44"/>
  <c r="Q77" i="44"/>
  <c r="AB77" i="44" s="1"/>
  <c r="AM77" i="44" s="1"/>
  <c r="P77" i="44"/>
  <c r="O77" i="44"/>
  <c r="Z77" i="44" s="1"/>
  <c r="AK77" i="44" s="1"/>
  <c r="N77" i="44"/>
  <c r="M77" i="44"/>
  <c r="X77" i="44" s="1"/>
  <c r="AI77" i="44" s="1"/>
  <c r="T76" i="44"/>
  <c r="S76" i="44"/>
  <c r="AD76" i="44" s="1"/>
  <c r="AO76" i="44" s="1"/>
  <c r="R76" i="44"/>
  <c r="Q76" i="44"/>
  <c r="AB76" i="44" s="1"/>
  <c r="AM76" i="44" s="1"/>
  <c r="P76" i="44"/>
  <c r="O76" i="44"/>
  <c r="Z76" i="44" s="1"/>
  <c r="AK76" i="44" s="1"/>
  <c r="N76" i="44"/>
  <c r="M76" i="44"/>
  <c r="X76" i="44" s="1"/>
  <c r="AI76" i="44" s="1"/>
  <c r="T75" i="44"/>
  <c r="S75" i="44"/>
  <c r="AD75" i="44" s="1"/>
  <c r="AO75" i="44" s="1"/>
  <c r="R75" i="44"/>
  <c r="Q75" i="44"/>
  <c r="AB75" i="44" s="1"/>
  <c r="AM75" i="44" s="1"/>
  <c r="P75" i="44"/>
  <c r="O75" i="44"/>
  <c r="Z75" i="44" s="1"/>
  <c r="AK75" i="44" s="1"/>
  <c r="N75" i="44"/>
  <c r="M75" i="44"/>
  <c r="X75" i="44" s="1"/>
  <c r="AI75" i="44" s="1"/>
  <c r="T74" i="44"/>
  <c r="S74" i="44"/>
  <c r="AD74" i="44" s="1"/>
  <c r="AO74" i="44" s="1"/>
  <c r="R74" i="44"/>
  <c r="Q74" i="44"/>
  <c r="AB74" i="44" s="1"/>
  <c r="AM74" i="44" s="1"/>
  <c r="P74" i="44"/>
  <c r="O74" i="44"/>
  <c r="Z74" i="44" s="1"/>
  <c r="AK74" i="44" s="1"/>
  <c r="N74" i="44"/>
  <c r="M74" i="44"/>
  <c r="X74" i="44" s="1"/>
  <c r="AI74" i="44" s="1"/>
  <c r="T73" i="44"/>
  <c r="S73" i="44"/>
  <c r="AD73" i="44" s="1"/>
  <c r="AO73" i="44" s="1"/>
  <c r="R73" i="44"/>
  <c r="Q73" i="44"/>
  <c r="AB73" i="44" s="1"/>
  <c r="AM73" i="44" s="1"/>
  <c r="P73" i="44"/>
  <c r="O73" i="44"/>
  <c r="Z73" i="44" s="1"/>
  <c r="AK73" i="44" s="1"/>
  <c r="N73" i="44"/>
  <c r="M73" i="44"/>
  <c r="X73" i="44" s="1"/>
  <c r="AI73" i="44" s="1"/>
  <c r="T72" i="44"/>
  <c r="S72" i="44"/>
  <c r="AD72" i="44" s="1"/>
  <c r="AO72" i="44" s="1"/>
  <c r="R72" i="44"/>
  <c r="Q72" i="44"/>
  <c r="AB72" i="44" s="1"/>
  <c r="AM72" i="44" s="1"/>
  <c r="P72" i="44"/>
  <c r="O72" i="44"/>
  <c r="Z72" i="44" s="1"/>
  <c r="AK72" i="44" s="1"/>
  <c r="N72" i="44"/>
  <c r="M72" i="44"/>
  <c r="X72" i="44" s="1"/>
  <c r="AI72" i="44" s="1"/>
  <c r="T71" i="44"/>
  <c r="S71" i="44"/>
  <c r="AD71" i="44" s="1"/>
  <c r="AO71" i="44" s="1"/>
  <c r="R71" i="44"/>
  <c r="Q71" i="44"/>
  <c r="AB71" i="44" s="1"/>
  <c r="AM71" i="44" s="1"/>
  <c r="P71" i="44"/>
  <c r="O71" i="44"/>
  <c r="Z71" i="44" s="1"/>
  <c r="AK71" i="44" s="1"/>
  <c r="N71" i="44"/>
  <c r="M71" i="44"/>
  <c r="X71" i="44" s="1"/>
  <c r="AI71" i="44" s="1"/>
  <c r="T70" i="44"/>
  <c r="S70" i="44"/>
  <c r="AD70" i="44" s="1"/>
  <c r="AO70" i="44" s="1"/>
  <c r="R70" i="44"/>
  <c r="Q70" i="44"/>
  <c r="AB70" i="44" s="1"/>
  <c r="AM70" i="44" s="1"/>
  <c r="P70" i="44"/>
  <c r="O70" i="44"/>
  <c r="Z70" i="44" s="1"/>
  <c r="AK70" i="44" s="1"/>
  <c r="N70" i="44"/>
  <c r="M70" i="44"/>
  <c r="X70" i="44" s="1"/>
  <c r="AI70" i="44" s="1"/>
  <c r="T69" i="44"/>
  <c r="S69" i="44"/>
  <c r="AD69" i="44" s="1"/>
  <c r="AO69" i="44" s="1"/>
  <c r="R69" i="44"/>
  <c r="Q69" i="44"/>
  <c r="AB69" i="44" s="1"/>
  <c r="AM69" i="44" s="1"/>
  <c r="P69" i="44"/>
  <c r="O69" i="44"/>
  <c r="Z69" i="44" s="1"/>
  <c r="AK69" i="44" s="1"/>
  <c r="N69" i="44"/>
  <c r="M69" i="44"/>
  <c r="X69" i="44" s="1"/>
  <c r="AI69" i="44" s="1"/>
  <c r="T68" i="44"/>
  <c r="S68" i="44"/>
  <c r="AD68" i="44" s="1"/>
  <c r="AO68" i="44" s="1"/>
  <c r="R68" i="44"/>
  <c r="Q68" i="44"/>
  <c r="AB68" i="44" s="1"/>
  <c r="AM68" i="44" s="1"/>
  <c r="P68" i="44"/>
  <c r="O68" i="44"/>
  <c r="Z68" i="44" s="1"/>
  <c r="AK68" i="44" s="1"/>
  <c r="N68" i="44"/>
  <c r="M68" i="44"/>
  <c r="X68" i="44" s="1"/>
  <c r="AI68" i="44" s="1"/>
  <c r="T67" i="44"/>
  <c r="S67" i="44"/>
  <c r="AD67" i="44" s="1"/>
  <c r="AO67" i="44" s="1"/>
  <c r="R67" i="44"/>
  <c r="Q67" i="44"/>
  <c r="AB67" i="44" s="1"/>
  <c r="AM67" i="44" s="1"/>
  <c r="P67" i="44"/>
  <c r="O67" i="44"/>
  <c r="Z67" i="44" s="1"/>
  <c r="AK67" i="44" s="1"/>
  <c r="N67" i="44"/>
  <c r="M67" i="44"/>
  <c r="X67" i="44" s="1"/>
  <c r="AI67" i="44" s="1"/>
  <c r="T66" i="44"/>
  <c r="S66" i="44"/>
  <c r="AD66" i="44" s="1"/>
  <c r="AO66" i="44" s="1"/>
  <c r="R66" i="44"/>
  <c r="Q66" i="44"/>
  <c r="AB66" i="44" s="1"/>
  <c r="AM66" i="44" s="1"/>
  <c r="P66" i="44"/>
  <c r="O66" i="44"/>
  <c r="Z66" i="44" s="1"/>
  <c r="AK66" i="44" s="1"/>
  <c r="N66" i="44"/>
  <c r="M66" i="44"/>
  <c r="X66" i="44" s="1"/>
  <c r="AI66" i="44" s="1"/>
  <c r="T65" i="44"/>
  <c r="S65" i="44"/>
  <c r="AD65" i="44" s="1"/>
  <c r="AO65" i="44" s="1"/>
  <c r="R65" i="44"/>
  <c r="Q65" i="44"/>
  <c r="AB65" i="44" s="1"/>
  <c r="AM65" i="44" s="1"/>
  <c r="P65" i="44"/>
  <c r="O65" i="44"/>
  <c r="Z65" i="44" s="1"/>
  <c r="AK65" i="44" s="1"/>
  <c r="N65" i="44"/>
  <c r="M65" i="44"/>
  <c r="X65" i="44" s="1"/>
  <c r="AI65" i="44" s="1"/>
  <c r="T64" i="44"/>
  <c r="S64" i="44"/>
  <c r="AD64" i="44" s="1"/>
  <c r="AO64" i="44" s="1"/>
  <c r="R64" i="44"/>
  <c r="Q64" i="44"/>
  <c r="AB64" i="44" s="1"/>
  <c r="AM64" i="44" s="1"/>
  <c r="P64" i="44"/>
  <c r="O64" i="44"/>
  <c r="Z64" i="44" s="1"/>
  <c r="AK64" i="44" s="1"/>
  <c r="N64" i="44"/>
  <c r="M64" i="44"/>
  <c r="X64" i="44" s="1"/>
  <c r="AI64" i="44" s="1"/>
  <c r="T63" i="44"/>
  <c r="AE63" i="44" s="1"/>
  <c r="AP63" i="44" s="1"/>
  <c r="S63" i="44"/>
  <c r="AD63" i="44" s="1"/>
  <c r="AO63" i="44" s="1"/>
  <c r="R63" i="44"/>
  <c r="Q63" i="44"/>
  <c r="AB63" i="44" s="1"/>
  <c r="AM63" i="44" s="1"/>
  <c r="P63" i="44"/>
  <c r="AA63" i="44" s="1"/>
  <c r="AL63" i="44" s="1"/>
  <c r="O63" i="44"/>
  <c r="Z63" i="44" s="1"/>
  <c r="AK63" i="44" s="1"/>
  <c r="N63" i="44"/>
  <c r="M63" i="44"/>
  <c r="X63" i="44" s="1"/>
  <c r="AI63" i="44" s="1"/>
  <c r="T62" i="44"/>
  <c r="AE62" i="44" s="1"/>
  <c r="AP62" i="44" s="1"/>
  <c r="S62" i="44"/>
  <c r="AD62" i="44" s="1"/>
  <c r="AO62" i="44" s="1"/>
  <c r="R62" i="44"/>
  <c r="Q62" i="44"/>
  <c r="AB62" i="44" s="1"/>
  <c r="AM62" i="44" s="1"/>
  <c r="P62" i="44"/>
  <c r="AA62" i="44" s="1"/>
  <c r="AL62" i="44" s="1"/>
  <c r="O62" i="44"/>
  <c r="Z62" i="44" s="1"/>
  <c r="AK62" i="44" s="1"/>
  <c r="N62" i="44"/>
  <c r="M62" i="44"/>
  <c r="X62" i="44" s="1"/>
  <c r="AI62" i="44" s="1"/>
  <c r="T61" i="44"/>
  <c r="AE61" i="44" s="1"/>
  <c r="AP61" i="44" s="1"/>
  <c r="S61" i="44"/>
  <c r="AD61" i="44" s="1"/>
  <c r="AO61" i="44" s="1"/>
  <c r="R61" i="44"/>
  <c r="Q61" i="44"/>
  <c r="AB61" i="44" s="1"/>
  <c r="AM61" i="44" s="1"/>
  <c r="P61" i="44"/>
  <c r="AA61" i="44" s="1"/>
  <c r="AL61" i="44" s="1"/>
  <c r="O61" i="44"/>
  <c r="Z61" i="44" s="1"/>
  <c r="AK61" i="44" s="1"/>
  <c r="N61" i="44"/>
  <c r="M61" i="44"/>
  <c r="X61" i="44" s="1"/>
  <c r="AI61" i="44" s="1"/>
  <c r="T60" i="44"/>
  <c r="S60" i="44"/>
  <c r="AD60" i="44" s="1"/>
  <c r="AO60" i="44" s="1"/>
  <c r="R60" i="44"/>
  <c r="Q60" i="44"/>
  <c r="AB60" i="44" s="1"/>
  <c r="AM60" i="44" s="1"/>
  <c r="P60" i="44"/>
  <c r="AA60" i="44" s="1"/>
  <c r="AL60" i="44" s="1"/>
  <c r="O60" i="44"/>
  <c r="Z60" i="44" s="1"/>
  <c r="AK60" i="44" s="1"/>
  <c r="N60" i="44"/>
  <c r="M60" i="44"/>
  <c r="X60" i="44" s="1"/>
  <c r="AI60" i="44" s="1"/>
  <c r="T59" i="44"/>
  <c r="AE59" i="44" s="1"/>
  <c r="AP59" i="44" s="1"/>
  <c r="S59" i="44"/>
  <c r="AD59" i="44" s="1"/>
  <c r="AO59" i="44" s="1"/>
  <c r="R59" i="44"/>
  <c r="Q59" i="44"/>
  <c r="AB59" i="44" s="1"/>
  <c r="AM59" i="44" s="1"/>
  <c r="P59" i="44"/>
  <c r="AA59" i="44" s="1"/>
  <c r="AL59" i="44" s="1"/>
  <c r="O59" i="44"/>
  <c r="Z59" i="44" s="1"/>
  <c r="AK59" i="44" s="1"/>
  <c r="N59" i="44"/>
  <c r="M59" i="44"/>
  <c r="X59" i="44" s="1"/>
  <c r="AI59" i="44" s="1"/>
  <c r="T58" i="44"/>
  <c r="AE58" i="44" s="1"/>
  <c r="AP58" i="44" s="1"/>
  <c r="S58" i="44"/>
  <c r="AD58" i="44" s="1"/>
  <c r="AO58" i="44" s="1"/>
  <c r="R58" i="44"/>
  <c r="Q58" i="44"/>
  <c r="AB58" i="44" s="1"/>
  <c r="AM58" i="44" s="1"/>
  <c r="P58" i="44"/>
  <c r="AA58" i="44" s="1"/>
  <c r="AL58" i="44" s="1"/>
  <c r="O58" i="44"/>
  <c r="Z58" i="44" s="1"/>
  <c r="AK58" i="44" s="1"/>
  <c r="N58" i="44"/>
  <c r="M58" i="44"/>
  <c r="X58" i="44" s="1"/>
  <c r="AI58" i="44" s="1"/>
  <c r="T57" i="44"/>
  <c r="AE57" i="44" s="1"/>
  <c r="AP57" i="44" s="1"/>
  <c r="S57" i="44"/>
  <c r="AD57" i="44" s="1"/>
  <c r="AO57" i="44" s="1"/>
  <c r="R57" i="44"/>
  <c r="Q57" i="44"/>
  <c r="AB57" i="44" s="1"/>
  <c r="AM57" i="44" s="1"/>
  <c r="P57" i="44"/>
  <c r="AA57" i="44" s="1"/>
  <c r="AL57" i="44" s="1"/>
  <c r="O57" i="44"/>
  <c r="Z57" i="44" s="1"/>
  <c r="AK57" i="44" s="1"/>
  <c r="N57" i="44"/>
  <c r="M57" i="44"/>
  <c r="X57" i="44" s="1"/>
  <c r="AI57" i="44" s="1"/>
  <c r="T56" i="44"/>
  <c r="D13" i="46" s="1"/>
  <c r="G57" i="46" s="1"/>
  <c r="J57" i="46" s="1"/>
  <c r="S56" i="44"/>
  <c r="AD56" i="44" s="1"/>
  <c r="AO56" i="44" s="1"/>
  <c r="R56" i="44"/>
  <c r="Q56" i="44"/>
  <c r="AB56" i="44" s="1"/>
  <c r="AM56" i="44" s="1"/>
  <c r="P56" i="44"/>
  <c r="AA56" i="44" s="1"/>
  <c r="AL56" i="44" s="1"/>
  <c r="O56" i="44"/>
  <c r="Z56" i="44" s="1"/>
  <c r="AK56" i="44" s="1"/>
  <c r="N56" i="44"/>
  <c r="M56" i="44"/>
  <c r="X56" i="44" s="1"/>
  <c r="AI56" i="44" s="1"/>
  <c r="T55" i="44"/>
  <c r="D10" i="46" s="1"/>
  <c r="S55" i="44"/>
  <c r="AD55" i="44" s="1"/>
  <c r="AO55" i="44" s="1"/>
  <c r="R55" i="44"/>
  <c r="Q55" i="44"/>
  <c r="AB55" i="44" s="1"/>
  <c r="AM55" i="44" s="1"/>
  <c r="P55" i="44"/>
  <c r="AA55" i="44" s="1"/>
  <c r="AL55" i="44" s="1"/>
  <c r="O55" i="44"/>
  <c r="Z55" i="44" s="1"/>
  <c r="AK55" i="44" s="1"/>
  <c r="N55" i="44"/>
  <c r="M55" i="44"/>
  <c r="X55" i="44" s="1"/>
  <c r="AI55" i="44" s="1"/>
  <c r="T54" i="44"/>
  <c r="AE54" i="44" s="1"/>
  <c r="AP54" i="44" s="1"/>
  <c r="S54" i="44"/>
  <c r="AD54" i="44" s="1"/>
  <c r="AO54" i="44" s="1"/>
  <c r="R54" i="44"/>
  <c r="Q54" i="44"/>
  <c r="AB54" i="44" s="1"/>
  <c r="AM54" i="44" s="1"/>
  <c r="P54" i="44"/>
  <c r="AA54" i="44" s="1"/>
  <c r="AL54" i="44" s="1"/>
  <c r="O54" i="44"/>
  <c r="Z54" i="44" s="1"/>
  <c r="AK54" i="44" s="1"/>
  <c r="N54" i="44"/>
  <c r="M54" i="44"/>
  <c r="X54" i="44" s="1"/>
  <c r="AI54" i="44" s="1"/>
  <c r="T53" i="44"/>
  <c r="AE53" i="44" s="1"/>
  <c r="AP53" i="44" s="1"/>
  <c r="S53" i="44"/>
  <c r="AD53" i="44" s="1"/>
  <c r="AO53" i="44" s="1"/>
  <c r="R53" i="44"/>
  <c r="Q53" i="44"/>
  <c r="AB53" i="44" s="1"/>
  <c r="AM53" i="44" s="1"/>
  <c r="P53" i="44"/>
  <c r="AA53" i="44" s="1"/>
  <c r="AL53" i="44" s="1"/>
  <c r="O53" i="44"/>
  <c r="Z53" i="44" s="1"/>
  <c r="AK53" i="44" s="1"/>
  <c r="N53" i="44"/>
  <c r="M53" i="44"/>
  <c r="X53" i="44" s="1"/>
  <c r="AI53" i="44" s="1"/>
  <c r="T52" i="44"/>
  <c r="AE52" i="44" s="1"/>
  <c r="AP52" i="44" s="1"/>
  <c r="S52" i="44"/>
  <c r="AD52" i="44" s="1"/>
  <c r="AO52" i="44" s="1"/>
  <c r="R52" i="44"/>
  <c r="Q52" i="44"/>
  <c r="AB52" i="44" s="1"/>
  <c r="AM52" i="44" s="1"/>
  <c r="P52" i="44"/>
  <c r="AA52" i="44" s="1"/>
  <c r="AL52" i="44" s="1"/>
  <c r="O52" i="44"/>
  <c r="Z52" i="44" s="1"/>
  <c r="AK52" i="44" s="1"/>
  <c r="N52" i="44"/>
  <c r="M52" i="44"/>
  <c r="X52" i="44" s="1"/>
  <c r="AI52" i="44" s="1"/>
  <c r="T51" i="44"/>
  <c r="D23" i="46" s="1"/>
  <c r="G77" i="46" s="1"/>
  <c r="J77" i="46" s="1"/>
  <c r="S51" i="44"/>
  <c r="AD51" i="44" s="1"/>
  <c r="AO51" i="44" s="1"/>
  <c r="R51" i="44"/>
  <c r="Q51" i="44"/>
  <c r="AB51" i="44" s="1"/>
  <c r="AM51" i="44" s="1"/>
  <c r="P51" i="44"/>
  <c r="AA51" i="44" s="1"/>
  <c r="AL51" i="44" s="1"/>
  <c r="O51" i="44"/>
  <c r="Z51" i="44" s="1"/>
  <c r="AK51" i="44" s="1"/>
  <c r="N51" i="44"/>
  <c r="M51" i="44"/>
  <c r="X51" i="44" s="1"/>
  <c r="AI51" i="44" s="1"/>
  <c r="T50" i="44"/>
  <c r="AE50" i="44" s="1"/>
  <c r="AP50" i="44" s="1"/>
  <c r="S50" i="44"/>
  <c r="AD50" i="44" s="1"/>
  <c r="AO50" i="44" s="1"/>
  <c r="R50" i="44"/>
  <c r="Q50" i="44"/>
  <c r="AB50" i="44" s="1"/>
  <c r="AM50" i="44" s="1"/>
  <c r="P50" i="44"/>
  <c r="AA50" i="44" s="1"/>
  <c r="AL50" i="44" s="1"/>
  <c r="O50" i="44"/>
  <c r="Z50" i="44" s="1"/>
  <c r="AK50" i="44" s="1"/>
  <c r="N50" i="44"/>
  <c r="M50" i="44"/>
  <c r="X50" i="44" s="1"/>
  <c r="AI50" i="44" s="1"/>
  <c r="T49" i="44"/>
  <c r="AE49" i="44" s="1"/>
  <c r="AP49" i="44" s="1"/>
  <c r="S49" i="44"/>
  <c r="AD49" i="44" s="1"/>
  <c r="AO49" i="44" s="1"/>
  <c r="R49" i="44"/>
  <c r="Q49" i="44"/>
  <c r="AB49" i="44" s="1"/>
  <c r="AM49" i="44" s="1"/>
  <c r="P49" i="44"/>
  <c r="AA49" i="44" s="1"/>
  <c r="AL49" i="44" s="1"/>
  <c r="O49" i="44"/>
  <c r="Z49" i="44" s="1"/>
  <c r="AK49" i="44" s="1"/>
  <c r="N49" i="44"/>
  <c r="M49" i="44"/>
  <c r="X49" i="44" s="1"/>
  <c r="AI49" i="44" s="1"/>
  <c r="T48" i="44"/>
  <c r="AE48" i="44" s="1"/>
  <c r="AP48" i="44" s="1"/>
  <c r="S48" i="44"/>
  <c r="AD48" i="44" s="1"/>
  <c r="AO48" i="44" s="1"/>
  <c r="R48" i="44"/>
  <c r="Q48" i="44"/>
  <c r="AB48" i="44" s="1"/>
  <c r="AM48" i="44" s="1"/>
  <c r="P48" i="44"/>
  <c r="AA48" i="44" s="1"/>
  <c r="AL48" i="44" s="1"/>
  <c r="O48" i="44"/>
  <c r="Z48" i="44" s="1"/>
  <c r="AK48" i="44" s="1"/>
  <c r="N48" i="44"/>
  <c r="M48" i="44"/>
  <c r="X48" i="44" s="1"/>
  <c r="AI48" i="44" s="1"/>
  <c r="T47" i="44"/>
  <c r="AE47" i="44" s="1"/>
  <c r="AP47" i="44" s="1"/>
  <c r="S47" i="44"/>
  <c r="AD47" i="44" s="1"/>
  <c r="AO47" i="44" s="1"/>
  <c r="R47" i="44"/>
  <c r="Q47" i="44"/>
  <c r="AB47" i="44" s="1"/>
  <c r="AM47" i="44" s="1"/>
  <c r="P47" i="44"/>
  <c r="AA47" i="44" s="1"/>
  <c r="AL47" i="44" s="1"/>
  <c r="O47" i="44"/>
  <c r="Z47" i="44" s="1"/>
  <c r="AK47" i="44" s="1"/>
  <c r="N47" i="44"/>
  <c r="M47" i="44"/>
  <c r="X47" i="44" s="1"/>
  <c r="AI47" i="44" s="1"/>
  <c r="T46" i="44"/>
  <c r="AE46" i="44" s="1"/>
  <c r="AP46" i="44" s="1"/>
  <c r="S46" i="44"/>
  <c r="AD46" i="44" s="1"/>
  <c r="AO46" i="44" s="1"/>
  <c r="R46" i="44"/>
  <c r="Q46" i="44"/>
  <c r="AB46" i="44" s="1"/>
  <c r="AM46" i="44" s="1"/>
  <c r="P46" i="44"/>
  <c r="AA46" i="44" s="1"/>
  <c r="AL46" i="44" s="1"/>
  <c r="O46" i="44"/>
  <c r="Z46" i="44" s="1"/>
  <c r="AK46" i="44" s="1"/>
  <c r="N46" i="44"/>
  <c r="M46" i="44"/>
  <c r="X46" i="44" s="1"/>
  <c r="AI46" i="44" s="1"/>
  <c r="T45" i="44"/>
  <c r="AE45" i="44" s="1"/>
  <c r="AP45" i="44" s="1"/>
  <c r="S45" i="44"/>
  <c r="AD45" i="44" s="1"/>
  <c r="AO45" i="44" s="1"/>
  <c r="R45" i="44"/>
  <c r="Q45" i="44"/>
  <c r="AB45" i="44" s="1"/>
  <c r="AM45" i="44" s="1"/>
  <c r="P45" i="44"/>
  <c r="AA45" i="44" s="1"/>
  <c r="AL45" i="44" s="1"/>
  <c r="O45" i="44"/>
  <c r="Z45" i="44" s="1"/>
  <c r="AK45" i="44" s="1"/>
  <c r="N45" i="44"/>
  <c r="M45" i="44"/>
  <c r="X45" i="44" s="1"/>
  <c r="AI45" i="44" s="1"/>
  <c r="T44" i="44"/>
  <c r="AE44" i="44" s="1"/>
  <c r="AP44" i="44" s="1"/>
  <c r="S44" i="44"/>
  <c r="AD44" i="44" s="1"/>
  <c r="AO44" i="44" s="1"/>
  <c r="R44" i="44"/>
  <c r="Q44" i="44"/>
  <c r="AB44" i="44" s="1"/>
  <c r="AM44" i="44" s="1"/>
  <c r="P44" i="44"/>
  <c r="AA44" i="44" s="1"/>
  <c r="AL44" i="44" s="1"/>
  <c r="O44" i="44"/>
  <c r="Z44" i="44" s="1"/>
  <c r="AK44" i="44" s="1"/>
  <c r="N44" i="44"/>
  <c r="M44" i="44"/>
  <c r="X44" i="44" s="1"/>
  <c r="AI44" i="44" s="1"/>
  <c r="T43" i="44"/>
  <c r="AE43" i="44" s="1"/>
  <c r="AP43" i="44" s="1"/>
  <c r="S43" i="44"/>
  <c r="AD43" i="44" s="1"/>
  <c r="AO43" i="44" s="1"/>
  <c r="R43" i="44"/>
  <c r="Q43" i="44"/>
  <c r="AB43" i="44" s="1"/>
  <c r="AM43" i="44" s="1"/>
  <c r="P43" i="44"/>
  <c r="AA43" i="44" s="1"/>
  <c r="AL43" i="44" s="1"/>
  <c r="O43" i="44"/>
  <c r="Z43" i="44" s="1"/>
  <c r="AK43" i="44" s="1"/>
  <c r="N43" i="44"/>
  <c r="M43" i="44"/>
  <c r="X43" i="44" s="1"/>
  <c r="AI43" i="44" s="1"/>
  <c r="T42" i="44"/>
  <c r="AE42" i="44" s="1"/>
  <c r="AP42" i="44" s="1"/>
  <c r="S42" i="44"/>
  <c r="AD42" i="44" s="1"/>
  <c r="AO42" i="44" s="1"/>
  <c r="R42" i="44"/>
  <c r="Q42" i="44"/>
  <c r="AB42" i="44" s="1"/>
  <c r="AM42" i="44" s="1"/>
  <c r="P42" i="44"/>
  <c r="AA42" i="44" s="1"/>
  <c r="AL42" i="44" s="1"/>
  <c r="O42" i="44"/>
  <c r="Z42" i="44" s="1"/>
  <c r="AK42" i="44" s="1"/>
  <c r="N42" i="44"/>
  <c r="M42" i="44"/>
  <c r="X42" i="44" s="1"/>
  <c r="AI42" i="44" s="1"/>
  <c r="T41" i="44"/>
  <c r="AE41" i="44" s="1"/>
  <c r="AP41" i="44" s="1"/>
  <c r="S41" i="44"/>
  <c r="AD41" i="44" s="1"/>
  <c r="AO41" i="44" s="1"/>
  <c r="R41" i="44"/>
  <c r="Q41" i="44"/>
  <c r="AB41" i="44" s="1"/>
  <c r="AM41" i="44" s="1"/>
  <c r="P41" i="44"/>
  <c r="AA41" i="44" s="1"/>
  <c r="AL41" i="44" s="1"/>
  <c r="O41" i="44"/>
  <c r="Z41" i="44" s="1"/>
  <c r="AK41" i="44" s="1"/>
  <c r="N41" i="44"/>
  <c r="M41" i="44"/>
  <c r="X41" i="44" s="1"/>
  <c r="AI41" i="44" s="1"/>
  <c r="T40" i="44"/>
  <c r="AE40" i="44" s="1"/>
  <c r="AP40" i="44" s="1"/>
  <c r="S40" i="44"/>
  <c r="AD40" i="44" s="1"/>
  <c r="AO40" i="44" s="1"/>
  <c r="R40" i="44"/>
  <c r="Q40" i="44"/>
  <c r="AB40" i="44" s="1"/>
  <c r="AM40" i="44" s="1"/>
  <c r="P40" i="44"/>
  <c r="AA40" i="44" s="1"/>
  <c r="AL40" i="44" s="1"/>
  <c r="O40" i="44"/>
  <c r="Z40" i="44" s="1"/>
  <c r="AK40" i="44" s="1"/>
  <c r="N40" i="44"/>
  <c r="M40" i="44"/>
  <c r="X40" i="44" s="1"/>
  <c r="AI40" i="44" s="1"/>
  <c r="T39" i="44"/>
  <c r="AE39" i="44" s="1"/>
  <c r="AP39" i="44" s="1"/>
  <c r="S39" i="44"/>
  <c r="AD39" i="44" s="1"/>
  <c r="AO39" i="44" s="1"/>
  <c r="R39" i="44"/>
  <c r="Q39" i="44"/>
  <c r="AB39" i="44" s="1"/>
  <c r="AM39" i="44" s="1"/>
  <c r="P39" i="44"/>
  <c r="AA39" i="44" s="1"/>
  <c r="AL39" i="44" s="1"/>
  <c r="O39" i="44"/>
  <c r="Z39" i="44" s="1"/>
  <c r="AK39" i="44" s="1"/>
  <c r="N39" i="44"/>
  <c r="M39" i="44"/>
  <c r="X39" i="44" s="1"/>
  <c r="AI39" i="44" s="1"/>
  <c r="T38" i="44"/>
  <c r="AE38" i="44" s="1"/>
  <c r="AP38" i="44" s="1"/>
  <c r="S38" i="44"/>
  <c r="AD38" i="44" s="1"/>
  <c r="AO38" i="44" s="1"/>
  <c r="R38" i="44"/>
  <c r="Q38" i="44"/>
  <c r="AB38" i="44" s="1"/>
  <c r="AM38" i="44" s="1"/>
  <c r="P38" i="44"/>
  <c r="AA38" i="44" s="1"/>
  <c r="AL38" i="44" s="1"/>
  <c r="O38" i="44"/>
  <c r="Z38" i="44" s="1"/>
  <c r="AK38" i="44" s="1"/>
  <c r="N38" i="44"/>
  <c r="M38" i="44"/>
  <c r="X38" i="44" s="1"/>
  <c r="AI38" i="44" s="1"/>
  <c r="T37" i="44"/>
  <c r="AE37" i="44" s="1"/>
  <c r="AP37" i="44" s="1"/>
  <c r="S37" i="44"/>
  <c r="AD37" i="44" s="1"/>
  <c r="AO37" i="44" s="1"/>
  <c r="R37" i="44"/>
  <c r="Q37" i="44"/>
  <c r="AB37" i="44" s="1"/>
  <c r="AM37" i="44" s="1"/>
  <c r="P37" i="44"/>
  <c r="AA37" i="44" s="1"/>
  <c r="AL37" i="44" s="1"/>
  <c r="O37" i="44"/>
  <c r="Z37" i="44" s="1"/>
  <c r="AK37" i="44" s="1"/>
  <c r="N37" i="44"/>
  <c r="M37" i="44"/>
  <c r="X37" i="44" s="1"/>
  <c r="AI37" i="44" s="1"/>
  <c r="T36" i="44"/>
  <c r="AE36" i="44" s="1"/>
  <c r="AP36" i="44" s="1"/>
  <c r="S36" i="44"/>
  <c r="AD36" i="44" s="1"/>
  <c r="AO36" i="44" s="1"/>
  <c r="R36" i="44"/>
  <c r="Q36" i="44"/>
  <c r="AB36" i="44" s="1"/>
  <c r="AM36" i="44" s="1"/>
  <c r="P36" i="44"/>
  <c r="AA36" i="44" s="1"/>
  <c r="AL36" i="44" s="1"/>
  <c r="O36" i="44"/>
  <c r="Z36" i="44" s="1"/>
  <c r="AK36" i="44" s="1"/>
  <c r="N36" i="44"/>
  <c r="M36" i="44"/>
  <c r="X36" i="44" s="1"/>
  <c r="AI36" i="44" s="1"/>
  <c r="T35" i="44"/>
  <c r="D22" i="46" s="1"/>
  <c r="G76" i="46" s="1"/>
  <c r="J76" i="46" s="1"/>
  <c r="S35" i="44"/>
  <c r="AD35" i="44" s="1"/>
  <c r="AO35" i="44" s="1"/>
  <c r="R35" i="44"/>
  <c r="Q35" i="44"/>
  <c r="AB35" i="44" s="1"/>
  <c r="AM35" i="44" s="1"/>
  <c r="P35" i="44"/>
  <c r="AA35" i="44" s="1"/>
  <c r="AL35" i="44" s="1"/>
  <c r="O35" i="44"/>
  <c r="Z35" i="44" s="1"/>
  <c r="AK35" i="44" s="1"/>
  <c r="N35" i="44"/>
  <c r="M35" i="44"/>
  <c r="X35" i="44" s="1"/>
  <c r="AI35" i="44" s="1"/>
  <c r="T34" i="44"/>
  <c r="D17" i="46" s="1"/>
  <c r="G65" i="46" s="1"/>
  <c r="J65" i="46" s="1"/>
  <c r="S34" i="44"/>
  <c r="AD34" i="44" s="1"/>
  <c r="AO34" i="44" s="1"/>
  <c r="R34" i="44"/>
  <c r="Q34" i="44"/>
  <c r="AB34" i="44" s="1"/>
  <c r="AM34" i="44" s="1"/>
  <c r="P34" i="44"/>
  <c r="AA34" i="44" s="1"/>
  <c r="AL34" i="44" s="1"/>
  <c r="O34" i="44"/>
  <c r="Z34" i="44" s="1"/>
  <c r="AK34" i="44" s="1"/>
  <c r="N34" i="44"/>
  <c r="M34" i="44"/>
  <c r="X34" i="44" s="1"/>
  <c r="AI34" i="44" s="1"/>
  <c r="T33" i="44"/>
  <c r="AE33" i="44" s="1"/>
  <c r="AP33" i="44" s="1"/>
  <c r="S33" i="44"/>
  <c r="AD33" i="44" s="1"/>
  <c r="AO33" i="44" s="1"/>
  <c r="R33" i="44"/>
  <c r="Q33" i="44"/>
  <c r="AB33" i="44" s="1"/>
  <c r="AM33" i="44" s="1"/>
  <c r="P33" i="44"/>
  <c r="AA33" i="44" s="1"/>
  <c r="AL33" i="44" s="1"/>
  <c r="O33" i="44"/>
  <c r="Z33" i="44" s="1"/>
  <c r="AK33" i="44" s="1"/>
  <c r="N33" i="44"/>
  <c r="M33" i="44"/>
  <c r="X33" i="44" s="1"/>
  <c r="AI33" i="44" s="1"/>
  <c r="T32" i="44"/>
  <c r="AE32" i="44" s="1"/>
  <c r="AP32" i="44" s="1"/>
  <c r="S32" i="44"/>
  <c r="AD32" i="44" s="1"/>
  <c r="AO32" i="44" s="1"/>
  <c r="R32" i="44"/>
  <c r="Q32" i="44"/>
  <c r="AB32" i="44" s="1"/>
  <c r="AM32" i="44" s="1"/>
  <c r="P32" i="44"/>
  <c r="AA32" i="44" s="1"/>
  <c r="AL32" i="44" s="1"/>
  <c r="O32" i="44"/>
  <c r="Z32" i="44" s="1"/>
  <c r="AK32" i="44" s="1"/>
  <c r="N32" i="44"/>
  <c r="M32" i="44"/>
  <c r="X32" i="44" s="1"/>
  <c r="AI32" i="44" s="1"/>
  <c r="T31" i="44"/>
  <c r="AE31" i="44" s="1"/>
  <c r="AP31" i="44" s="1"/>
  <c r="S31" i="44"/>
  <c r="AD31" i="44" s="1"/>
  <c r="AO31" i="44" s="1"/>
  <c r="R31" i="44"/>
  <c r="Q31" i="44"/>
  <c r="AB31" i="44" s="1"/>
  <c r="AM31" i="44" s="1"/>
  <c r="P31" i="44"/>
  <c r="AA31" i="44" s="1"/>
  <c r="AL31" i="44" s="1"/>
  <c r="O31" i="44"/>
  <c r="Z31" i="44" s="1"/>
  <c r="AK31" i="44" s="1"/>
  <c r="N31" i="44"/>
  <c r="M31" i="44"/>
  <c r="X31" i="44" s="1"/>
  <c r="AI31" i="44" s="1"/>
  <c r="T30" i="44"/>
  <c r="D9" i="46" s="1"/>
  <c r="S30" i="44"/>
  <c r="AD30" i="44" s="1"/>
  <c r="AO30" i="44" s="1"/>
  <c r="R30" i="44"/>
  <c r="Q30" i="44"/>
  <c r="AB30" i="44" s="1"/>
  <c r="AM30" i="44" s="1"/>
  <c r="P30" i="44"/>
  <c r="AA30" i="44" s="1"/>
  <c r="AL30" i="44" s="1"/>
  <c r="O30" i="44"/>
  <c r="Z30" i="44" s="1"/>
  <c r="AK30" i="44" s="1"/>
  <c r="N30" i="44"/>
  <c r="M30" i="44"/>
  <c r="X30" i="44" s="1"/>
  <c r="AI30" i="44" s="1"/>
  <c r="T29" i="44"/>
  <c r="D24" i="46" s="1"/>
  <c r="S29" i="44"/>
  <c r="AD29" i="44" s="1"/>
  <c r="AO29" i="44" s="1"/>
  <c r="R29" i="44"/>
  <c r="Q29" i="44"/>
  <c r="AB29" i="44" s="1"/>
  <c r="AM29" i="44" s="1"/>
  <c r="P29" i="44"/>
  <c r="AA29" i="44" s="1"/>
  <c r="AL29" i="44" s="1"/>
  <c r="O29" i="44"/>
  <c r="Z29" i="44" s="1"/>
  <c r="AK29" i="44" s="1"/>
  <c r="N29" i="44"/>
  <c r="M29" i="44"/>
  <c r="X29" i="44" s="1"/>
  <c r="AI29" i="44" s="1"/>
  <c r="T28" i="44"/>
  <c r="AE28" i="44" s="1"/>
  <c r="AP28" i="44" s="1"/>
  <c r="S28" i="44"/>
  <c r="AD28" i="44" s="1"/>
  <c r="AO28" i="44" s="1"/>
  <c r="R28" i="44"/>
  <c r="Q28" i="44"/>
  <c r="AB28" i="44" s="1"/>
  <c r="AM28" i="44" s="1"/>
  <c r="P28" i="44"/>
  <c r="AA28" i="44" s="1"/>
  <c r="AL28" i="44" s="1"/>
  <c r="O28" i="44"/>
  <c r="Z28" i="44" s="1"/>
  <c r="AK28" i="44" s="1"/>
  <c r="N28" i="44"/>
  <c r="M28" i="44"/>
  <c r="X28" i="44" s="1"/>
  <c r="AI28" i="44" s="1"/>
  <c r="T27" i="44"/>
  <c r="AE27" i="44" s="1"/>
  <c r="AP27" i="44" s="1"/>
  <c r="S27" i="44"/>
  <c r="AD27" i="44" s="1"/>
  <c r="AO27" i="44" s="1"/>
  <c r="R27" i="44"/>
  <c r="Q27" i="44"/>
  <c r="AB27" i="44" s="1"/>
  <c r="AM27" i="44" s="1"/>
  <c r="P27" i="44"/>
  <c r="AA27" i="44" s="1"/>
  <c r="AL27" i="44" s="1"/>
  <c r="O27" i="44"/>
  <c r="Z27" i="44" s="1"/>
  <c r="AK27" i="44" s="1"/>
  <c r="N27" i="44"/>
  <c r="M27" i="44"/>
  <c r="X27" i="44" s="1"/>
  <c r="AI27" i="44" s="1"/>
  <c r="T26" i="44"/>
  <c r="D32" i="46" s="1"/>
  <c r="G91" i="46" s="1"/>
  <c r="J91" i="46" s="1"/>
  <c r="S26" i="44"/>
  <c r="AD26" i="44" s="1"/>
  <c r="AO26" i="44" s="1"/>
  <c r="R26" i="44"/>
  <c r="Q26" i="44"/>
  <c r="AB26" i="44" s="1"/>
  <c r="AM26" i="44" s="1"/>
  <c r="P26" i="44"/>
  <c r="AA26" i="44" s="1"/>
  <c r="AL26" i="44" s="1"/>
  <c r="O26" i="44"/>
  <c r="Z26" i="44" s="1"/>
  <c r="AK26" i="44" s="1"/>
  <c r="N26" i="44"/>
  <c r="M26" i="44"/>
  <c r="X26" i="44" s="1"/>
  <c r="AI26" i="44" s="1"/>
  <c r="T25" i="44"/>
  <c r="D12" i="46" s="1"/>
  <c r="S25" i="44"/>
  <c r="AD25" i="44" s="1"/>
  <c r="AO25" i="44" s="1"/>
  <c r="R25" i="44"/>
  <c r="Q25" i="44"/>
  <c r="AB25" i="44" s="1"/>
  <c r="AM25" i="44" s="1"/>
  <c r="P25" i="44"/>
  <c r="AA25" i="44" s="1"/>
  <c r="AL25" i="44" s="1"/>
  <c r="O25" i="44"/>
  <c r="Z25" i="44" s="1"/>
  <c r="AK25" i="44" s="1"/>
  <c r="N25" i="44"/>
  <c r="M25" i="44"/>
  <c r="X25" i="44" s="1"/>
  <c r="AI25" i="44" s="1"/>
  <c r="T24" i="44"/>
  <c r="AE24" i="44" s="1"/>
  <c r="AP24" i="44" s="1"/>
  <c r="S24" i="44"/>
  <c r="AD24" i="44" s="1"/>
  <c r="AO24" i="44" s="1"/>
  <c r="R24" i="44"/>
  <c r="Q24" i="44"/>
  <c r="AB24" i="44" s="1"/>
  <c r="AM24" i="44" s="1"/>
  <c r="P24" i="44"/>
  <c r="AA24" i="44" s="1"/>
  <c r="AL24" i="44" s="1"/>
  <c r="O24" i="44"/>
  <c r="Z24" i="44" s="1"/>
  <c r="AK24" i="44" s="1"/>
  <c r="N24" i="44"/>
  <c r="M24" i="44"/>
  <c r="X24" i="44" s="1"/>
  <c r="AI24" i="44" s="1"/>
  <c r="T23" i="44"/>
  <c r="D8" i="46" s="1"/>
  <c r="S23" i="44"/>
  <c r="AD23" i="44" s="1"/>
  <c r="AO23" i="44" s="1"/>
  <c r="R23" i="44"/>
  <c r="Q23" i="44"/>
  <c r="AB23" i="44" s="1"/>
  <c r="AM23" i="44" s="1"/>
  <c r="P23" i="44"/>
  <c r="AA23" i="44" s="1"/>
  <c r="AL23" i="44" s="1"/>
  <c r="O23" i="44"/>
  <c r="Z23" i="44" s="1"/>
  <c r="AK23" i="44" s="1"/>
  <c r="N23" i="44"/>
  <c r="M23" i="44"/>
  <c r="X23" i="44" s="1"/>
  <c r="AI23" i="44" s="1"/>
  <c r="T22" i="44"/>
  <c r="AE22" i="44" s="1"/>
  <c r="AP22" i="44" s="1"/>
  <c r="S22" i="44"/>
  <c r="AD22" i="44" s="1"/>
  <c r="AO22" i="44" s="1"/>
  <c r="R22" i="44"/>
  <c r="Q22" i="44"/>
  <c r="AB22" i="44" s="1"/>
  <c r="AM22" i="44" s="1"/>
  <c r="P22" i="44"/>
  <c r="AA22" i="44" s="1"/>
  <c r="AL22" i="44" s="1"/>
  <c r="O22" i="44"/>
  <c r="Z22" i="44" s="1"/>
  <c r="AK22" i="44" s="1"/>
  <c r="N22" i="44"/>
  <c r="M22" i="44"/>
  <c r="X22" i="44" s="1"/>
  <c r="AI22" i="44" s="1"/>
  <c r="T21" i="44"/>
  <c r="AE21" i="44" s="1"/>
  <c r="AP21" i="44" s="1"/>
  <c r="S21" i="44"/>
  <c r="AD21" i="44" s="1"/>
  <c r="AO21" i="44" s="1"/>
  <c r="R21" i="44"/>
  <c r="Q21" i="44"/>
  <c r="AB21" i="44" s="1"/>
  <c r="AM21" i="44" s="1"/>
  <c r="P21" i="44"/>
  <c r="AA21" i="44" s="1"/>
  <c r="AL21" i="44" s="1"/>
  <c r="O21" i="44"/>
  <c r="Z21" i="44" s="1"/>
  <c r="AK21" i="44" s="1"/>
  <c r="N21" i="44"/>
  <c r="M21" i="44"/>
  <c r="X21" i="44" s="1"/>
  <c r="AI21" i="44" s="1"/>
  <c r="T20" i="44"/>
  <c r="AE20" i="44" s="1"/>
  <c r="AP20" i="44" s="1"/>
  <c r="S20" i="44"/>
  <c r="AD20" i="44" s="1"/>
  <c r="AO20" i="44" s="1"/>
  <c r="R20" i="44"/>
  <c r="Q20" i="44"/>
  <c r="AB20" i="44" s="1"/>
  <c r="AM20" i="44" s="1"/>
  <c r="P20" i="44"/>
  <c r="AA20" i="44" s="1"/>
  <c r="AL20" i="44" s="1"/>
  <c r="O20" i="44"/>
  <c r="Z20" i="44" s="1"/>
  <c r="AK20" i="44" s="1"/>
  <c r="N20" i="44"/>
  <c r="M20" i="44"/>
  <c r="X20" i="44" s="1"/>
  <c r="AI20" i="44" s="1"/>
  <c r="T19" i="44"/>
  <c r="AE19" i="44" s="1"/>
  <c r="AP19" i="44" s="1"/>
  <c r="S19" i="44"/>
  <c r="AD19" i="44" s="1"/>
  <c r="AO19" i="44" s="1"/>
  <c r="R19" i="44"/>
  <c r="Q19" i="44"/>
  <c r="AB19" i="44" s="1"/>
  <c r="AM19" i="44" s="1"/>
  <c r="P19" i="44"/>
  <c r="AA19" i="44" s="1"/>
  <c r="AL19" i="44" s="1"/>
  <c r="O19" i="44"/>
  <c r="Z19" i="44" s="1"/>
  <c r="AK19" i="44" s="1"/>
  <c r="N19" i="44"/>
  <c r="M19" i="44"/>
  <c r="X19" i="44" s="1"/>
  <c r="AI19" i="44" s="1"/>
  <c r="T18" i="44"/>
  <c r="AE18" i="44" s="1"/>
  <c r="AP18" i="44" s="1"/>
  <c r="S18" i="44"/>
  <c r="AD18" i="44" s="1"/>
  <c r="AO18" i="44" s="1"/>
  <c r="R18" i="44"/>
  <c r="Q18" i="44"/>
  <c r="AB18" i="44" s="1"/>
  <c r="AM18" i="44" s="1"/>
  <c r="P18" i="44"/>
  <c r="AA18" i="44" s="1"/>
  <c r="AL18" i="44" s="1"/>
  <c r="O18" i="44"/>
  <c r="Z18" i="44" s="1"/>
  <c r="AK18" i="44" s="1"/>
  <c r="N18" i="44"/>
  <c r="M18" i="44"/>
  <c r="X18" i="44" s="1"/>
  <c r="AI18" i="44" s="1"/>
  <c r="T17" i="44"/>
  <c r="AE17" i="44" s="1"/>
  <c r="AP17" i="44" s="1"/>
  <c r="S17" i="44"/>
  <c r="AD17" i="44" s="1"/>
  <c r="AO17" i="44" s="1"/>
  <c r="R17" i="44"/>
  <c r="Q17" i="44"/>
  <c r="AB17" i="44" s="1"/>
  <c r="AM17" i="44" s="1"/>
  <c r="P17" i="44"/>
  <c r="AA17" i="44" s="1"/>
  <c r="AL17" i="44" s="1"/>
  <c r="O17" i="44"/>
  <c r="Z17" i="44" s="1"/>
  <c r="AK17" i="44" s="1"/>
  <c r="N17" i="44"/>
  <c r="M17" i="44"/>
  <c r="X17" i="44" s="1"/>
  <c r="AI17" i="44" s="1"/>
  <c r="T16" i="44"/>
  <c r="AE16" i="44" s="1"/>
  <c r="AP16" i="44" s="1"/>
  <c r="S16" i="44"/>
  <c r="AD16" i="44" s="1"/>
  <c r="AO16" i="44" s="1"/>
  <c r="R16" i="44"/>
  <c r="Q16" i="44"/>
  <c r="AB16" i="44" s="1"/>
  <c r="AM16" i="44" s="1"/>
  <c r="P16" i="44"/>
  <c r="AA16" i="44" s="1"/>
  <c r="AL16" i="44" s="1"/>
  <c r="O16" i="44"/>
  <c r="Z16" i="44" s="1"/>
  <c r="AK16" i="44" s="1"/>
  <c r="N16" i="44"/>
  <c r="M16" i="44"/>
  <c r="X16" i="44" s="1"/>
  <c r="AI16" i="44" s="1"/>
  <c r="T15" i="44"/>
  <c r="AE15" i="44" s="1"/>
  <c r="AP15" i="44" s="1"/>
  <c r="S15" i="44"/>
  <c r="AD15" i="44" s="1"/>
  <c r="AO15" i="44" s="1"/>
  <c r="R15" i="44"/>
  <c r="Q15" i="44"/>
  <c r="AB15" i="44" s="1"/>
  <c r="AM15" i="44" s="1"/>
  <c r="P15" i="44"/>
  <c r="AA15" i="44" s="1"/>
  <c r="AL15" i="44" s="1"/>
  <c r="O15" i="44"/>
  <c r="Z15" i="44" s="1"/>
  <c r="AK15" i="44" s="1"/>
  <c r="N15" i="44"/>
  <c r="M15" i="44"/>
  <c r="X15" i="44" s="1"/>
  <c r="AI15" i="44" s="1"/>
  <c r="T14" i="44"/>
  <c r="AE14" i="44" s="1"/>
  <c r="AP14" i="44" s="1"/>
  <c r="S14" i="44"/>
  <c r="AD14" i="44" s="1"/>
  <c r="AO14" i="44" s="1"/>
  <c r="R14" i="44"/>
  <c r="Q14" i="44"/>
  <c r="AB14" i="44" s="1"/>
  <c r="AM14" i="44" s="1"/>
  <c r="P14" i="44"/>
  <c r="AA14" i="44" s="1"/>
  <c r="AL14" i="44" s="1"/>
  <c r="O14" i="44"/>
  <c r="Z14" i="44" s="1"/>
  <c r="AK14" i="44" s="1"/>
  <c r="N14" i="44"/>
  <c r="M14" i="44"/>
  <c r="X14" i="44" s="1"/>
  <c r="AI14" i="44" s="1"/>
  <c r="T13" i="44"/>
  <c r="AE13" i="44" s="1"/>
  <c r="AP13" i="44" s="1"/>
  <c r="S13" i="44"/>
  <c r="AD13" i="44" s="1"/>
  <c r="AO13" i="44" s="1"/>
  <c r="R13" i="44"/>
  <c r="Q13" i="44"/>
  <c r="AB13" i="44" s="1"/>
  <c r="AM13" i="44" s="1"/>
  <c r="P13" i="44"/>
  <c r="AA13" i="44" s="1"/>
  <c r="AL13" i="44" s="1"/>
  <c r="O13" i="44"/>
  <c r="Z13" i="44" s="1"/>
  <c r="AK13" i="44" s="1"/>
  <c r="N13" i="44"/>
  <c r="M13" i="44"/>
  <c r="X13" i="44" s="1"/>
  <c r="AI13" i="44" s="1"/>
  <c r="T12" i="44"/>
  <c r="AE12" i="44" s="1"/>
  <c r="AP12" i="44" s="1"/>
  <c r="S12" i="44"/>
  <c r="AD12" i="44" s="1"/>
  <c r="AO12" i="44" s="1"/>
  <c r="R12" i="44"/>
  <c r="Q12" i="44"/>
  <c r="AB12" i="44" s="1"/>
  <c r="AM12" i="44" s="1"/>
  <c r="P12" i="44"/>
  <c r="AA12" i="44" s="1"/>
  <c r="AL12" i="44" s="1"/>
  <c r="O12" i="44"/>
  <c r="Z12" i="44" s="1"/>
  <c r="AK12" i="44" s="1"/>
  <c r="N12" i="44"/>
  <c r="M12" i="44"/>
  <c r="X12" i="44" s="1"/>
  <c r="AI12" i="44" s="1"/>
  <c r="T11" i="44"/>
  <c r="D11" i="46" s="1"/>
  <c r="S11" i="44"/>
  <c r="AD11" i="44" s="1"/>
  <c r="AO11" i="44" s="1"/>
  <c r="R11" i="44"/>
  <c r="Q11" i="44"/>
  <c r="AB11" i="44" s="1"/>
  <c r="AM11" i="44" s="1"/>
  <c r="P11" i="44"/>
  <c r="AA11" i="44" s="1"/>
  <c r="AL11" i="44" s="1"/>
  <c r="O11" i="44"/>
  <c r="Z11" i="44" s="1"/>
  <c r="AK11" i="44" s="1"/>
  <c r="N11" i="44"/>
  <c r="M11" i="44"/>
  <c r="X11" i="44" s="1"/>
  <c r="AI11" i="44" s="1"/>
  <c r="T10" i="44"/>
  <c r="D20" i="46" s="1"/>
  <c r="S10" i="44"/>
  <c r="AD10" i="44" s="1"/>
  <c r="AO10" i="44" s="1"/>
  <c r="R10" i="44"/>
  <c r="Q10" i="44"/>
  <c r="AB10" i="44" s="1"/>
  <c r="AM10" i="44" s="1"/>
  <c r="P10" i="44"/>
  <c r="AA10" i="44" s="1"/>
  <c r="AL10" i="44" s="1"/>
  <c r="O10" i="44"/>
  <c r="Z10" i="44" s="1"/>
  <c r="AK10" i="44" s="1"/>
  <c r="N10" i="44"/>
  <c r="M10" i="44"/>
  <c r="X10" i="44" s="1"/>
  <c r="AI10" i="44" s="1"/>
  <c r="T9" i="44"/>
  <c r="AE9" i="44" s="1"/>
  <c r="AP9" i="44" s="1"/>
  <c r="S9" i="44"/>
  <c r="AD9" i="44" s="1"/>
  <c r="AO9" i="44" s="1"/>
  <c r="R9" i="44"/>
  <c r="Q9" i="44"/>
  <c r="AB9" i="44" s="1"/>
  <c r="AM9" i="44" s="1"/>
  <c r="P9" i="44"/>
  <c r="AA9" i="44" s="1"/>
  <c r="AL9" i="44" s="1"/>
  <c r="O9" i="44"/>
  <c r="Z9" i="44" s="1"/>
  <c r="AK9" i="44" s="1"/>
  <c r="N9" i="44"/>
  <c r="M9" i="44"/>
  <c r="X9" i="44" s="1"/>
  <c r="AI9" i="44" s="1"/>
  <c r="T8" i="44"/>
  <c r="AE8" i="44" s="1"/>
  <c r="AP8" i="44" s="1"/>
  <c r="S8" i="44"/>
  <c r="AD8" i="44" s="1"/>
  <c r="AO8" i="44" s="1"/>
  <c r="R8" i="44"/>
  <c r="Q8" i="44"/>
  <c r="AB8" i="44" s="1"/>
  <c r="AM8" i="44" s="1"/>
  <c r="P8" i="44"/>
  <c r="AA8" i="44" s="1"/>
  <c r="AL8" i="44" s="1"/>
  <c r="O8" i="44"/>
  <c r="Z8" i="44" s="1"/>
  <c r="AK8" i="44" s="1"/>
  <c r="N8" i="44"/>
  <c r="M8" i="44"/>
  <c r="X8" i="44" s="1"/>
  <c r="AI8" i="44" s="1"/>
  <c r="T7" i="44"/>
  <c r="AE7" i="44" s="1"/>
  <c r="AP7" i="44" s="1"/>
  <c r="S7" i="44"/>
  <c r="AD7" i="44" s="1"/>
  <c r="AO7" i="44" s="1"/>
  <c r="R7" i="44"/>
  <c r="Q7" i="44"/>
  <c r="AB7" i="44" s="1"/>
  <c r="AM7" i="44" s="1"/>
  <c r="P7" i="44"/>
  <c r="AA7" i="44" s="1"/>
  <c r="AL7" i="44" s="1"/>
  <c r="O7" i="44"/>
  <c r="Z7" i="44" s="1"/>
  <c r="AK7" i="44" s="1"/>
  <c r="N7" i="44"/>
  <c r="M7" i="44"/>
  <c r="X7" i="44" s="1"/>
  <c r="AI7" i="44" s="1"/>
  <c r="T6" i="44"/>
  <c r="AE6" i="44" s="1"/>
  <c r="AP6" i="44" s="1"/>
  <c r="S6" i="44"/>
  <c r="AD6" i="44" s="1"/>
  <c r="AO6" i="44" s="1"/>
  <c r="R6" i="44"/>
  <c r="Q6" i="44"/>
  <c r="AB6" i="44" s="1"/>
  <c r="AM6" i="44" s="1"/>
  <c r="P6" i="44"/>
  <c r="AA6" i="44" s="1"/>
  <c r="AL6" i="44" s="1"/>
  <c r="O6" i="44"/>
  <c r="Z6" i="44" s="1"/>
  <c r="AK6" i="44" s="1"/>
  <c r="N6" i="44"/>
  <c r="M6" i="44"/>
  <c r="X6" i="44" s="1"/>
  <c r="AI6" i="44" s="1"/>
  <c r="T5" i="44"/>
  <c r="AE5" i="44" s="1"/>
  <c r="AP5" i="44" s="1"/>
  <c r="S5" i="44"/>
  <c r="AD5" i="44" s="1"/>
  <c r="AO5" i="44" s="1"/>
  <c r="R5" i="44"/>
  <c r="Q5" i="44"/>
  <c r="AB5" i="44" s="1"/>
  <c r="AM5" i="44" s="1"/>
  <c r="P5" i="44"/>
  <c r="AA5" i="44" s="1"/>
  <c r="AL5" i="44" s="1"/>
  <c r="O5" i="44"/>
  <c r="Z5" i="44" s="1"/>
  <c r="AK5" i="44" s="1"/>
  <c r="N5" i="44"/>
  <c r="M5" i="44"/>
  <c r="X5" i="44" s="1"/>
  <c r="AI5" i="44" s="1"/>
  <c r="T4" i="44"/>
  <c r="AE4" i="44" s="1"/>
  <c r="AP4" i="44" s="1"/>
  <c r="S4" i="44"/>
  <c r="AD4" i="44" s="1"/>
  <c r="AO4" i="44" s="1"/>
  <c r="R4" i="44"/>
  <c r="Q4" i="44"/>
  <c r="AB4" i="44" s="1"/>
  <c r="AM4" i="44" s="1"/>
  <c r="P4" i="44"/>
  <c r="AA4" i="44" s="1"/>
  <c r="AL4" i="44" s="1"/>
  <c r="O4" i="44"/>
  <c r="Z4" i="44" s="1"/>
  <c r="AK4" i="44" s="1"/>
  <c r="N4" i="44"/>
  <c r="M4" i="44"/>
  <c r="X4" i="44" s="1"/>
  <c r="AI4" i="44" s="1"/>
  <c r="S3" i="44"/>
  <c r="AD3" i="44" s="1"/>
  <c r="AO3" i="44" s="1"/>
  <c r="R3" i="44"/>
  <c r="AC3" i="44" s="1"/>
  <c r="AN3" i="44" s="1"/>
  <c r="Q3" i="44"/>
  <c r="AB3" i="44" s="1"/>
  <c r="AM3" i="44" s="1"/>
  <c r="P3" i="44"/>
  <c r="AA3" i="44" s="1"/>
  <c r="AL3" i="44" s="1"/>
  <c r="O3" i="44"/>
  <c r="Z3" i="44" s="1"/>
  <c r="AK3" i="44" s="1"/>
  <c r="N3" i="44"/>
  <c r="Y3" i="44" s="1"/>
  <c r="AJ3" i="44" s="1"/>
  <c r="M3" i="44"/>
  <c r="X3" i="44" s="1"/>
  <c r="AI3" i="44" s="1"/>
  <c r="I162" i="44"/>
  <c r="E33" i="46" s="1"/>
  <c r="H92" i="46" s="1"/>
  <c r="H162" i="44"/>
  <c r="G162" i="44"/>
  <c r="F162" i="44"/>
  <c r="E162" i="44"/>
  <c r="D162" i="44"/>
  <c r="C162" i="44"/>
  <c r="B162" i="44"/>
  <c r="I161" i="44"/>
  <c r="H161" i="44"/>
  <c r="G161" i="44"/>
  <c r="F161" i="44"/>
  <c r="E161" i="44"/>
  <c r="D161" i="44"/>
  <c r="C161" i="44"/>
  <c r="B161" i="44"/>
  <c r="I160" i="44"/>
  <c r="H160" i="44"/>
  <c r="G160" i="44"/>
  <c r="F160" i="44"/>
  <c r="E160" i="44"/>
  <c r="D160" i="44"/>
  <c r="C160" i="44"/>
  <c r="B160" i="44"/>
  <c r="I159" i="44"/>
  <c r="H159" i="44"/>
  <c r="G159" i="44"/>
  <c r="F159" i="44"/>
  <c r="E159" i="44"/>
  <c r="D159" i="44"/>
  <c r="C159" i="44"/>
  <c r="B159" i="44"/>
  <c r="I158" i="44"/>
  <c r="H158" i="44"/>
  <c r="G158" i="44"/>
  <c r="F158" i="44"/>
  <c r="E158" i="44"/>
  <c r="D158" i="44"/>
  <c r="C158" i="44"/>
  <c r="B158" i="44"/>
  <c r="I157" i="44"/>
  <c r="H157" i="44"/>
  <c r="G157" i="44"/>
  <c r="F157" i="44"/>
  <c r="E157" i="44"/>
  <c r="D157" i="44"/>
  <c r="C157" i="44"/>
  <c r="B157" i="44"/>
  <c r="I156" i="44"/>
  <c r="H156" i="44"/>
  <c r="G156" i="44"/>
  <c r="F156" i="44"/>
  <c r="E156" i="44"/>
  <c r="D156" i="44"/>
  <c r="C156" i="44"/>
  <c r="B156" i="44"/>
  <c r="I155" i="44"/>
  <c r="H155" i="44"/>
  <c r="G155" i="44"/>
  <c r="F155" i="44"/>
  <c r="E155" i="44"/>
  <c r="D155" i="44"/>
  <c r="C155" i="44"/>
  <c r="B155" i="44"/>
  <c r="I154" i="44"/>
  <c r="H154" i="44"/>
  <c r="G154" i="44"/>
  <c r="F154" i="44"/>
  <c r="E154" i="44"/>
  <c r="D154" i="44"/>
  <c r="C154" i="44"/>
  <c r="B154" i="44"/>
  <c r="I153" i="44"/>
  <c r="H153" i="44"/>
  <c r="G153" i="44"/>
  <c r="F153" i="44"/>
  <c r="E153" i="44"/>
  <c r="D153" i="44"/>
  <c r="C153" i="44"/>
  <c r="B153" i="44"/>
  <c r="I152" i="44"/>
  <c r="H152" i="44"/>
  <c r="G152" i="44"/>
  <c r="F152" i="44"/>
  <c r="E152" i="44"/>
  <c r="D152" i="44"/>
  <c r="C152" i="44"/>
  <c r="B152" i="44"/>
  <c r="I151" i="44"/>
  <c r="H151" i="44"/>
  <c r="G151" i="44"/>
  <c r="F151" i="44"/>
  <c r="E151" i="44"/>
  <c r="D151" i="44"/>
  <c r="C151" i="44"/>
  <c r="B151" i="44"/>
  <c r="I150" i="44"/>
  <c r="H150" i="44"/>
  <c r="G150" i="44"/>
  <c r="F150" i="44"/>
  <c r="E150" i="44"/>
  <c r="D150" i="44"/>
  <c r="C150" i="44"/>
  <c r="B150" i="44"/>
  <c r="I149" i="44"/>
  <c r="H149" i="44"/>
  <c r="G149" i="44"/>
  <c r="F149" i="44"/>
  <c r="E149" i="44"/>
  <c r="D149" i="44"/>
  <c r="C149" i="44"/>
  <c r="B149" i="44"/>
  <c r="I148" i="44"/>
  <c r="H148" i="44"/>
  <c r="G148" i="44"/>
  <c r="F148" i="44"/>
  <c r="E148" i="44"/>
  <c r="D148" i="44"/>
  <c r="C148" i="44"/>
  <c r="B148" i="44"/>
  <c r="I147" i="44"/>
  <c r="H147" i="44"/>
  <c r="G147" i="44"/>
  <c r="F147" i="44"/>
  <c r="E147" i="44"/>
  <c r="D147" i="44"/>
  <c r="C147" i="44"/>
  <c r="B147" i="44"/>
  <c r="I146" i="44"/>
  <c r="H146" i="44"/>
  <c r="G146" i="44"/>
  <c r="F146" i="44"/>
  <c r="E146" i="44"/>
  <c r="D146" i="44"/>
  <c r="C146" i="44"/>
  <c r="B146" i="44"/>
  <c r="I145" i="44"/>
  <c r="H145" i="44"/>
  <c r="G145" i="44"/>
  <c r="F145" i="44"/>
  <c r="E145" i="44"/>
  <c r="D145" i="44"/>
  <c r="C145" i="44"/>
  <c r="B145" i="44"/>
  <c r="I144" i="44"/>
  <c r="H144" i="44"/>
  <c r="G144" i="44"/>
  <c r="F144" i="44"/>
  <c r="E144" i="44"/>
  <c r="D144" i="44"/>
  <c r="C144" i="44"/>
  <c r="B144" i="44"/>
  <c r="I143" i="44"/>
  <c r="H143" i="44"/>
  <c r="G143" i="44"/>
  <c r="F143" i="44"/>
  <c r="E143" i="44"/>
  <c r="D143" i="44"/>
  <c r="C143" i="44"/>
  <c r="B143" i="44"/>
  <c r="I142" i="44"/>
  <c r="H142" i="44"/>
  <c r="G142" i="44"/>
  <c r="F142" i="44"/>
  <c r="E142" i="44"/>
  <c r="D142" i="44"/>
  <c r="C142" i="44"/>
  <c r="B142" i="44"/>
  <c r="I141" i="44"/>
  <c r="H141" i="44"/>
  <c r="G141" i="44"/>
  <c r="F141" i="44"/>
  <c r="E141" i="44"/>
  <c r="D141" i="44"/>
  <c r="C141" i="44"/>
  <c r="B141" i="44"/>
  <c r="I140" i="44"/>
  <c r="H140" i="44"/>
  <c r="G140" i="44"/>
  <c r="F140" i="44"/>
  <c r="E140" i="44"/>
  <c r="D140" i="44"/>
  <c r="C140" i="44"/>
  <c r="B140" i="44"/>
  <c r="I139" i="44"/>
  <c r="H139" i="44"/>
  <c r="G139" i="44"/>
  <c r="F139" i="44"/>
  <c r="E139" i="44"/>
  <c r="D139" i="44"/>
  <c r="C139" i="44"/>
  <c r="B139" i="44"/>
  <c r="I138" i="44"/>
  <c r="H138" i="44"/>
  <c r="G138" i="44"/>
  <c r="F138" i="44"/>
  <c r="E138" i="44"/>
  <c r="D138" i="44"/>
  <c r="C138" i="44"/>
  <c r="B138" i="44"/>
  <c r="I137" i="44"/>
  <c r="H137" i="44"/>
  <c r="G137" i="44"/>
  <c r="F137" i="44"/>
  <c r="E137" i="44"/>
  <c r="D137" i="44"/>
  <c r="C137" i="44"/>
  <c r="B137" i="44"/>
  <c r="I136" i="44"/>
  <c r="E7" i="46" s="1"/>
  <c r="H136" i="44"/>
  <c r="G136" i="44"/>
  <c r="F136" i="44"/>
  <c r="E136" i="44"/>
  <c r="D136" i="44"/>
  <c r="C136" i="44"/>
  <c r="B136" i="44"/>
  <c r="I135" i="44"/>
  <c r="H135" i="44"/>
  <c r="G135" i="44"/>
  <c r="F135" i="44"/>
  <c r="E135" i="44"/>
  <c r="D135" i="44"/>
  <c r="C135" i="44"/>
  <c r="B135" i="44"/>
  <c r="I134" i="44"/>
  <c r="H134" i="44"/>
  <c r="G134" i="44"/>
  <c r="F134" i="44"/>
  <c r="E134" i="44"/>
  <c r="D134" i="44"/>
  <c r="C134" i="44"/>
  <c r="B134" i="44"/>
  <c r="I133" i="44"/>
  <c r="H133" i="44"/>
  <c r="G133" i="44"/>
  <c r="F133" i="44"/>
  <c r="E133" i="44"/>
  <c r="D133" i="44"/>
  <c r="C133" i="44"/>
  <c r="B133" i="44"/>
  <c r="I132" i="44"/>
  <c r="H132" i="44"/>
  <c r="G132" i="44"/>
  <c r="F132" i="44"/>
  <c r="E132" i="44"/>
  <c r="D132" i="44"/>
  <c r="C132" i="44"/>
  <c r="B132" i="44"/>
  <c r="I131" i="44"/>
  <c r="H131" i="44"/>
  <c r="G131" i="44"/>
  <c r="F131" i="44"/>
  <c r="E131" i="44"/>
  <c r="D131" i="44"/>
  <c r="C131" i="44"/>
  <c r="B131" i="44"/>
  <c r="I130" i="44"/>
  <c r="H130" i="44"/>
  <c r="G130" i="44"/>
  <c r="F130" i="44"/>
  <c r="E130" i="44"/>
  <c r="D130" i="44"/>
  <c r="C130" i="44"/>
  <c r="B130" i="44"/>
  <c r="I129" i="44"/>
  <c r="H129" i="44"/>
  <c r="G129" i="44"/>
  <c r="F129" i="44"/>
  <c r="E129" i="44"/>
  <c r="D129" i="44"/>
  <c r="C129" i="44"/>
  <c r="B129" i="44"/>
  <c r="I128" i="44"/>
  <c r="H128" i="44"/>
  <c r="G128" i="44"/>
  <c r="F128" i="44"/>
  <c r="E128" i="44"/>
  <c r="D128" i="44"/>
  <c r="C128" i="44"/>
  <c r="B128" i="44"/>
  <c r="I127" i="44"/>
  <c r="H127" i="44"/>
  <c r="G127" i="44"/>
  <c r="F127" i="44"/>
  <c r="E127" i="44"/>
  <c r="D127" i="44"/>
  <c r="C127" i="44"/>
  <c r="B127" i="44"/>
  <c r="I126" i="44"/>
  <c r="E31" i="46" s="1"/>
  <c r="H126" i="44"/>
  <c r="G126" i="44"/>
  <c r="F126" i="44"/>
  <c r="E126" i="44"/>
  <c r="D126" i="44"/>
  <c r="C126" i="44"/>
  <c r="B126" i="44"/>
  <c r="I125" i="44"/>
  <c r="H125" i="44"/>
  <c r="G125" i="44"/>
  <c r="F125" i="44"/>
  <c r="E125" i="44"/>
  <c r="D125" i="44"/>
  <c r="C125" i="44"/>
  <c r="B125" i="44"/>
  <c r="I124" i="44"/>
  <c r="H124" i="44"/>
  <c r="G124" i="44"/>
  <c r="F124" i="44"/>
  <c r="E124" i="44"/>
  <c r="D124" i="44"/>
  <c r="C124" i="44"/>
  <c r="B124" i="44"/>
  <c r="I123" i="44"/>
  <c r="E30" i="46" s="1"/>
  <c r="H123" i="44"/>
  <c r="G123" i="44"/>
  <c r="F123" i="44"/>
  <c r="E123" i="44"/>
  <c r="D123" i="44"/>
  <c r="C123" i="44"/>
  <c r="B123" i="44"/>
  <c r="I122" i="44"/>
  <c r="H122" i="44"/>
  <c r="G122" i="44"/>
  <c r="F122" i="44"/>
  <c r="E122" i="44"/>
  <c r="D122" i="44"/>
  <c r="C122" i="44"/>
  <c r="B122" i="44"/>
  <c r="I121" i="44"/>
  <c r="H121" i="44"/>
  <c r="G121" i="44"/>
  <c r="F121" i="44"/>
  <c r="E121" i="44"/>
  <c r="D121" i="44"/>
  <c r="C121" i="44"/>
  <c r="B121" i="44"/>
  <c r="I120" i="44"/>
  <c r="H120" i="44"/>
  <c r="G120" i="44"/>
  <c r="F120" i="44"/>
  <c r="E120" i="44"/>
  <c r="D120" i="44"/>
  <c r="C120" i="44"/>
  <c r="B120" i="44"/>
  <c r="I119" i="44"/>
  <c r="H119" i="44"/>
  <c r="G119" i="44"/>
  <c r="F119" i="44"/>
  <c r="E119" i="44"/>
  <c r="D119" i="44"/>
  <c r="C119" i="44"/>
  <c r="B119" i="44"/>
  <c r="I118" i="44"/>
  <c r="H118" i="44"/>
  <c r="G118" i="44"/>
  <c r="F118" i="44"/>
  <c r="E118" i="44"/>
  <c r="D118" i="44"/>
  <c r="C118" i="44"/>
  <c r="B118" i="44"/>
  <c r="I117" i="44"/>
  <c r="H117" i="44"/>
  <c r="G117" i="44"/>
  <c r="F117" i="44"/>
  <c r="E117" i="44"/>
  <c r="D117" i="44"/>
  <c r="C117" i="44"/>
  <c r="B117" i="44"/>
  <c r="I116" i="44"/>
  <c r="H116" i="44"/>
  <c r="G116" i="44"/>
  <c r="F116" i="44"/>
  <c r="E116" i="44"/>
  <c r="D116" i="44"/>
  <c r="C116" i="44"/>
  <c r="Y116" i="44" s="1"/>
  <c r="AJ116" i="44" s="1"/>
  <c r="B116" i="44"/>
  <c r="I115" i="44"/>
  <c r="E15" i="46" s="1"/>
  <c r="H115" i="44"/>
  <c r="G115" i="44"/>
  <c r="F115" i="44"/>
  <c r="E115" i="44"/>
  <c r="D115" i="44"/>
  <c r="C115" i="44"/>
  <c r="B115" i="44"/>
  <c r="I114" i="44"/>
  <c r="H114" i="44"/>
  <c r="G114" i="44"/>
  <c r="F114" i="44"/>
  <c r="E114" i="44"/>
  <c r="D114" i="44"/>
  <c r="C114" i="44"/>
  <c r="B114" i="44"/>
  <c r="I113" i="44"/>
  <c r="E29" i="46" s="1"/>
  <c r="H113" i="44"/>
  <c r="G113" i="44"/>
  <c r="F113" i="44"/>
  <c r="E113" i="44"/>
  <c r="D113" i="44"/>
  <c r="C113" i="44"/>
  <c r="B113" i="44"/>
  <c r="I112" i="44"/>
  <c r="H112" i="44"/>
  <c r="G112" i="44"/>
  <c r="F112" i="44"/>
  <c r="E112" i="44"/>
  <c r="D112" i="44"/>
  <c r="C112" i="44"/>
  <c r="B112" i="44"/>
  <c r="I111" i="44"/>
  <c r="H111" i="44"/>
  <c r="G111" i="44"/>
  <c r="F111" i="44"/>
  <c r="E111" i="44"/>
  <c r="D111" i="44"/>
  <c r="C111" i="44"/>
  <c r="B111" i="44"/>
  <c r="I110" i="44"/>
  <c r="H110" i="44"/>
  <c r="G110" i="44"/>
  <c r="F110" i="44"/>
  <c r="E110" i="44"/>
  <c r="D110" i="44"/>
  <c r="C110" i="44"/>
  <c r="B110" i="44"/>
  <c r="I109" i="44"/>
  <c r="E28" i="46" s="1"/>
  <c r="H109" i="44"/>
  <c r="G109" i="44"/>
  <c r="F109" i="44"/>
  <c r="E109" i="44"/>
  <c r="D109" i="44"/>
  <c r="C109" i="44"/>
  <c r="B109" i="44"/>
  <c r="I108" i="44"/>
  <c r="H108" i="44"/>
  <c r="G108" i="44"/>
  <c r="F108" i="44"/>
  <c r="E108" i="44"/>
  <c r="D108" i="44"/>
  <c r="C108" i="44"/>
  <c r="Y108" i="44" s="1"/>
  <c r="AJ108" i="44" s="1"/>
  <c r="B108" i="44"/>
  <c r="I107" i="44"/>
  <c r="H107" i="44"/>
  <c r="G107" i="44"/>
  <c r="F107" i="44"/>
  <c r="E107" i="44"/>
  <c r="D107" i="44"/>
  <c r="C107" i="44"/>
  <c r="B107" i="44"/>
  <c r="I106" i="44"/>
  <c r="E19" i="46" s="1"/>
  <c r="H106" i="44"/>
  <c r="G106" i="44"/>
  <c r="F106" i="44"/>
  <c r="E106" i="44"/>
  <c r="D106" i="44"/>
  <c r="C106" i="44"/>
  <c r="B106" i="44"/>
  <c r="I105" i="44"/>
  <c r="H105" i="44"/>
  <c r="G105" i="44"/>
  <c r="F105" i="44"/>
  <c r="E105" i="44"/>
  <c r="D105" i="44"/>
  <c r="C105" i="44"/>
  <c r="B105" i="44"/>
  <c r="I104" i="44"/>
  <c r="E27" i="46" s="1"/>
  <c r="H104" i="44"/>
  <c r="G104" i="44"/>
  <c r="F104" i="44"/>
  <c r="E104" i="44"/>
  <c r="D104" i="44"/>
  <c r="C104" i="44"/>
  <c r="B104" i="44"/>
  <c r="I103" i="44"/>
  <c r="H103" i="44"/>
  <c r="G103" i="44"/>
  <c r="F103" i="44"/>
  <c r="E103" i="44"/>
  <c r="D103" i="44"/>
  <c r="C103" i="44"/>
  <c r="B103" i="44"/>
  <c r="I102" i="44"/>
  <c r="H102" i="44"/>
  <c r="G102" i="44"/>
  <c r="F102" i="44"/>
  <c r="E102" i="44"/>
  <c r="D102" i="44"/>
  <c r="C102" i="44"/>
  <c r="B102" i="44"/>
  <c r="I101" i="44"/>
  <c r="E21" i="46" s="1"/>
  <c r="H101" i="44"/>
  <c r="G101" i="44"/>
  <c r="F101" i="44"/>
  <c r="E101" i="44"/>
  <c r="D101" i="44"/>
  <c r="C101" i="44"/>
  <c r="B101" i="44"/>
  <c r="I100" i="44"/>
  <c r="H100" i="44"/>
  <c r="G100" i="44"/>
  <c r="AC100" i="44" s="1"/>
  <c r="AN100" i="44" s="1"/>
  <c r="F100" i="44"/>
  <c r="E100" i="44"/>
  <c r="D100" i="44"/>
  <c r="C100" i="44"/>
  <c r="B100" i="44"/>
  <c r="I99" i="44"/>
  <c r="H99" i="44"/>
  <c r="G99" i="44"/>
  <c r="F99" i="44"/>
  <c r="E99" i="44"/>
  <c r="D99" i="44"/>
  <c r="C99" i="44"/>
  <c r="B99" i="44"/>
  <c r="I98" i="44"/>
  <c r="H98" i="44"/>
  <c r="G98" i="44"/>
  <c r="AC98" i="44" s="1"/>
  <c r="AN98" i="44" s="1"/>
  <c r="F98" i="44"/>
  <c r="E98" i="44"/>
  <c r="D98" i="44"/>
  <c r="C98" i="44"/>
  <c r="B98" i="44"/>
  <c r="I97" i="44"/>
  <c r="H97" i="44"/>
  <c r="G97" i="44"/>
  <c r="F97" i="44"/>
  <c r="E97" i="44"/>
  <c r="D97" i="44"/>
  <c r="C97" i="44"/>
  <c r="B97" i="44"/>
  <c r="I96" i="44"/>
  <c r="H96" i="44"/>
  <c r="G96" i="44"/>
  <c r="AC96" i="44" s="1"/>
  <c r="AN96" i="44" s="1"/>
  <c r="F96" i="44"/>
  <c r="E96" i="44"/>
  <c r="D96" i="44"/>
  <c r="C96" i="44"/>
  <c r="B96" i="44"/>
  <c r="I95" i="44"/>
  <c r="H95" i="44"/>
  <c r="G95" i="44"/>
  <c r="F95" i="44"/>
  <c r="E95" i="44"/>
  <c r="D95" i="44"/>
  <c r="C95" i="44"/>
  <c r="B95" i="44"/>
  <c r="I94" i="44"/>
  <c r="H94" i="44"/>
  <c r="G94" i="44"/>
  <c r="AC94" i="44" s="1"/>
  <c r="AN94" i="44" s="1"/>
  <c r="F94" i="44"/>
  <c r="E94" i="44"/>
  <c r="D94" i="44"/>
  <c r="C94" i="44"/>
  <c r="B94" i="44"/>
  <c r="I93" i="44"/>
  <c r="H93" i="44"/>
  <c r="G93" i="44"/>
  <c r="F93" i="44"/>
  <c r="E93" i="44"/>
  <c r="D93" i="44"/>
  <c r="C93" i="44"/>
  <c r="B93" i="44"/>
  <c r="I92" i="44"/>
  <c r="H92" i="44"/>
  <c r="G92" i="44"/>
  <c r="AC92" i="44" s="1"/>
  <c r="AN92" i="44" s="1"/>
  <c r="F92" i="44"/>
  <c r="E92" i="44"/>
  <c r="D92" i="44"/>
  <c r="C92" i="44"/>
  <c r="B92" i="44"/>
  <c r="I91" i="44"/>
  <c r="H91" i="44"/>
  <c r="G91" i="44"/>
  <c r="F91" i="44"/>
  <c r="E91" i="44"/>
  <c r="D91" i="44"/>
  <c r="C91" i="44"/>
  <c r="B91" i="44"/>
  <c r="I90" i="44"/>
  <c r="H90" i="44"/>
  <c r="G90" i="44"/>
  <c r="AC90" i="44" s="1"/>
  <c r="AN90" i="44" s="1"/>
  <c r="F90" i="44"/>
  <c r="E90" i="44"/>
  <c r="D90" i="44"/>
  <c r="C90" i="44"/>
  <c r="B90" i="44"/>
  <c r="I89" i="44"/>
  <c r="H89" i="44"/>
  <c r="G89" i="44"/>
  <c r="F89" i="44"/>
  <c r="E89" i="44"/>
  <c r="D89" i="44"/>
  <c r="C89" i="44"/>
  <c r="B89" i="44"/>
  <c r="I88" i="44"/>
  <c r="H88" i="44"/>
  <c r="G88" i="44"/>
  <c r="AC88" i="44" s="1"/>
  <c r="AN88" i="44" s="1"/>
  <c r="F88" i="44"/>
  <c r="E88" i="44"/>
  <c r="D88" i="44"/>
  <c r="C88" i="44"/>
  <c r="B88" i="44"/>
  <c r="I87" i="44"/>
  <c r="H87" i="44"/>
  <c r="G87" i="44"/>
  <c r="F87" i="44"/>
  <c r="E87" i="44"/>
  <c r="D87" i="44"/>
  <c r="C87" i="44"/>
  <c r="B87" i="44"/>
  <c r="I86" i="44"/>
  <c r="H86" i="44"/>
  <c r="G86" i="44"/>
  <c r="AC86" i="44" s="1"/>
  <c r="AN86" i="44" s="1"/>
  <c r="F86" i="44"/>
  <c r="E86" i="44"/>
  <c r="D86" i="44"/>
  <c r="C86" i="44"/>
  <c r="B86" i="44"/>
  <c r="I85" i="44"/>
  <c r="E18" i="46" s="1"/>
  <c r="H85" i="44"/>
  <c r="G85" i="44"/>
  <c r="F85" i="44"/>
  <c r="E85" i="44"/>
  <c r="D85" i="44"/>
  <c r="C85" i="44"/>
  <c r="B85" i="44"/>
  <c r="I84" i="44"/>
  <c r="H84" i="44"/>
  <c r="G84" i="44"/>
  <c r="AC84" i="44" s="1"/>
  <c r="AN84" i="44" s="1"/>
  <c r="F84" i="44"/>
  <c r="E84" i="44"/>
  <c r="D84" i="44"/>
  <c r="C84" i="44"/>
  <c r="B84" i="44"/>
  <c r="I83" i="44"/>
  <c r="H83" i="44"/>
  <c r="G83" i="44"/>
  <c r="F83" i="44"/>
  <c r="E83" i="44"/>
  <c r="D83" i="44"/>
  <c r="C83" i="44"/>
  <c r="B83" i="44"/>
  <c r="I82" i="44"/>
  <c r="H82" i="44"/>
  <c r="G82" i="44"/>
  <c r="AC82" i="44" s="1"/>
  <c r="AN82" i="44" s="1"/>
  <c r="F82" i="44"/>
  <c r="E82" i="44"/>
  <c r="D82" i="44"/>
  <c r="C82" i="44"/>
  <c r="B82" i="44"/>
  <c r="I81" i="44"/>
  <c r="H81" i="44"/>
  <c r="G81" i="44"/>
  <c r="F81" i="44"/>
  <c r="E81" i="44"/>
  <c r="D81" i="44"/>
  <c r="C81" i="44"/>
  <c r="B81" i="44"/>
  <c r="I80" i="44"/>
  <c r="E26" i="46" s="1"/>
  <c r="H80" i="44"/>
  <c r="G80" i="44"/>
  <c r="AC80" i="44" s="1"/>
  <c r="AN80" i="44" s="1"/>
  <c r="F80" i="44"/>
  <c r="E80" i="44"/>
  <c r="D80" i="44"/>
  <c r="C80" i="44"/>
  <c r="B80" i="44"/>
  <c r="I79" i="44"/>
  <c r="H79" i="44"/>
  <c r="G79" i="44"/>
  <c r="F79" i="44"/>
  <c r="E79" i="44"/>
  <c r="D79" i="44"/>
  <c r="C79" i="44"/>
  <c r="B79" i="44"/>
  <c r="I78" i="44"/>
  <c r="H78" i="44"/>
  <c r="G78" i="44"/>
  <c r="AC78" i="44" s="1"/>
  <c r="AN78" i="44" s="1"/>
  <c r="F78" i="44"/>
  <c r="E78" i="44"/>
  <c r="D78" i="44"/>
  <c r="C78" i="44"/>
  <c r="B78" i="44"/>
  <c r="I77" i="44"/>
  <c r="H77" i="44"/>
  <c r="G77" i="44"/>
  <c r="AC77" i="44" s="1"/>
  <c r="AN77" i="44" s="1"/>
  <c r="F77" i="44"/>
  <c r="E77" i="44"/>
  <c r="D77" i="44"/>
  <c r="C77" i="44"/>
  <c r="B77" i="44"/>
  <c r="I76" i="44"/>
  <c r="H76" i="44"/>
  <c r="G76" i="44"/>
  <c r="AC76" i="44" s="1"/>
  <c r="AN76" i="44" s="1"/>
  <c r="F76" i="44"/>
  <c r="E76" i="44"/>
  <c r="D76" i="44"/>
  <c r="C76" i="44"/>
  <c r="B76" i="44"/>
  <c r="I75" i="44"/>
  <c r="H75" i="44"/>
  <c r="G75" i="44"/>
  <c r="AC75" i="44" s="1"/>
  <c r="AN75" i="44" s="1"/>
  <c r="F75" i="44"/>
  <c r="E75" i="44"/>
  <c r="D75" i="44"/>
  <c r="C75" i="44"/>
  <c r="B75" i="44"/>
  <c r="I74" i="44"/>
  <c r="E34" i="46" s="1"/>
  <c r="H97" i="46" s="1"/>
  <c r="H74" i="44"/>
  <c r="G74" i="44"/>
  <c r="AC74" i="44" s="1"/>
  <c r="AN74" i="44" s="1"/>
  <c r="F74" i="44"/>
  <c r="E74" i="44"/>
  <c r="D74" i="44"/>
  <c r="C74" i="44"/>
  <c r="B74" i="44"/>
  <c r="I73" i="44"/>
  <c r="H73" i="44"/>
  <c r="G73" i="44"/>
  <c r="AC73" i="44" s="1"/>
  <c r="AN73" i="44" s="1"/>
  <c r="F73" i="44"/>
  <c r="E73" i="44"/>
  <c r="D73" i="44"/>
  <c r="C73" i="44"/>
  <c r="B73" i="44"/>
  <c r="I72" i="44"/>
  <c r="H72" i="44"/>
  <c r="G72" i="44"/>
  <c r="AC72" i="44" s="1"/>
  <c r="AN72" i="44" s="1"/>
  <c r="F72" i="44"/>
  <c r="E72" i="44"/>
  <c r="D72" i="44"/>
  <c r="C72" i="44"/>
  <c r="B72" i="44"/>
  <c r="I71" i="44"/>
  <c r="H71" i="44"/>
  <c r="G71" i="44"/>
  <c r="AC71" i="44" s="1"/>
  <c r="AN71" i="44" s="1"/>
  <c r="F71" i="44"/>
  <c r="E71" i="44"/>
  <c r="D71" i="44"/>
  <c r="C71" i="44"/>
  <c r="B71" i="44"/>
  <c r="I70" i="44"/>
  <c r="H70" i="44"/>
  <c r="G70" i="44"/>
  <c r="AC70" i="44" s="1"/>
  <c r="AN70" i="44" s="1"/>
  <c r="F70" i="44"/>
  <c r="E70" i="44"/>
  <c r="D70" i="44"/>
  <c r="C70" i="44"/>
  <c r="B70" i="44"/>
  <c r="I69" i="44"/>
  <c r="E25" i="46" s="1"/>
  <c r="H69" i="44"/>
  <c r="G69" i="44"/>
  <c r="AC69" i="44" s="1"/>
  <c r="AN69" i="44" s="1"/>
  <c r="F69" i="44"/>
  <c r="E69" i="44"/>
  <c r="D69" i="44"/>
  <c r="C69" i="44"/>
  <c r="B69" i="44"/>
  <c r="I68" i="44"/>
  <c r="H68" i="44"/>
  <c r="G68" i="44"/>
  <c r="AC68" i="44" s="1"/>
  <c r="AN68" i="44" s="1"/>
  <c r="F68" i="44"/>
  <c r="E68" i="44"/>
  <c r="D68" i="44"/>
  <c r="C68" i="44"/>
  <c r="B68" i="44"/>
  <c r="I67" i="44"/>
  <c r="H67" i="44"/>
  <c r="G67" i="44"/>
  <c r="AC67" i="44" s="1"/>
  <c r="AN67" i="44" s="1"/>
  <c r="F67" i="44"/>
  <c r="E67" i="44"/>
  <c r="D67" i="44"/>
  <c r="C67" i="44"/>
  <c r="B67" i="44"/>
  <c r="I66" i="44"/>
  <c r="H66" i="44"/>
  <c r="G66" i="44"/>
  <c r="AC66" i="44" s="1"/>
  <c r="AN66" i="44" s="1"/>
  <c r="F66" i="44"/>
  <c r="E66" i="44"/>
  <c r="D66" i="44"/>
  <c r="C66" i="44"/>
  <c r="B66" i="44"/>
  <c r="I65" i="44"/>
  <c r="E6" i="46" s="1"/>
  <c r="H65" i="44"/>
  <c r="G65" i="44"/>
  <c r="AC65" i="44" s="1"/>
  <c r="AN65" i="44" s="1"/>
  <c r="F65" i="44"/>
  <c r="E65" i="44"/>
  <c r="D65" i="44"/>
  <c r="C65" i="44"/>
  <c r="B65" i="44"/>
  <c r="I64" i="44"/>
  <c r="H64" i="44"/>
  <c r="G64" i="44"/>
  <c r="F64" i="44"/>
  <c r="E64" i="44"/>
  <c r="D64" i="44"/>
  <c r="C64" i="44"/>
  <c r="Y64" i="44" s="1"/>
  <c r="AJ64" i="44" s="1"/>
  <c r="B64" i="44"/>
  <c r="I63" i="44"/>
  <c r="H63" i="44"/>
  <c r="G63" i="44"/>
  <c r="AC63" i="44" s="1"/>
  <c r="AN63" i="44" s="1"/>
  <c r="F63" i="44"/>
  <c r="E63" i="44"/>
  <c r="D63" i="44"/>
  <c r="C63" i="44"/>
  <c r="Y63" i="44" s="1"/>
  <c r="AJ63" i="44" s="1"/>
  <c r="B63" i="44"/>
  <c r="I62" i="44"/>
  <c r="H62" i="44"/>
  <c r="G62" i="44"/>
  <c r="AC62" i="44" s="1"/>
  <c r="AN62" i="44" s="1"/>
  <c r="F62" i="44"/>
  <c r="E62" i="44"/>
  <c r="D62" i="44"/>
  <c r="C62" i="44"/>
  <c r="Y62" i="44" s="1"/>
  <c r="AJ62" i="44" s="1"/>
  <c r="B62" i="44"/>
  <c r="I61" i="44"/>
  <c r="H61" i="44"/>
  <c r="G61" i="44"/>
  <c r="AC61" i="44" s="1"/>
  <c r="AN61" i="44" s="1"/>
  <c r="F61" i="44"/>
  <c r="E61" i="44"/>
  <c r="D61" i="44"/>
  <c r="C61" i="44"/>
  <c r="Y61" i="44" s="1"/>
  <c r="AJ61" i="44" s="1"/>
  <c r="B61" i="44"/>
  <c r="I60" i="44"/>
  <c r="H60" i="44"/>
  <c r="G60" i="44"/>
  <c r="AC60" i="44" s="1"/>
  <c r="AN60" i="44" s="1"/>
  <c r="F60" i="44"/>
  <c r="E60" i="44"/>
  <c r="D60" i="44"/>
  <c r="C60" i="44"/>
  <c r="Y60" i="44" s="1"/>
  <c r="AJ60" i="44" s="1"/>
  <c r="B60" i="44"/>
  <c r="I59" i="44"/>
  <c r="H59" i="44"/>
  <c r="G59" i="44"/>
  <c r="AC59" i="44" s="1"/>
  <c r="AN59" i="44" s="1"/>
  <c r="F59" i="44"/>
  <c r="E59" i="44"/>
  <c r="D59" i="44"/>
  <c r="C59" i="44"/>
  <c r="Y59" i="44" s="1"/>
  <c r="AJ59" i="44" s="1"/>
  <c r="B59" i="44"/>
  <c r="I58" i="44"/>
  <c r="H58" i="44"/>
  <c r="G58" i="44"/>
  <c r="AC58" i="44" s="1"/>
  <c r="AN58" i="44" s="1"/>
  <c r="F58" i="44"/>
  <c r="E58" i="44"/>
  <c r="D58" i="44"/>
  <c r="C58" i="44"/>
  <c r="Y58" i="44" s="1"/>
  <c r="AJ58" i="44" s="1"/>
  <c r="B58" i="44"/>
  <c r="I57" i="44"/>
  <c r="H57" i="44"/>
  <c r="G57" i="44"/>
  <c r="AC57" i="44" s="1"/>
  <c r="AN57" i="44" s="1"/>
  <c r="F57" i="44"/>
  <c r="E57" i="44"/>
  <c r="D57" i="44"/>
  <c r="C57" i="44"/>
  <c r="Y57" i="44" s="1"/>
  <c r="AJ57" i="44" s="1"/>
  <c r="B57" i="44"/>
  <c r="I56" i="44"/>
  <c r="E13" i="46" s="1"/>
  <c r="H56" i="44"/>
  <c r="G56" i="44"/>
  <c r="AC56" i="44" s="1"/>
  <c r="AN56" i="44" s="1"/>
  <c r="F56" i="44"/>
  <c r="E56" i="44"/>
  <c r="D56" i="44"/>
  <c r="C56" i="44"/>
  <c r="Y56" i="44" s="1"/>
  <c r="AJ56" i="44" s="1"/>
  <c r="B56" i="44"/>
  <c r="I55" i="44"/>
  <c r="E10" i="46" s="1"/>
  <c r="H55" i="44"/>
  <c r="G55" i="44"/>
  <c r="AC55" i="44" s="1"/>
  <c r="AN55" i="44" s="1"/>
  <c r="F55" i="44"/>
  <c r="E55" i="44"/>
  <c r="D55" i="44"/>
  <c r="C55" i="44"/>
  <c r="Y55" i="44" s="1"/>
  <c r="AJ55" i="44" s="1"/>
  <c r="B55" i="44"/>
  <c r="I54" i="44"/>
  <c r="H54" i="44"/>
  <c r="G54" i="44"/>
  <c r="AC54" i="44" s="1"/>
  <c r="AN54" i="44" s="1"/>
  <c r="F54" i="44"/>
  <c r="E54" i="44"/>
  <c r="D54" i="44"/>
  <c r="C54" i="44"/>
  <c r="Y54" i="44" s="1"/>
  <c r="AJ54" i="44" s="1"/>
  <c r="B54" i="44"/>
  <c r="I53" i="44"/>
  <c r="H53" i="44"/>
  <c r="G53" i="44"/>
  <c r="AC53" i="44" s="1"/>
  <c r="AN53" i="44" s="1"/>
  <c r="F53" i="44"/>
  <c r="E53" i="44"/>
  <c r="D53" i="44"/>
  <c r="C53" i="44"/>
  <c r="Y53" i="44" s="1"/>
  <c r="AJ53" i="44" s="1"/>
  <c r="B53" i="44"/>
  <c r="I52" i="44"/>
  <c r="H52" i="44"/>
  <c r="G52" i="44"/>
  <c r="AC52" i="44" s="1"/>
  <c r="AN52" i="44" s="1"/>
  <c r="F52" i="44"/>
  <c r="E52" i="44"/>
  <c r="D52" i="44"/>
  <c r="C52" i="44"/>
  <c r="Y52" i="44" s="1"/>
  <c r="AJ52" i="44" s="1"/>
  <c r="B52" i="44"/>
  <c r="I51" i="44"/>
  <c r="E23" i="46" s="1"/>
  <c r="H51" i="44"/>
  <c r="G51" i="44"/>
  <c r="AC51" i="44" s="1"/>
  <c r="AN51" i="44" s="1"/>
  <c r="F51" i="44"/>
  <c r="E51" i="44"/>
  <c r="D51" i="44"/>
  <c r="C51" i="44"/>
  <c r="Y51" i="44" s="1"/>
  <c r="AJ51" i="44" s="1"/>
  <c r="B51" i="44"/>
  <c r="I50" i="44"/>
  <c r="H50" i="44"/>
  <c r="G50" i="44"/>
  <c r="AC50" i="44" s="1"/>
  <c r="AN50" i="44" s="1"/>
  <c r="F50" i="44"/>
  <c r="E50" i="44"/>
  <c r="D50" i="44"/>
  <c r="C50" i="44"/>
  <c r="Y50" i="44" s="1"/>
  <c r="AJ50" i="44" s="1"/>
  <c r="B50" i="44"/>
  <c r="I49" i="44"/>
  <c r="H49" i="44"/>
  <c r="G49" i="44"/>
  <c r="AC49" i="44" s="1"/>
  <c r="AN49" i="44" s="1"/>
  <c r="F49" i="44"/>
  <c r="E49" i="44"/>
  <c r="D49" i="44"/>
  <c r="C49" i="44"/>
  <c r="Y49" i="44" s="1"/>
  <c r="AJ49" i="44" s="1"/>
  <c r="B49" i="44"/>
  <c r="I48" i="44"/>
  <c r="H48" i="44"/>
  <c r="G48" i="44"/>
  <c r="AC48" i="44" s="1"/>
  <c r="AN48" i="44" s="1"/>
  <c r="F48" i="44"/>
  <c r="E48" i="44"/>
  <c r="D48" i="44"/>
  <c r="C48" i="44"/>
  <c r="Y48" i="44" s="1"/>
  <c r="AJ48" i="44" s="1"/>
  <c r="B48" i="44"/>
  <c r="I47" i="44"/>
  <c r="H47" i="44"/>
  <c r="G47" i="44"/>
  <c r="AC47" i="44" s="1"/>
  <c r="AN47" i="44" s="1"/>
  <c r="F47" i="44"/>
  <c r="E47" i="44"/>
  <c r="D47" i="44"/>
  <c r="C47" i="44"/>
  <c r="Y47" i="44" s="1"/>
  <c r="AJ47" i="44" s="1"/>
  <c r="B47" i="44"/>
  <c r="I46" i="44"/>
  <c r="H46" i="44"/>
  <c r="G46" i="44"/>
  <c r="AC46" i="44" s="1"/>
  <c r="AN46" i="44" s="1"/>
  <c r="F46" i="44"/>
  <c r="E46" i="44"/>
  <c r="D46" i="44"/>
  <c r="C46" i="44"/>
  <c r="Y46" i="44" s="1"/>
  <c r="AJ46" i="44" s="1"/>
  <c r="B46" i="44"/>
  <c r="I45" i="44"/>
  <c r="H45" i="44"/>
  <c r="G45" i="44"/>
  <c r="AC45" i="44" s="1"/>
  <c r="AN45" i="44" s="1"/>
  <c r="F45" i="44"/>
  <c r="E45" i="44"/>
  <c r="D45" i="44"/>
  <c r="C45" i="44"/>
  <c r="Y45" i="44" s="1"/>
  <c r="AJ45" i="44" s="1"/>
  <c r="B45" i="44"/>
  <c r="I44" i="44"/>
  <c r="H44" i="44"/>
  <c r="G44" i="44"/>
  <c r="AC44" i="44" s="1"/>
  <c r="AN44" i="44" s="1"/>
  <c r="F44" i="44"/>
  <c r="E44" i="44"/>
  <c r="D44" i="44"/>
  <c r="C44" i="44"/>
  <c r="Y44" i="44" s="1"/>
  <c r="AJ44" i="44" s="1"/>
  <c r="B44" i="44"/>
  <c r="I43" i="44"/>
  <c r="H43" i="44"/>
  <c r="G43" i="44"/>
  <c r="AC43" i="44" s="1"/>
  <c r="AN43" i="44" s="1"/>
  <c r="F43" i="44"/>
  <c r="E43" i="44"/>
  <c r="D43" i="44"/>
  <c r="C43" i="44"/>
  <c r="Y43" i="44" s="1"/>
  <c r="AJ43" i="44" s="1"/>
  <c r="B43" i="44"/>
  <c r="I42" i="44"/>
  <c r="H42" i="44"/>
  <c r="G42" i="44"/>
  <c r="AC42" i="44" s="1"/>
  <c r="AN42" i="44" s="1"/>
  <c r="F42" i="44"/>
  <c r="E42" i="44"/>
  <c r="D42" i="44"/>
  <c r="C42" i="44"/>
  <c r="Y42" i="44" s="1"/>
  <c r="AJ42" i="44" s="1"/>
  <c r="B42" i="44"/>
  <c r="I41" i="44"/>
  <c r="H41" i="44"/>
  <c r="G41" i="44"/>
  <c r="AC41" i="44" s="1"/>
  <c r="AN41" i="44" s="1"/>
  <c r="F41" i="44"/>
  <c r="E41" i="44"/>
  <c r="D41" i="44"/>
  <c r="C41" i="44"/>
  <c r="Y41" i="44" s="1"/>
  <c r="AJ41" i="44" s="1"/>
  <c r="B41" i="44"/>
  <c r="I40" i="44"/>
  <c r="H40" i="44"/>
  <c r="G40" i="44"/>
  <c r="AC40" i="44" s="1"/>
  <c r="AN40" i="44" s="1"/>
  <c r="F40" i="44"/>
  <c r="E40" i="44"/>
  <c r="D40" i="44"/>
  <c r="C40" i="44"/>
  <c r="Y40" i="44" s="1"/>
  <c r="AJ40" i="44" s="1"/>
  <c r="B40" i="44"/>
  <c r="I39" i="44"/>
  <c r="H39" i="44"/>
  <c r="G39" i="44"/>
  <c r="AC39" i="44" s="1"/>
  <c r="AN39" i="44" s="1"/>
  <c r="F39" i="44"/>
  <c r="E39" i="44"/>
  <c r="D39" i="44"/>
  <c r="C39" i="44"/>
  <c r="Y39" i="44" s="1"/>
  <c r="AJ39" i="44" s="1"/>
  <c r="B39" i="44"/>
  <c r="I38" i="44"/>
  <c r="H38" i="44"/>
  <c r="G38" i="44"/>
  <c r="AC38" i="44" s="1"/>
  <c r="AN38" i="44" s="1"/>
  <c r="F38" i="44"/>
  <c r="E38" i="44"/>
  <c r="D38" i="44"/>
  <c r="C38" i="44"/>
  <c r="Y38" i="44" s="1"/>
  <c r="AJ38" i="44" s="1"/>
  <c r="B38" i="44"/>
  <c r="I37" i="44"/>
  <c r="H37" i="44"/>
  <c r="G37" i="44"/>
  <c r="AC37" i="44" s="1"/>
  <c r="AN37" i="44" s="1"/>
  <c r="F37" i="44"/>
  <c r="E37" i="44"/>
  <c r="D37" i="44"/>
  <c r="C37" i="44"/>
  <c r="Y37" i="44" s="1"/>
  <c r="AJ37" i="44" s="1"/>
  <c r="B37" i="44"/>
  <c r="I36" i="44"/>
  <c r="H36" i="44"/>
  <c r="G36" i="44"/>
  <c r="AC36" i="44" s="1"/>
  <c r="AN36" i="44" s="1"/>
  <c r="F36" i="44"/>
  <c r="E36" i="44"/>
  <c r="D36" i="44"/>
  <c r="C36" i="44"/>
  <c r="Y36" i="44" s="1"/>
  <c r="AJ36" i="44" s="1"/>
  <c r="B36" i="44"/>
  <c r="I35" i="44"/>
  <c r="E22" i="46" s="1"/>
  <c r="H35" i="44"/>
  <c r="G35" i="44"/>
  <c r="AC35" i="44" s="1"/>
  <c r="AN35" i="44" s="1"/>
  <c r="F35" i="44"/>
  <c r="E35" i="44"/>
  <c r="D35" i="44"/>
  <c r="C35" i="44"/>
  <c r="Y35" i="44" s="1"/>
  <c r="AJ35" i="44" s="1"/>
  <c r="B35" i="44"/>
  <c r="I34" i="44"/>
  <c r="E17" i="46" s="1"/>
  <c r="H34" i="44"/>
  <c r="G34" i="44"/>
  <c r="AC34" i="44" s="1"/>
  <c r="AN34" i="44" s="1"/>
  <c r="F34" i="44"/>
  <c r="E34" i="44"/>
  <c r="D34" i="44"/>
  <c r="C34" i="44"/>
  <c r="Y34" i="44" s="1"/>
  <c r="AJ34" i="44" s="1"/>
  <c r="B34" i="44"/>
  <c r="I33" i="44"/>
  <c r="H33" i="44"/>
  <c r="G33" i="44"/>
  <c r="AC33" i="44" s="1"/>
  <c r="AN33" i="44" s="1"/>
  <c r="F33" i="44"/>
  <c r="E33" i="44"/>
  <c r="D33" i="44"/>
  <c r="C33" i="44"/>
  <c r="Y33" i="44" s="1"/>
  <c r="AJ33" i="44" s="1"/>
  <c r="B33" i="44"/>
  <c r="I32" i="44"/>
  <c r="H32" i="44"/>
  <c r="G32" i="44"/>
  <c r="AC32" i="44" s="1"/>
  <c r="AN32" i="44" s="1"/>
  <c r="F32" i="44"/>
  <c r="E32" i="44"/>
  <c r="D32" i="44"/>
  <c r="C32" i="44"/>
  <c r="Y32" i="44" s="1"/>
  <c r="AJ32" i="44" s="1"/>
  <c r="B32" i="44"/>
  <c r="I31" i="44"/>
  <c r="H31" i="44"/>
  <c r="G31" i="44"/>
  <c r="AC31" i="44" s="1"/>
  <c r="AN31" i="44" s="1"/>
  <c r="F31" i="44"/>
  <c r="E31" i="44"/>
  <c r="D31" i="44"/>
  <c r="C31" i="44"/>
  <c r="Y31" i="44" s="1"/>
  <c r="AJ31" i="44" s="1"/>
  <c r="B31" i="44"/>
  <c r="I30" i="44"/>
  <c r="E9" i="46" s="1"/>
  <c r="H30" i="44"/>
  <c r="G30" i="44"/>
  <c r="AC30" i="44" s="1"/>
  <c r="AN30" i="44" s="1"/>
  <c r="F30" i="44"/>
  <c r="E30" i="44"/>
  <c r="D30" i="44"/>
  <c r="C30" i="44"/>
  <c r="Y30" i="44" s="1"/>
  <c r="AJ30" i="44" s="1"/>
  <c r="B30" i="44"/>
  <c r="I29" i="44"/>
  <c r="E24" i="46" s="1"/>
  <c r="H29" i="44"/>
  <c r="G29" i="44"/>
  <c r="AC29" i="44" s="1"/>
  <c r="AN29" i="44" s="1"/>
  <c r="F29" i="44"/>
  <c r="E29" i="44"/>
  <c r="D29" i="44"/>
  <c r="C29" i="44"/>
  <c r="Y29" i="44" s="1"/>
  <c r="AJ29" i="44" s="1"/>
  <c r="B29" i="44"/>
  <c r="I28" i="44"/>
  <c r="H28" i="44"/>
  <c r="G28" i="44"/>
  <c r="AC28" i="44" s="1"/>
  <c r="AN28" i="44" s="1"/>
  <c r="F28" i="44"/>
  <c r="E28" i="44"/>
  <c r="D28" i="44"/>
  <c r="C28" i="44"/>
  <c r="Y28" i="44" s="1"/>
  <c r="AJ28" i="44" s="1"/>
  <c r="B28" i="44"/>
  <c r="I27" i="44"/>
  <c r="H27" i="44"/>
  <c r="G27" i="44"/>
  <c r="AC27" i="44" s="1"/>
  <c r="AN27" i="44" s="1"/>
  <c r="F27" i="44"/>
  <c r="E27" i="44"/>
  <c r="D27" i="44"/>
  <c r="C27" i="44"/>
  <c r="Y27" i="44" s="1"/>
  <c r="AJ27" i="44" s="1"/>
  <c r="B27" i="44"/>
  <c r="I26" i="44"/>
  <c r="E32" i="46" s="1"/>
  <c r="H91" i="46" s="1"/>
  <c r="H26" i="44"/>
  <c r="G26" i="44"/>
  <c r="AC26" i="44" s="1"/>
  <c r="AN26" i="44" s="1"/>
  <c r="F26" i="44"/>
  <c r="E26" i="44"/>
  <c r="D26" i="44"/>
  <c r="C26" i="44"/>
  <c r="Y26" i="44" s="1"/>
  <c r="AJ26" i="44" s="1"/>
  <c r="B26" i="44"/>
  <c r="I25" i="44"/>
  <c r="E12" i="46" s="1"/>
  <c r="H25" i="44"/>
  <c r="G25" i="44"/>
  <c r="AC25" i="44" s="1"/>
  <c r="AN25" i="44" s="1"/>
  <c r="F25" i="44"/>
  <c r="E25" i="44"/>
  <c r="D25" i="44"/>
  <c r="C25" i="44"/>
  <c r="Y25" i="44" s="1"/>
  <c r="AJ25" i="44" s="1"/>
  <c r="B25" i="44"/>
  <c r="I24" i="44"/>
  <c r="H24" i="44"/>
  <c r="G24" i="44"/>
  <c r="AC24" i="44" s="1"/>
  <c r="AN24" i="44" s="1"/>
  <c r="F24" i="44"/>
  <c r="E24" i="44"/>
  <c r="D24" i="44"/>
  <c r="C24" i="44"/>
  <c r="Y24" i="44" s="1"/>
  <c r="AJ24" i="44" s="1"/>
  <c r="B24" i="44"/>
  <c r="I23" i="44"/>
  <c r="E8" i="46" s="1"/>
  <c r="H23" i="44"/>
  <c r="G23" i="44"/>
  <c r="AC23" i="44" s="1"/>
  <c r="AN23" i="44" s="1"/>
  <c r="F23" i="44"/>
  <c r="E23" i="44"/>
  <c r="D23" i="44"/>
  <c r="C23" i="44"/>
  <c r="Y23" i="44" s="1"/>
  <c r="AJ23" i="44" s="1"/>
  <c r="B23" i="44"/>
  <c r="I22" i="44"/>
  <c r="H22" i="44"/>
  <c r="G22" i="44"/>
  <c r="AC22" i="44" s="1"/>
  <c r="AN22" i="44" s="1"/>
  <c r="F22" i="44"/>
  <c r="E22" i="44"/>
  <c r="D22" i="44"/>
  <c r="C22" i="44"/>
  <c r="Y22" i="44" s="1"/>
  <c r="AJ22" i="44" s="1"/>
  <c r="B22" i="44"/>
  <c r="I21" i="44"/>
  <c r="H21" i="44"/>
  <c r="G21" i="44"/>
  <c r="AC21" i="44" s="1"/>
  <c r="AN21" i="44" s="1"/>
  <c r="F21" i="44"/>
  <c r="E21" i="44"/>
  <c r="D21" i="44"/>
  <c r="C21" i="44"/>
  <c r="Y21" i="44" s="1"/>
  <c r="AJ21" i="44" s="1"/>
  <c r="B21" i="44"/>
  <c r="I20" i="44"/>
  <c r="H20" i="44"/>
  <c r="G20" i="44"/>
  <c r="AC20" i="44" s="1"/>
  <c r="AN20" i="44" s="1"/>
  <c r="F20" i="44"/>
  <c r="E20" i="44"/>
  <c r="D20" i="44"/>
  <c r="C20" i="44"/>
  <c r="Y20" i="44" s="1"/>
  <c r="AJ20" i="44" s="1"/>
  <c r="B20" i="44"/>
  <c r="I19" i="44"/>
  <c r="H19" i="44"/>
  <c r="G19" i="44"/>
  <c r="AC19" i="44" s="1"/>
  <c r="AN19" i="44" s="1"/>
  <c r="F19" i="44"/>
  <c r="E19" i="44"/>
  <c r="D19" i="44"/>
  <c r="C19" i="44"/>
  <c r="Y19" i="44" s="1"/>
  <c r="AJ19" i="44" s="1"/>
  <c r="B19" i="44"/>
  <c r="I18" i="44"/>
  <c r="H18" i="44"/>
  <c r="G18" i="44"/>
  <c r="AC18" i="44" s="1"/>
  <c r="AN18" i="44" s="1"/>
  <c r="F18" i="44"/>
  <c r="E18" i="44"/>
  <c r="D18" i="44"/>
  <c r="C18" i="44"/>
  <c r="Y18" i="44" s="1"/>
  <c r="AJ18" i="44" s="1"/>
  <c r="B18" i="44"/>
  <c r="I17" i="44"/>
  <c r="H17" i="44"/>
  <c r="G17" i="44"/>
  <c r="AC17" i="44" s="1"/>
  <c r="AN17" i="44" s="1"/>
  <c r="F17" i="44"/>
  <c r="E17" i="44"/>
  <c r="D17" i="44"/>
  <c r="C17" i="44"/>
  <c r="Y17" i="44" s="1"/>
  <c r="AJ17" i="44" s="1"/>
  <c r="B17" i="44"/>
  <c r="I16" i="44"/>
  <c r="H16" i="44"/>
  <c r="G16" i="44"/>
  <c r="AC16" i="44" s="1"/>
  <c r="AN16" i="44" s="1"/>
  <c r="F16" i="44"/>
  <c r="E16" i="44"/>
  <c r="D16" i="44"/>
  <c r="C16" i="44"/>
  <c r="Y16" i="44" s="1"/>
  <c r="AJ16" i="44" s="1"/>
  <c r="B16" i="44"/>
  <c r="I15" i="44"/>
  <c r="H15" i="44"/>
  <c r="G15" i="44"/>
  <c r="AC15" i="44" s="1"/>
  <c r="AN15" i="44" s="1"/>
  <c r="F15" i="44"/>
  <c r="E15" i="44"/>
  <c r="D15" i="44"/>
  <c r="C15" i="44"/>
  <c r="Y15" i="44" s="1"/>
  <c r="AJ15" i="44" s="1"/>
  <c r="B15" i="44"/>
  <c r="I14" i="44"/>
  <c r="H14" i="44"/>
  <c r="G14" i="44"/>
  <c r="AC14" i="44" s="1"/>
  <c r="AN14" i="44" s="1"/>
  <c r="F14" i="44"/>
  <c r="E14" i="44"/>
  <c r="D14" i="44"/>
  <c r="C14" i="44"/>
  <c r="Y14" i="44" s="1"/>
  <c r="AJ14" i="44" s="1"/>
  <c r="B14" i="44"/>
  <c r="I13" i="44"/>
  <c r="H13" i="44"/>
  <c r="G13" i="44"/>
  <c r="AC13" i="44" s="1"/>
  <c r="AN13" i="44" s="1"/>
  <c r="F13" i="44"/>
  <c r="E13" i="44"/>
  <c r="D13" i="44"/>
  <c r="C13" i="44"/>
  <c r="Y13" i="44" s="1"/>
  <c r="AJ13" i="44" s="1"/>
  <c r="B13" i="44"/>
  <c r="I12" i="44"/>
  <c r="H12" i="44"/>
  <c r="G12" i="44"/>
  <c r="AC12" i="44" s="1"/>
  <c r="AN12" i="44" s="1"/>
  <c r="F12" i="44"/>
  <c r="E12" i="44"/>
  <c r="D12" i="44"/>
  <c r="C12" i="44"/>
  <c r="Y12" i="44" s="1"/>
  <c r="AJ12" i="44" s="1"/>
  <c r="B12" i="44"/>
  <c r="I11" i="44"/>
  <c r="E11" i="46" s="1"/>
  <c r="H11" i="44"/>
  <c r="G11" i="44"/>
  <c r="AC11" i="44" s="1"/>
  <c r="AN11" i="44" s="1"/>
  <c r="F11" i="44"/>
  <c r="E11" i="44"/>
  <c r="D11" i="44"/>
  <c r="C11" i="44"/>
  <c r="Y11" i="44" s="1"/>
  <c r="AJ11" i="44" s="1"/>
  <c r="B11" i="44"/>
  <c r="I10" i="44"/>
  <c r="E20" i="46" s="1"/>
  <c r="H10" i="44"/>
  <c r="G10" i="44"/>
  <c r="AC10" i="44" s="1"/>
  <c r="AN10" i="44" s="1"/>
  <c r="F10" i="44"/>
  <c r="E10" i="44"/>
  <c r="D10" i="44"/>
  <c r="C10" i="44"/>
  <c r="Y10" i="44" s="1"/>
  <c r="AJ10" i="44" s="1"/>
  <c r="B10" i="44"/>
  <c r="I9" i="44"/>
  <c r="H9" i="44"/>
  <c r="G9" i="44"/>
  <c r="AC9" i="44" s="1"/>
  <c r="AN9" i="44" s="1"/>
  <c r="F9" i="44"/>
  <c r="E9" i="44"/>
  <c r="D9" i="44"/>
  <c r="C9" i="44"/>
  <c r="Y9" i="44" s="1"/>
  <c r="AJ9" i="44" s="1"/>
  <c r="B9" i="44"/>
  <c r="I8" i="44"/>
  <c r="H8" i="44"/>
  <c r="G8" i="44"/>
  <c r="AC8" i="44" s="1"/>
  <c r="AN8" i="44" s="1"/>
  <c r="F8" i="44"/>
  <c r="E8" i="44"/>
  <c r="D8" i="44"/>
  <c r="C8" i="44"/>
  <c r="Y8" i="44" s="1"/>
  <c r="AJ8" i="44" s="1"/>
  <c r="B8" i="44"/>
  <c r="I7" i="44"/>
  <c r="H7" i="44"/>
  <c r="G7" i="44"/>
  <c r="AC7" i="44" s="1"/>
  <c r="AN7" i="44" s="1"/>
  <c r="F7" i="44"/>
  <c r="E7" i="44"/>
  <c r="D7" i="44"/>
  <c r="C7" i="44"/>
  <c r="Y7" i="44" s="1"/>
  <c r="AJ7" i="44" s="1"/>
  <c r="B7" i="44"/>
  <c r="I6" i="44"/>
  <c r="H6" i="44"/>
  <c r="G6" i="44"/>
  <c r="AC6" i="44" s="1"/>
  <c r="AN6" i="44" s="1"/>
  <c r="F6" i="44"/>
  <c r="E6" i="44"/>
  <c r="D6" i="44"/>
  <c r="C6" i="44"/>
  <c r="Y6" i="44" s="1"/>
  <c r="AJ6" i="44" s="1"/>
  <c r="B6" i="44"/>
  <c r="I5" i="44"/>
  <c r="H5" i="44"/>
  <c r="G5" i="44"/>
  <c r="AC5" i="44" s="1"/>
  <c r="AN5" i="44" s="1"/>
  <c r="F5" i="44"/>
  <c r="E5" i="44"/>
  <c r="D5" i="44"/>
  <c r="C5" i="44"/>
  <c r="Y5" i="44" s="1"/>
  <c r="AJ5" i="44" s="1"/>
  <c r="B5" i="44"/>
  <c r="I4" i="44"/>
  <c r="H4" i="44"/>
  <c r="G4" i="44"/>
  <c r="AC4" i="44" s="1"/>
  <c r="AN4" i="44" s="1"/>
  <c r="F4" i="44"/>
  <c r="E4" i="44"/>
  <c r="D4" i="44"/>
  <c r="C4" i="44"/>
  <c r="Y4" i="44" s="1"/>
  <c r="AJ4" i="44" s="1"/>
  <c r="B4" i="44"/>
  <c r="I3" i="44"/>
  <c r="E16" i="46" s="1"/>
  <c r="H3" i="44"/>
  <c r="G3" i="44"/>
  <c r="F3" i="44"/>
  <c r="E3" i="44"/>
  <c r="D3" i="44"/>
  <c r="C3" i="44"/>
  <c r="B3" i="44"/>
  <c r="D83" i="10"/>
  <c r="C83" i="10"/>
  <c r="D82" i="10"/>
  <c r="C82" i="10"/>
  <c r="D81" i="10"/>
  <c r="C81" i="10"/>
  <c r="D80" i="10"/>
  <c r="C80" i="10"/>
  <c r="D79" i="10"/>
  <c r="C79" i="10"/>
  <c r="D78" i="10"/>
  <c r="C78" i="10"/>
  <c r="D77" i="10"/>
  <c r="C77" i="10"/>
  <c r="D76" i="10"/>
  <c r="C76" i="10"/>
  <c r="D75" i="10"/>
  <c r="G75" i="10"/>
  <c r="C75" i="10"/>
  <c r="E77" i="10"/>
  <c r="F77" i="10" s="1"/>
  <c r="AC64" i="44" l="1"/>
  <c r="AN64" i="44" s="1"/>
  <c r="Y65" i="44"/>
  <c r="AJ65" i="44" s="1"/>
  <c r="Y66" i="44"/>
  <c r="AJ66" i="44" s="1"/>
  <c r="Y67" i="44"/>
  <c r="AJ67" i="44" s="1"/>
  <c r="Y68" i="44"/>
  <c r="AJ68" i="44" s="1"/>
  <c r="Y69" i="44"/>
  <c r="AJ69" i="44" s="1"/>
  <c r="Y70" i="44"/>
  <c r="AJ70" i="44" s="1"/>
  <c r="Y71" i="44"/>
  <c r="AJ71" i="44" s="1"/>
  <c r="Y72" i="44"/>
  <c r="AJ72" i="44" s="1"/>
  <c r="Y73" i="44"/>
  <c r="AJ73" i="44" s="1"/>
  <c r="Y74" i="44"/>
  <c r="AJ74" i="44" s="1"/>
  <c r="Y75" i="44"/>
  <c r="AJ75" i="44" s="1"/>
  <c r="Y76" i="44"/>
  <c r="AJ76" i="44" s="1"/>
  <c r="Y77" i="44"/>
  <c r="AJ77" i="44" s="1"/>
  <c r="Y78" i="44"/>
  <c r="AJ78" i="44" s="1"/>
  <c r="Y79" i="44"/>
  <c r="AJ79" i="44" s="1"/>
  <c r="AC79" i="44"/>
  <c r="AN79" i="44" s="1"/>
  <c r="Y80" i="44"/>
  <c r="AJ80" i="44" s="1"/>
  <c r="Y81" i="44"/>
  <c r="AJ81" i="44" s="1"/>
  <c r="AC81" i="44"/>
  <c r="AN81" i="44" s="1"/>
  <c r="Y82" i="44"/>
  <c r="AJ82" i="44" s="1"/>
  <c r="Y83" i="44"/>
  <c r="AJ83" i="44" s="1"/>
  <c r="AC83" i="44"/>
  <c r="AN83" i="44" s="1"/>
  <c r="Y84" i="44"/>
  <c r="AJ84" i="44" s="1"/>
  <c r="Y85" i="44"/>
  <c r="AJ85" i="44" s="1"/>
  <c r="AC85" i="44"/>
  <c r="AN85" i="44" s="1"/>
  <c r="Y86" i="44"/>
  <c r="AJ86" i="44" s="1"/>
  <c r="Y87" i="44"/>
  <c r="AJ87" i="44" s="1"/>
  <c r="AC87" i="44"/>
  <c r="AN87" i="44" s="1"/>
  <c r="Y88" i="44"/>
  <c r="AJ88" i="44" s="1"/>
  <c r="Y89" i="44"/>
  <c r="AJ89" i="44" s="1"/>
  <c r="AC89" i="44"/>
  <c r="AN89" i="44" s="1"/>
  <c r="Y90" i="44"/>
  <c r="AJ90" i="44" s="1"/>
  <c r="Y91" i="44"/>
  <c r="AJ91" i="44" s="1"/>
  <c r="AC91" i="44"/>
  <c r="AN91" i="44" s="1"/>
  <c r="Y92" i="44"/>
  <c r="AJ92" i="44" s="1"/>
  <c r="Y93" i="44"/>
  <c r="AJ93" i="44" s="1"/>
  <c r="AC93" i="44"/>
  <c r="AN93" i="44" s="1"/>
  <c r="Y94" i="44"/>
  <c r="AJ94" i="44" s="1"/>
  <c r="Y95" i="44"/>
  <c r="AJ95" i="44" s="1"/>
  <c r="AC95" i="44"/>
  <c r="AN95" i="44" s="1"/>
  <c r="Y96" i="44"/>
  <c r="AJ96" i="44" s="1"/>
  <c r="Y97" i="44"/>
  <c r="AJ97" i="44" s="1"/>
  <c r="AC97" i="44"/>
  <c r="AN97" i="44" s="1"/>
  <c r="Y98" i="44"/>
  <c r="AJ98" i="44" s="1"/>
  <c r="Y99" i="44"/>
  <c r="AJ99" i="44" s="1"/>
  <c r="AC99" i="44"/>
  <c r="AN99" i="44" s="1"/>
  <c r="Y100" i="44"/>
  <c r="AJ100" i="44" s="1"/>
  <c r="Y101" i="44"/>
  <c r="AJ101" i="44" s="1"/>
  <c r="AC101" i="44"/>
  <c r="AN101" i="44" s="1"/>
  <c r="Y102" i="44"/>
  <c r="AJ102" i="44" s="1"/>
  <c r="Y104" i="44"/>
  <c r="AJ104" i="44" s="1"/>
  <c r="Y106" i="44"/>
  <c r="AJ106" i="44" s="1"/>
  <c r="Y110" i="44"/>
  <c r="AJ110" i="44" s="1"/>
  <c r="Y112" i="44"/>
  <c r="AJ112" i="44" s="1"/>
  <c r="Y114" i="44"/>
  <c r="AJ114" i="44" s="1"/>
  <c r="Y118" i="44"/>
  <c r="AJ118" i="44" s="1"/>
  <c r="Y120" i="44"/>
  <c r="AJ120" i="44" s="1"/>
  <c r="D5" i="46"/>
  <c r="D14" i="46"/>
  <c r="C14" i="46" s="1"/>
  <c r="AA64" i="44"/>
  <c r="AL64" i="44" s="1"/>
  <c r="AE64" i="44"/>
  <c r="AP64" i="44" s="1"/>
  <c r="AA65" i="44"/>
  <c r="AL65" i="44" s="1"/>
  <c r="D6" i="46"/>
  <c r="G82" i="46" s="1"/>
  <c r="J82" i="46" s="1"/>
  <c r="AE65" i="44"/>
  <c r="AP65" i="44" s="1"/>
  <c r="AA66" i="44"/>
  <c r="AL66" i="44" s="1"/>
  <c r="AE66" i="44"/>
  <c r="AP66" i="44" s="1"/>
  <c r="AA67" i="44"/>
  <c r="AL67" i="44" s="1"/>
  <c r="AE67" i="44"/>
  <c r="AP67" i="44" s="1"/>
  <c r="AA68" i="44"/>
  <c r="AL68" i="44" s="1"/>
  <c r="AE68" i="44"/>
  <c r="AP68" i="44" s="1"/>
  <c r="AA69" i="44"/>
  <c r="AL69" i="44" s="1"/>
  <c r="D25" i="46"/>
  <c r="G83" i="46" s="1"/>
  <c r="J83" i="46" s="1"/>
  <c r="AE69" i="44"/>
  <c r="AP69" i="44" s="1"/>
  <c r="AA70" i="44"/>
  <c r="AL70" i="44" s="1"/>
  <c r="AE70" i="44"/>
  <c r="AP70" i="44" s="1"/>
  <c r="AA71" i="44"/>
  <c r="AL71" i="44" s="1"/>
  <c r="AE71" i="44"/>
  <c r="AP71" i="44" s="1"/>
  <c r="AA72" i="44"/>
  <c r="AL72" i="44" s="1"/>
  <c r="AE72" i="44"/>
  <c r="AP72" i="44" s="1"/>
  <c r="AA73" i="44"/>
  <c r="AL73" i="44" s="1"/>
  <c r="AE73" i="44"/>
  <c r="AP73" i="44" s="1"/>
  <c r="AA74" i="44"/>
  <c r="AL74" i="44" s="1"/>
  <c r="D34" i="46"/>
  <c r="G97" i="46" s="1"/>
  <c r="J97" i="46" s="1"/>
  <c r="AE74" i="44"/>
  <c r="AP74" i="44" s="1"/>
  <c r="AA75" i="44"/>
  <c r="AL75" i="44" s="1"/>
  <c r="AE75" i="44"/>
  <c r="AP75" i="44" s="1"/>
  <c r="AA76" i="44"/>
  <c r="AL76" i="44" s="1"/>
  <c r="AE76" i="44"/>
  <c r="AP76" i="44" s="1"/>
  <c r="AA77" i="44"/>
  <c r="AL77" i="44" s="1"/>
  <c r="AE77" i="44"/>
  <c r="AP77" i="44" s="1"/>
  <c r="AA78" i="44"/>
  <c r="AL78" i="44" s="1"/>
  <c r="AE78" i="44"/>
  <c r="AP78" i="44" s="1"/>
  <c r="AA79" i="44"/>
  <c r="AL79" i="44" s="1"/>
  <c r="AE79" i="44"/>
  <c r="AP79" i="44" s="1"/>
  <c r="AA80" i="44"/>
  <c r="AL80" i="44" s="1"/>
  <c r="D26" i="46"/>
  <c r="G84" i="46" s="1"/>
  <c r="J84" i="46" s="1"/>
  <c r="AE80" i="44"/>
  <c r="AP80" i="44" s="1"/>
  <c r="AA81" i="44"/>
  <c r="AL81" i="44" s="1"/>
  <c r="AE81" i="44"/>
  <c r="AP81" i="44" s="1"/>
  <c r="AA82" i="44"/>
  <c r="AL82" i="44" s="1"/>
  <c r="AE82" i="44"/>
  <c r="AP82" i="44" s="1"/>
  <c r="AA83" i="44"/>
  <c r="AL83" i="44" s="1"/>
  <c r="AE83" i="44"/>
  <c r="AP83" i="44" s="1"/>
  <c r="AA84" i="44"/>
  <c r="AL84" i="44" s="1"/>
  <c r="AE84" i="44"/>
  <c r="AP84" i="44" s="1"/>
  <c r="AA85" i="44"/>
  <c r="AL85" i="44" s="1"/>
  <c r="D18" i="46"/>
  <c r="G66" i="46" s="1"/>
  <c r="J66" i="46" s="1"/>
  <c r="J68" i="46" s="1"/>
  <c r="D70" i="11" s="1"/>
  <c r="AE85" i="44"/>
  <c r="AP85" i="44" s="1"/>
  <c r="AA86" i="44"/>
  <c r="AL86" i="44" s="1"/>
  <c r="AE86" i="44"/>
  <c r="AP86" i="44" s="1"/>
  <c r="AA87" i="44"/>
  <c r="AL87" i="44" s="1"/>
  <c r="AE87" i="44"/>
  <c r="AP87" i="44" s="1"/>
  <c r="AA88" i="44"/>
  <c r="AL88" i="44" s="1"/>
  <c r="AE88" i="44"/>
  <c r="AP88" i="44" s="1"/>
  <c r="AA89" i="44"/>
  <c r="AL89" i="44" s="1"/>
  <c r="AE89" i="44"/>
  <c r="AP89" i="44" s="1"/>
  <c r="AA90" i="44"/>
  <c r="AL90" i="44" s="1"/>
  <c r="AE90" i="44"/>
  <c r="AP90" i="44" s="1"/>
  <c r="AA91" i="44"/>
  <c r="AL91" i="44" s="1"/>
  <c r="AE91" i="44"/>
  <c r="AP91" i="44" s="1"/>
  <c r="AA92" i="44"/>
  <c r="AL92" i="44" s="1"/>
  <c r="AE92" i="44"/>
  <c r="AP92" i="44" s="1"/>
  <c r="AA93" i="44"/>
  <c r="AL93" i="44" s="1"/>
  <c r="AE93" i="44"/>
  <c r="AP93" i="44" s="1"/>
  <c r="AA94" i="44"/>
  <c r="AL94" i="44" s="1"/>
  <c r="AE94" i="44"/>
  <c r="AP94" i="44" s="1"/>
  <c r="AA95" i="44"/>
  <c r="AL95" i="44" s="1"/>
  <c r="AE95" i="44"/>
  <c r="AP95" i="44" s="1"/>
  <c r="AA96" i="44"/>
  <c r="AL96" i="44" s="1"/>
  <c r="AE96" i="44"/>
  <c r="AP96" i="44" s="1"/>
  <c r="AA97" i="44"/>
  <c r="AL97" i="44" s="1"/>
  <c r="AE97" i="44"/>
  <c r="AP97" i="44" s="1"/>
  <c r="AA98" i="44"/>
  <c r="AL98" i="44" s="1"/>
  <c r="AE98" i="44"/>
  <c r="AP98" i="44" s="1"/>
  <c r="AA99" i="44"/>
  <c r="AL99" i="44" s="1"/>
  <c r="AE99" i="44"/>
  <c r="AP99" i="44" s="1"/>
  <c r="AA100" i="44"/>
  <c r="AL100" i="44" s="1"/>
  <c r="AE100" i="44"/>
  <c r="AP100" i="44" s="1"/>
  <c r="AA101" i="44"/>
  <c r="AL101" i="44" s="1"/>
  <c r="D21" i="46"/>
  <c r="G72" i="46" s="1"/>
  <c r="J72" i="46" s="1"/>
  <c r="AE101" i="44"/>
  <c r="AP101" i="44" s="1"/>
  <c r="AA102" i="44"/>
  <c r="AL102" i="44" s="1"/>
  <c r="AA103" i="44"/>
  <c r="AL103" i="44" s="1"/>
  <c r="AE103" i="44"/>
  <c r="AP103" i="44" s="1"/>
  <c r="AA104" i="44"/>
  <c r="AL104" i="44" s="1"/>
  <c r="AA105" i="44"/>
  <c r="AL105" i="44" s="1"/>
  <c r="AE105" i="44"/>
  <c r="AP105" i="44" s="1"/>
  <c r="AA106" i="44"/>
  <c r="AL106" i="44" s="1"/>
  <c r="AA107" i="44"/>
  <c r="AL107" i="44" s="1"/>
  <c r="AE107" i="44"/>
  <c r="AP107" i="44" s="1"/>
  <c r="AA108" i="44"/>
  <c r="AL108" i="44" s="1"/>
  <c r="AA109" i="44"/>
  <c r="AL109" i="44" s="1"/>
  <c r="D28" i="46"/>
  <c r="G86" i="46" s="1"/>
  <c r="J86" i="46" s="1"/>
  <c r="AE109" i="44"/>
  <c r="AP109" i="44" s="1"/>
  <c r="AA110" i="44"/>
  <c r="AL110" i="44" s="1"/>
  <c r="AA111" i="44"/>
  <c r="AL111" i="44" s="1"/>
  <c r="AE111" i="44"/>
  <c r="AP111" i="44" s="1"/>
  <c r="AA112" i="44"/>
  <c r="AL112" i="44" s="1"/>
  <c r="AA113" i="44"/>
  <c r="AL113" i="44" s="1"/>
  <c r="D29" i="46"/>
  <c r="G87" i="46" s="1"/>
  <c r="J87" i="46" s="1"/>
  <c r="AE113" i="44"/>
  <c r="AP113" i="44" s="1"/>
  <c r="AA114" i="44"/>
  <c r="AL114" i="44" s="1"/>
  <c r="AA115" i="44"/>
  <c r="AL115" i="44" s="1"/>
  <c r="D15" i="46"/>
  <c r="G61" i="46" s="1"/>
  <c r="J61" i="46" s="1"/>
  <c r="AE115" i="44"/>
  <c r="AP115" i="44" s="1"/>
  <c r="AA116" i="44"/>
  <c r="AL116" i="44" s="1"/>
  <c r="AA117" i="44"/>
  <c r="AL117" i="44" s="1"/>
  <c r="AE117" i="44"/>
  <c r="AP117" i="44" s="1"/>
  <c r="AA118" i="44"/>
  <c r="AL118" i="44" s="1"/>
  <c r="AA119" i="44"/>
  <c r="AL119" i="44" s="1"/>
  <c r="AE119" i="44"/>
  <c r="AP119" i="44" s="1"/>
  <c r="AA120" i="44"/>
  <c r="AL120" i="44" s="1"/>
  <c r="AA121" i="44"/>
  <c r="AL121" i="44" s="1"/>
  <c r="AE121" i="44"/>
  <c r="AP121" i="44" s="1"/>
  <c r="AE122" i="44"/>
  <c r="AP122" i="44" s="1"/>
  <c r="D30" i="46"/>
  <c r="G88" i="46" s="1"/>
  <c r="J88" i="46" s="1"/>
  <c r="AE123" i="44"/>
  <c r="AP123" i="44" s="1"/>
  <c r="AE124" i="44"/>
  <c r="AP124" i="44" s="1"/>
  <c r="AE125" i="44"/>
  <c r="AP125" i="44" s="1"/>
  <c r="D31" i="46"/>
  <c r="AE126" i="44"/>
  <c r="AP126" i="44" s="1"/>
  <c r="AE127" i="44"/>
  <c r="AP127" i="44" s="1"/>
  <c r="AE128" i="44"/>
  <c r="AP128" i="44" s="1"/>
  <c r="AE129" i="44"/>
  <c r="AP129" i="44" s="1"/>
  <c r="AE130" i="44"/>
  <c r="AP130" i="44" s="1"/>
  <c r="AE131" i="44"/>
  <c r="AP131" i="44" s="1"/>
  <c r="AE132" i="44"/>
  <c r="AP132" i="44" s="1"/>
  <c r="AE133" i="44"/>
  <c r="AP133" i="44" s="1"/>
  <c r="AE134" i="44"/>
  <c r="AP134" i="44" s="1"/>
  <c r="AE135" i="44"/>
  <c r="AP135" i="44" s="1"/>
  <c r="D7" i="46"/>
  <c r="G73" i="46" s="1"/>
  <c r="J73" i="46" s="1"/>
  <c r="AE136" i="44"/>
  <c r="AP136" i="44" s="1"/>
  <c r="AE137" i="44"/>
  <c r="AP137" i="44" s="1"/>
  <c r="AE138" i="44"/>
  <c r="AP138" i="44" s="1"/>
  <c r="AE139" i="44"/>
  <c r="AP139" i="44" s="1"/>
  <c r="AE140" i="44"/>
  <c r="AP140" i="44" s="1"/>
  <c r="AE141" i="44"/>
  <c r="AP141" i="44" s="1"/>
  <c r="AE142" i="44"/>
  <c r="AP142" i="44" s="1"/>
  <c r="AE143" i="44"/>
  <c r="AP143" i="44" s="1"/>
  <c r="AE144" i="44"/>
  <c r="AP144" i="44" s="1"/>
  <c r="AE145" i="44"/>
  <c r="AP145" i="44" s="1"/>
  <c r="AE146" i="44"/>
  <c r="AP146" i="44" s="1"/>
  <c r="AE147" i="44"/>
  <c r="AP147" i="44" s="1"/>
  <c r="AE148" i="44"/>
  <c r="AP148" i="44" s="1"/>
  <c r="AE149" i="44"/>
  <c r="AP149" i="44" s="1"/>
  <c r="AE150" i="44"/>
  <c r="AP150" i="44" s="1"/>
  <c r="AE151" i="44"/>
  <c r="AP151" i="44" s="1"/>
  <c r="AE152" i="44"/>
  <c r="AP152" i="44" s="1"/>
  <c r="AE153" i="44"/>
  <c r="AP153" i="44" s="1"/>
  <c r="AE154" i="44"/>
  <c r="AP154" i="44" s="1"/>
  <c r="AE155" i="44"/>
  <c r="AP155" i="44" s="1"/>
  <c r="AE156" i="44"/>
  <c r="AP156" i="44" s="1"/>
  <c r="AE157" i="44"/>
  <c r="AP157" i="44" s="1"/>
  <c r="AE158" i="44"/>
  <c r="AP158" i="44" s="1"/>
  <c r="AE159" i="44"/>
  <c r="AP159" i="44" s="1"/>
  <c r="AE160" i="44"/>
  <c r="AP160" i="44" s="1"/>
  <c r="AE161" i="44"/>
  <c r="AP161" i="44" s="1"/>
  <c r="D33" i="46"/>
  <c r="G92" i="46" s="1"/>
  <c r="J92" i="46" s="1"/>
  <c r="AE162" i="44"/>
  <c r="AP162" i="44" s="1"/>
  <c r="E14" i="46"/>
  <c r="E5" i="46"/>
  <c r="X79" i="44"/>
  <c r="AI79" i="44" s="1"/>
  <c r="AB79" i="44"/>
  <c r="AM79" i="44" s="1"/>
  <c r="X80" i="44"/>
  <c r="AI80" i="44" s="1"/>
  <c r="AB80" i="44"/>
  <c r="AM80" i="44" s="1"/>
  <c r="X81" i="44"/>
  <c r="AI81" i="44" s="1"/>
  <c r="AB81" i="44"/>
  <c r="AM81" i="44" s="1"/>
  <c r="X82" i="44"/>
  <c r="AI82" i="44" s="1"/>
  <c r="AB82" i="44"/>
  <c r="AM82" i="44" s="1"/>
  <c r="X83" i="44"/>
  <c r="AI83" i="44" s="1"/>
  <c r="AB83" i="44"/>
  <c r="AM83" i="44" s="1"/>
  <c r="X84" i="44"/>
  <c r="AI84" i="44" s="1"/>
  <c r="AB84" i="44"/>
  <c r="AM84" i="44" s="1"/>
  <c r="X85" i="44"/>
  <c r="AI85" i="44" s="1"/>
  <c r="AB85" i="44"/>
  <c r="AM85" i="44" s="1"/>
  <c r="X86" i="44"/>
  <c r="AI86" i="44" s="1"/>
  <c r="AB86" i="44"/>
  <c r="AM86" i="44" s="1"/>
  <c r="X87" i="44"/>
  <c r="AI87" i="44" s="1"/>
  <c r="AB87" i="44"/>
  <c r="AM87" i="44" s="1"/>
  <c r="X88" i="44"/>
  <c r="AI88" i="44" s="1"/>
  <c r="AB88" i="44"/>
  <c r="AM88" i="44" s="1"/>
  <c r="X89" i="44"/>
  <c r="AI89" i="44" s="1"/>
  <c r="AB89" i="44"/>
  <c r="AM89" i="44" s="1"/>
  <c r="X90" i="44"/>
  <c r="AI90" i="44" s="1"/>
  <c r="AB90" i="44"/>
  <c r="AM90" i="44" s="1"/>
  <c r="X91" i="44"/>
  <c r="AI91" i="44" s="1"/>
  <c r="AB91" i="44"/>
  <c r="AM91" i="44" s="1"/>
  <c r="X92" i="44"/>
  <c r="AI92" i="44" s="1"/>
  <c r="AB92" i="44"/>
  <c r="AM92" i="44" s="1"/>
  <c r="X93" i="44"/>
  <c r="AI93" i="44" s="1"/>
  <c r="AB93" i="44"/>
  <c r="AM93" i="44" s="1"/>
  <c r="X94" i="44"/>
  <c r="AI94" i="44" s="1"/>
  <c r="AB94" i="44"/>
  <c r="AM94" i="44" s="1"/>
  <c r="X95" i="44"/>
  <c r="AI95" i="44" s="1"/>
  <c r="AB95" i="44"/>
  <c r="AM95" i="44" s="1"/>
  <c r="X96" i="44"/>
  <c r="AI96" i="44" s="1"/>
  <c r="AB96" i="44"/>
  <c r="AM96" i="44" s="1"/>
  <c r="X97" i="44"/>
  <c r="AI97" i="44" s="1"/>
  <c r="AB97" i="44"/>
  <c r="AM97" i="44" s="1"/>
  <c r="X98" i="44"/>
  <c r="AI98" i="44" s="1"/>
  <c r="AB98" i="44"/>
  <c r="AM98" i="44" s="1"/>
  <c r="X99" i="44"/>
  <c r="AI99" i="44" s="1"/>
  <c r="AB99" i="44"/>
  <c r="AM99" i="44" s="1"/>
  <c r="X100" i="44"/>
  <c r="AI100" i="44" s="1"/>
  <c r="AB100" i="44"/>
  <c r="AM100" i="44" s="1"/>
  <c r="X101" i="44"/>
  <c r="AI101" i="44" s="1"/>
  <c r="AB101" i="44"/>
  <c r="AM101" i="44" s="1"/>
  <c r="X102" i="44"/>
  <c r="AI102" i="44" s="1"/>
  <c r="AB102" i="44"/>
  <c r="AM102" i="44" s="1"/>
  <c r="X103" i="44"/>
  <c r="AI103" i="44" s="1"/>
  <c r="X104" i="44"/>
  <c r="AI104" i="44" s="1"/>
  <c r="AB104" i="44"/>
  <c r="AM104" i="44" s="1"/>
  <c r="X105" i="44"/>
  <c r="AI105" i="44" s="1"/>
  <c r="X106" i="44"/>
  <c r="AI106" i="44" s="1"/>
  <c r="AB106" i="44"/>
  <c r="AM106" i="44" s="1"/>
  <c r="X107" i="44"/>
  <c r="AI107" i="44" s="1"/>
  <c r="X108" i="44"/>
  <c r="AI108" i="44" s="1"/>
  <c r="AB108" i="44"/>
  <c r="AM108" i="44" s="1"/>
  <c r="X109" i="44"/>
  <c r="AI109" i="44" s="1"/>
  <c r="X110" i="44"/>
  <c r="AI110" i="44" s="1"/>
  <c r="AB110" i="44"/>
  <c r="AM110" i="44" s="1"/>
  <c r="X111" i="44"/>
  <c r="AI111" i="44" s="1"/>
  <c r="X112" i="44"/>
  <c r="AI112" i="44" s="1"/>
  <c r="AB112" i="44"/>
  <c r="AM112" i="44" s="1"/>
  <c r="X113" i="44"/>
  <c r="AI113" i="44" s="1"/>
  <c r="X114" i="44"/>
  <c r="AI114" i="44" s="1"/>
  <c r="AB114" i="44"/>
  <c r="AM114" i="44" s="1"/>
  <c r="X115" i="44"/>
  <c r="AI115" i="44" s="1"/>
  <c r="X116" i="44"/>
  <c r="AI116" i="44" s="1"/>
  <c r="AB116" i="44"/>
  <c r="AM116" i="44" s="1"/>
  <c r="X117" i="44"/>
  <c r="AI117" i="44" s="1"/>
  <c r="X118" i="44"/>
  <c r="AI118" i="44" s="1"/>
  <c r="AB118" i="44"/>
  <c r="AM118" i="44" s="1"/>
  <c r="X119" i="44"/>
  <c r="AI119" i="44" s="1"/>
  <c r="X120" i="44"/>
  <c r="AI120" i="44" s="1"/>
  <c r="AB120" i="44"/>
  <c r="AM120" i="44" s="1"/>
  <c r="X121" i="44"/>
  <c r="AI121" i="44" s="1"/>
  <c r="X122" i="44"/>
  <c r="AI122" i="44" s="1"/>
  <c r="AB122" i="44"/>
  <c r="AM122" i="44" s="1"/>
  <c r="X123" i="44"/>
  <c r="AI123" i="44" s="1"/>
  <c r="AB123" i="44"/>
  <c r="AM123" i="44" s="1"/>
  <c r="X124" i="44"/>
  <c r="AI124" i="44" s="1"/>
  <c r="AB124" i="44"/>
  <c r="AM124" i="44" s="1"/>
  <c r="X125" i="44"/>
  <c r="AI125" i="44" s="1"/>
  <c r="AB125" i="44"/>
  <c r="AM125" i="44" s="1"/>
  <c r="X126" i="44"/>
  <c r="AI126" i="44" s="1"/>
  <c r="AB126" i="44"/>
  <c r="AM126" i="44" s="1"/>
  <c r="X127" i="44"/>
  <c r="AI127" i="44" s="1"/>
  <c r="AB127" i="44"/>
  <c r="AM127" i="44" s="1"/>
  <c r="X128" i="44"/>
  <c r="AI128" i="44" s="1"/>
  <c r="AB128" i="44"/>
  <c r="AM128" i="44" s="1"/>
  <c r="X129" i="44"/>
  <c r="AI129" i="44" s="1"/>
  <c r="AB129" i="44"/>
  <c r="AM129" i="44" s="1"/>
  <c r="X130" i="44"/>
  <c r="AI130" i="44" s="1"/>
  <c r="AB130" i="44"/>
  <c r="AM130" i="44" s="1"/>
  <c r="X131" i="44"/>
  <c r="AI131" i="44" s="1"/>
  <c r="AB131" i="44"/>
  <c r="AM131" i="44" s="1"/>
  <c r="X132" i="44"/>
  <c r="AI132" i="44" s="1"/>
  <c r="AB132" i="44"/>
  <c r="AM132" i="44" s="1"/>
  <c r="X133" i="44"/>
  <c r="AI133" i="44" s="1"/>
  <c r="AB133" i="44"/>
  <c r="AM133" i="44" s="1"/>
  <c r="X134" i="44"/>
  <c r="AI134" i="44" s="1"/>
  <c r="AB134" i="44"/>
  <c r="AM134" i="44" s="1"/>
  <c r="X135" i="44"/>
  <c r="AI135" i="44" s="1"/>
  <c r="AB135" i="44"/>
  <c r="AM135" i="44" s="1"/>
  <c r="X136" i="44"/>
  <c r="AI136" i="44" s="1"/>
  <c r="AB136" i="44"/>
  <c r="AM136" i="44" s="1"/>
  <c r="X137" i="44"/>
  <c r="AI137" i="44" s="1"/>
  <c r="AB137" i="44"/>
  <c r="AM137" i="44" s="1"/>
  <c r="X138" i="44"/>
  <c r="AI138" i="44" s="1"/>
  <c r="AB138" i="44"/>
  <c r="AM138" i="44" s="1"/>
  <c r="X139" i="44"/>
  <c r="AI139" i="44" s="1"/>
  <c r="AB139" i="44"/>
  <c r="AM139" i="44" s="1"/>
  <c r="X140" i="44"/>
  <c r="AI140" i="44" s="1"/>
  <c r="AB140" i="44"/>
  <c r="AM140" i="44" s="1"/>
  <c r="X141" i="44"/>
  <c r="AI141" i="44" s="1"/>
  <c r="AB141" i="44"/>
  <c r="AM141" i="44" s="1"/>
  <c r="X142" i="44"/>
  <c r="AI142" i="44" s="1"/>
  <c r="AB142" i="44"/>
  <c r="AM142" i="44" s="1"/>
  <c r="X143" i="44"/>
  <c r="AI143" i="44" s="1"/>
  <c r="AB143" i="44"/>
  <c r="AM143" i="44" s="1"/>
  <c r="X144" i="44"/>
  <c r="AI144" i="44" s="1"/>
  <c r="AB144" i="44"/>
  <c r="AM144" i="44" s="1"/>
  <c r="X145" i="44"/>
  <c r="AI145" i="44" s="1"/>
  <c r="AB145" i="44"/>
  <c r="AM145" i="44" s="1"/>
  <c r="X146" i="44"/>
  <c r="AI146" i="44" s="1"/>
  <c r="AB146" i="44"/>
  <c r="AM146" i="44" s="1"/>
  <c r="X147" i="44"/>
  <c r="AI147" i="44" s="1"/>
  <c r="AB147" i="44"/>
  <c r="AM147" i="44" s="1"/>
  <c r="X148" i="44"/>
  <c r="AI148" i="44" s="1"/>
  <c r="AB148" i="44"/>
  <c r="AM148" i="44" s="1"/>
  <c r="X149" i="44"/>
  <c r="AI149" i="44" s="1"/>
  <c r="AB149" i="44"/>
  <c r="AM149" i="44" s="1"/>
  <c r="X150" i="44"/>
  <c r="AI150" i="44" s="1"/>
  <c r="AB150" i="44"/>
  <c r="AM150" i="44" s="1"/>
  <c r="X151" i="44"/>
  <c r="AI151" i="44" s="1"/>
  <c r="AB151" i="44"/>
  <c r="AM151" i="44" s="1"/>
  <c r="X152" i="44"/>
  <c r="AI152" i="44" s="1"/>
  <c r="AB152" i="44"/>
  <c r="AM152" i="44" s="1"/>
  <c r="X153" i="44"/>
  <c r="AI153" i="44" s="1"/>
  <c r="AB153" i="44"/>
  <c r="AM153" i="44" s="1"/>
  <c r="X154" i="44"/>
  <c r="AI154" i="44" s="1"/>
  <c r="AB154" i="44"/>
  <c r="AM154" i="44" s="1"/>
  <c r="X155" i="44"/>
  <c r="AI155" i="44" s="1"/>
  <c r="AB155" i="44"/>
  <c r="AM155" i="44" s="1"/>
  <c r="X156" i="44"/>
  <c r="AI156" i="44" s="1"/>
  <c r="AB156" i="44"/>
  <c r="AM156" i="44" s="1"/>
  <c r="X157" i="44"/>
  <c r="AI157" i="44" s="1"/>
  <c r="AB157" i="44"/>
  <c r="AM157" i="44" s="1"/>
  <c r="X158" i="44"/>
  <c r="AI158" i="44" s="1"/>
  <c r="AB158" i="44"/>
  <c r="AM158" i="44" s="1"/>
  <c r="X159" i="44"/>
  <c r="AI159" i="44" s="1"/>
  <c r="AB159" i="44"/>
  <c r="AM159" i="44" s="1"/>
  <c r="X160" i="44"/>
  <c r="AI160" i="44" s="1"/>
  <c r="AB160" i="44"/>
  <c r="AM160" i="44" s="1"/>
  <c r="X161" i="44"/>
  <c r="AI161" i="44" s="1"/>
  <c r="AB161" i="44"/>
  <c r="AM161" i="44" s="1"/>
  <c r="X162" i="44"/>
  <c r="AI162" i="44" s="1"/>
  <c r="AB162" i="44"/>
  <c r="AM162" i="44" s="1"/>
  <c r="AE3" i="44"/>
  <c r="AP3" i="44" s="1"/>
  <c r="AE10" i="44"/>
  <c r="AP10" i="44" s="1"/>
  <c r="AE11" i="44"/>
  <c r="AP11" i="44" s="1"/>
  <c r="AE23" i="44"/>
  <c r="AP23" i="44" s="1"/>
  <c r="AE25" i="44"/>
  <c r="AP25" i="44" s="1"/>
  <c r="AE26" i="44"/>
  <c r="AP26" i="44" s="1"/>
  <c r="AE29" i="44"/>
  <c r="AP29" i="44" s="1"/>
  <c r="AE30" i="44"/>
  <c r="AP30" i="44" s="1"/>
  <c r="AE34" i="44"/>
  <c r="AP34" i="44" s="1"/>
  <c r="AE35" i="44"/>
  <c r="AP35" i="44" s="1"/>
  <c r="AE51" i="44"/>
  <c r="AP51" i="44" s="1"/>
  <c r="AE55" i="44"/>
  <c r="AP55" i="44" s="1"/>
  <c r="AE56" i="44"/>
  <c r="AP56" i="44" s="1"/>
  <c r="AE60" i="44"/>
  <c r="AP60" i="44" s="1"/>
  <c r="AE106" i="44"/>
  <c r="AP106" i="44" s="1"/>
  <c r="AC102" i="44"/>
  <c r="AN102" i="44" s="1"/>
  <c r="Y103" i="44"/>
  <c r="AJ103" i="44" s="1"/>
  <c r="AC103" i="44"/>
  <c r="AN103" i="44" s="1"/>
  <c r="AC104" i="44"/>
  <c r="AN104" i="44" s="1"/>
  <c r="Y105" i="44"/>
  <c r="AJ105" i="44" s="1"/>
  <c r="AC105" i="44"/>
  <c r="AN105" i="44" s="1"/>
  <c r="AC106" i="44"/>
  <c r="AN106" i="44" s="1"/>
  <c r="Y107" i="44"/>
  <c r="AJ107" i="44" s="1"/>
  <c r="AC107" i="44"/>
  <c r="AN107" i="44" s="1"/>
  <c r="AC108" i="44"/>
  <c r="AN108" i="44" s="1"/>
  <c r="Y109" i="44"/>
  <c r="AJ109" i="44" s="1"/>
  <c r="AC109" i="44"/>
  <c r="AN109" i="44" s="1"/>
  <c r="AC110" i="44"/>
  <c r="AN110" i="44" s="1"/>
  <c r="Y111" i="44"/>
  <c r="AJ111" i="44" s="1"/>
  <c r="AC111" i="44"/>
  <c r="AN111" i="44" s="1"/>
  <c r="AC112" i="44"/>
  <c r="AN112" i="44" s="1"/>
  <c r="Y113" i="44"/>
  <c r="AJ113" i="44" s="1"/>
  <c r="AC113" i="44"/>
  <c r="AN113" i="44" s="1"/>
  <c r="AC114" i="44"/>
  <c r="AN114" i="44" s="1"/>
  <c r="Y115" i="44"/>
  <c r="AJ115" i="44" s="1"/>
  <c r="AC115" i="44"/>
  <c r="AN115" i="44" s="1"/>
  <c r="AC116" i="44"/>
  <c r="AN116" i="44" s="1"/>
  <c r="Y117" i="44"/>
  <c r="AJ117" i="44" s="1"/>
  <c r="AC117" i="44"/>
  <c r="AN117" i="44" s="1"/>
  <c r="AC118" i="44"/>
  <c r="AN118" i="44" s="1"/>
  <c r="Y119" i="44"/>
  <c r="AJ119" i="44" s="1"/>
  <c r="AC119" i="44"/>
  <c r="AN119" i="44" s="1"/>
  <c r="AC120" i="44"/>
  <c r="AN120" i="44" s="1"/>
  <c r="Y121" i="44"/>
  <c r="AJ121" i="44" s="1"/>
  <c r="AC121" i="44"/>
  <c r="AN121" i="44" s="1"/>
  <c r="Y122" i="44"/>
  <c r="AJ122" i="44" s="1"/>
  <c r="AC122" i="44"/>
  <c r="AN122" i="44" s="1"/>
  <c r="Y123" i="44"/>
  <c r="AJ123" i="44" s="1"/>
  <c r="AC123" i="44"/>
  <c r="AN123" i="44" s="1"/>
  <c r="Y124" i="44"/>
  <c r="AJ124" i="44" s="1"/>
  <c r="AC124" i="44"/>
  <c r="AN124" i="44" s="1"/>
  <c r="Y125" i="44"/>
  <c r="AJ125" i="44" s="1"/>
  <c r="AC125" i="44"/>
  <c r="AN125" i="44" s="1"/>
  <c r="Y126" i="44"/>
  <c r="AJ126" i="44" s="1"/>
  <c r="AC126" i="44"/>
  <c r="AN126" i="44" s="1"/>
  <c r="Y127" i="44"/>
  <c r="AJ127" i="44" s="1"/>
  <c r="AC127" i="44"/>
  <c r="AN127" i="44" s="1"/>
  <c r="Y128" i="44"/>
  <c r="AJ128" i="44" s="1"/>
  <c r="AC128" i="44"/>
  <c r="AN128" i="44" s="1"/>
  <c r="Y129" i="44"/>
  <c r="AJ129" i="44" s="1"/>
  <c r="AC129" i="44"/>
  <c r="AN129" i="44" s="1"/>
  <c r="Y130" i="44"/>
  <c r="AJ130" i="44" s="1"/>
  <c r="AC130" i="44"/>
  <c r="AN130" i="44" s="1"/>
  <c r="Y131" i="44"/>
  <c r="AJ131" i="44" s="1"/>
  <c r="AC131" i="44"/>
  <c r="AN131" i="44" s="1"/>
  <c r="Y132" i="44"/>
  <c r="AJ132" i="44" s="1"/>
  <c r="AC132" i="44"/>
  <c r="AN132" i="44" s="1"/>
  <c r="Y133" i="44"/>
  <c r="AJ133" i="44" s="1"/>
  <c r="AC133" i="44"/>
  <c r="AN133" i="44" s="1"/>
  <c r="Y134" i="44"/>
  <c r="AJ134" i="44" s="1"/>
  <c r="AC134" i="44"/>
  <c r="AN134" i="44" s="1"/>
  <c r="Y135" i="44"/>
  <c r="AJ135" i="44" s="1"/>
  <c r="AC135" i="44"/>
  <c r="AN135" i="44" s="1"/>
  <c r="Y136" i="44"/>
  <c r="AJ136" i="44" s="1"/>
  <c r="AC136" i="44"/>
  <c r="AN136" i="44" s="1"/>
  <c r="Y137" i="44"/>
  <c r="AJ137" i="44" s="1"/>
  <c r="AC137" i="44"/>
  <c r="AN137" i="44" s="1"/>
  <c r="Y138" i="44"/>
  <c r="AJ138" i="44" s="1"/>
  <c r="AC138" i="44"/>
  <c r="AN138" i="44" s="1"/>
  <c r="Y139" i="44"/>
  <c r="AJ139" i="44" s="1"/>
  <c r="AC139" i="44"/>
  <c r="AN139" i="44" s="1"/>
  <c r="Y140" i="44"/>
  <c r="AJ140" i="44" s="1"/>
  <c r="AC140" i="44"/>
  <c r="AN140" i="44" s="1"/>
  <c r="Y141" i="44"/>
  <c r="AJ141" i="44" s="1"/>
  <c r="AC141" i="44"/>
  <c r="AN141" i="44" s="1"/>
  <c r="Y142" i="44"/>
  <c r="AJ142" i="44" s="1"/>
  <c r="AC142" i="44"/>
  <c r="AN142" i="44" s="1"/>
  <c r="Y143" i="44"/>
  <c r="AJ143" i="44" s="1"/>
  <c r="AC143" i="44"/>
  <c r="AN143" i="44" s="1"/>
  <c r="Y144" i="44"/>
  <c r="AJ144" i="44" s="1"/>
  <c r="AC144" i="44"/>
  <c r="AN144" i="44" s="1"/>
  <c r="Y145" i="44"/>
  <c r="AJ145" i="44" s="1"/>
  <c r="AC145" i="44"/>
  <c r="AN145" i="44" s="1"/>
  <c r="Y146" i="44"/>
  <c r="AJ146" i="44" s="1"/>
  <c r="AC146" i="44"/>
  <c r="AN146" i="44" s="1"/>
  <c r="Y147" i="44"/>
  <c r="AJ147" i="44" s="1"/>
  <c r="AC147" i="44"/>
  <c r="AN147" i="44" s="1"/>
  <c r="Y148" i="44"/>
  <c r="AJ148" i="44" s="1"/>
  <c r="AC148" i="44"/>
  <c r="AN148" i="44" s="1"/>
  <c r="Y149" i="44"/>
  <c r="AJ149" i="44" s="1"/>
  <c r="AC149" i="44"/>
  <c r="AN149" i="44" s="1"/>
  <c r="Y150" i="44"/>
  <c r="AJ150" i="44" s="1"/>
  <c r="AC150" i="44"/>
  <c r="AN150" i="44" s="1"/>
  <c r="Y151" i="44"/>
  <c r="AJ151" i="44" s="1"/>
  <c r="AC151" i="44"/>
  <c r="AN151" i="44" s="1"/>
  <c r="Y152" i="44"/>
  <c r="AJ152" i="44" s="1"/>
  <c r="AC152" i="44"/>
  <c r="AN152" i="44" s="1"/>
  <c r="Y153" i="44"/>
  <c r="AJ153" i="44" s="1"/>
  <c r="AC153" i="44"/>
  <c r="AN153" i="44" s="1"/>
  <c r="Y154" i="44"/>
  <c r="AJ154" i="44" s="1"/>
  <c r="AC154" i="44"/>
  <c r="AN154" i="44" s="1"/>
  <c r="Y155" i="44"/>
  <c r="AJ155" i="44" s="1"/>
  <c r="AC155" i="44"/>
  <c r="AN155" i="44" s="1"/>
  <c r="Y156" i="44"/>
  <c r="AJ156" i="44" s="1"/>
  <c r="AC156" i="44"/>
  <c r="AN156" i="44" s="1"/>
  <c r="Y157" i="44"/>
  <c r="AJ157" i="44" s="1"/>
  <c r="AC157" i="44"/>
  <c r="AN157" i="44" s="1"/>
  <c r="Y158" i="44"/>
  <c r="AJ158" i="44" s="1"/>
  <c r="AC158" i="44"/>
  <c r="AN158" i="44" s="1"/>
  <c r="Y159" i="44"/>
  <c r="AJ159" i="44" s="1"/>
  <c r="AC159" i="44"/>
  <c r="AN159" i="44" s="1"/>
  <c r="Y160" i="44"/>
  <c r="AJ160" i="44" s="1"/>
  <c r="AC160" i="44"/>
  <c r="AN160" i="44" s="1"/>
  <c r="Y161" i="44"/>
  <c r="AJ161" i="44" s="1"/>
  <c r="AC161" i="44"/>
  <c r="AN161" i="44" s="1"/>
  <c r="Y162" i="44"/>
  <c r="AJ162" i="44" s="1"/>
  <c r="AC162" i="44"/>
  <c r="AN162" i="44" s="1"/>
  <c r="AE104" i="44"/>
  <c r="AP104" i="44" s="1"/>
  <c r="C8" i="46"/>
  <c r="J62" i="46"/>
  <c r="D69" i="11" s="1"/>
  <c r="H88" i="46"/>
  <c r="C30" i="46"/>
  <c r="F88" i="46" s="1"/>
  <c r="I88" i="46" s="1"/>
  <c r="K88" i="46" s="1"/>
  <c r="G45" i="46"/>
  <c r="J45" i="46" s="1"/>
  <c r="G95" i="46"/>
  <c r="J95" i="46" s="1"/>
  <c r="G70" i="46"/>
  <c r="J70" i="46" s="1"/>
  <c r="H85" i="46"/>
  <c r="C27" i="46"/>
  <c r="F85" i="46" s="1"/>
  <c r="I85" i="46" s="1"/>
  <c r="K85" i="46" s="1"/>
  <c r="H77" i="46"/>
  <c r="C23" i="46"/>
  <c r="F77" i="46" s="1"/>
  <c r="I77" i="46" s="1"/>
  <c r="K77" i="46" s="1"/>
  <c r="L77" i="46" s="1"/>
  <c r="H49" i="46"/>
  <c r="H45" i="46"/>
  <c r="H73" i="46"/>
  <c r="H66" i="46"/>
  <c r="C18" i="46"/>
  <c r="F66" i="46" s="1"/>
  <c r="I66" i="46" s="1"/>
  <c r="K66" i="46" s="1"/>
  <c r="L66" i="46" s="1"/>
  <c r="C10" i="46"/>
  <c r="J93" i="46"/>
  <c r="D74" i="11" s="1"/>
  <c r="G80" i="46"/>
  <c r="J80" i="46" s="1"/>
  <c r="G55" i="46"/>
  <c r="J55" i="46" s="1"/>
  <c r="G43" i="46"/>
  <c r="J43" i="46" s="1"/>
  <c r="G58" i="46"/>
  <c r="J58" i="46" s="1"/>
  <c r="J78" i="46"/>
  <c r="D72" i="11" s="1"/>
  <c r="G71" i="46"/>
  <c r="J71" i="46" s="1"/>
  <c r="G56" i="46"/>
  <c r="J56" i="46" s="1"/>
  <c r="H84" i="46"/>
  <c r="C26" i="46"/>
  <c r="F84" i="46" s="1"/>
  <c r="I84" i="46" s="1"/>
  <c r="K84" i="46" s="1"/>
  <c r="G48" i="46"/>
  <c r="J48" i="46" s="1"/>
  <c r="G52" i="46"/>
  <c r="J52" i="46" s="1"/>
  <c r="G96" i="46"/>
  <c r="J96" i="46" s="1"/>
  <c r="G81" i="46"/>
  <c r="J81" i="46" s="1"/>
  <c r="C31" i="46"/>
  <c r="H67" i="46"/>
  <c r="C19" i="46"/>
  <c r="F67" i="46" s="1"/>
  <c r="I67" i="46" s="1"/>
  <c r="K67" i="46" s="1"/>
  <c r="L67" i="46" s="1"/>
  <c r="H57" i="46"/>
  <c r="C13" i="46"/>
  <c r="F57" i="46" s="1"/>
  <c r="I57" i="46" s="1"/>
  <c r="K57" i="46" s="1"/>
  <c r="L57" i="46" s="1"/>
  <c r="H86" i="46"/>
  <c r="C28" i="46"/>
  <c r="F86" i="46" s="1"/>
  <c r="I86" i="46" s="1"/>
  <c r="K86" i="46" s="1"/>
  <c r="H61" i="46"/>
  <c r="C15" i="46"/>
  <c r="F61" i="46" s="1"/>
  <c r="I61" i="46" s="1"/>
  <c r="H95" i="46"/>
  <c r="H70" i="46"/>
  <c r="C20" i="46"/>
  <c r="H87" i="46"/>
  <c r="C29" i="46"/>
  <c r="F87" i="46" s="1"/>
  <c r="I87" i="46" s="1"/>
  <c r="K87" i="46" s="1"/>
  <c r="H83" i="46"/>
  <c r="C25" i="46"/>
  <c r="F83" i="46" s="1"/>
  <c r="I83" i="46" s="1"/>
  <c r="K83" i="46" s="1"/>
  <c r="H72" i="46"/>
  <c r="C21" i="46"/>
  <c r="F72" i="46" s="1"/>
  <c r="I72" i="46" s="1"/>
  <c r="K72" i="46" s="1"/>
  <c r="H65" i="46"/>
  <c r="C17" i="46"/>
  <c r="F65" i="46" s="1"/>
  <c r="I65" i="46" s="1"/>
  <c r="K65" i="46" s="1"/>
  <c r="H80" i="46"/>
  <c r="H55" i="46"/>
  <c r="C11" i="46"/>
  <c r="H58" i="46"/>
  <c r="H43" i="46"/>
  <c r="C5" i="46"/>
  <c r="H76" i="46"/>
  <c r="C22" i="46"/>
  <c r="F76" i="46" s="1"/>
  <c r="I76" i="46" s="1"/>
  <c r="H56" i="46"/>
  <c r="H71" i="46"/>
  <c r="C12" i="46"/>
  <c r="C32" i="46"/>
  <c r="F91" i="46" s="1"/>
  <c r="I91" i="46" s="1"/>
  <c r="C33" i="46"/>
  <c r="F92" i="46" s="1"/>
  <c r="I92" i="46" s="1"/>
  <c r="K92" i="46" s="1"/>
  <c r="L92" i="46" s="1"/>
  <c r="H48" i="46"/>
  <c r="H52" i="46"/>
  <c r="C9" i="46"/>
  <c r="H81" i="46"/>
  <c r="H96" i="46"/>
  <c r="C24" i="46"/>
  <c r="H64" i="46"/>
  <c r="C16" i="46"/>
  <c r="F64" i="46" s="1"/>
  <c r="I64" i="46" s="1"/>
  <c r="H82" i="46"/>
  <c r="H44" i="46"/>
  <c r="E76" i="10"/>
  <c r="F76" i="10" s="1"/>
  <c r="E78" i="10"/>
  <c r="F78" i="10" s="1"/>
  <c r="G77" i="10"/>
  <c r="G76" i="10"/>
  <c r="G78" i="10"/>
  <c r="E75" i="10"/>
  <c r="F75" i="10" s="1"/>
  <c r="G49" i="46" l="1"/>
  <c r="J49" i="46" s="1"/>
  <c r="C6" i="46"/>
  <c r="G44" i="46"/>
  <c r="J44" i="46" s="1"/>
  <c r="C34" i="46"/>
  <c r="F97" i="46" s="1"/>
  <c r="I97" i="46" s="1"/>
  <c r="K97" i="46" s="1"/>
  <c r="L97" i="46" s="1"/>
  <c r="C7" i="46"/>
  <c r="J59" i="46"/>
  <c r="D68" i="11" s="1"/>
  <c r="F96" i="46"/>
  <c r="I96" i="46" s="1"/>
  <c r="K96" i="46" s="1"/>
  <c r="L96" i="46" s="1"/>
  <c r="F81" i="46"/>
  <c r="I81" i="46" s="1"/>
  <c r="K81" i="46" s="1"/>
  <c r="L81" i="46" s="1"/>
  <c r="F71" i="46"/>
  <c r="I71" i="46" s="1"/>
  <c r="K71" i="46" s="1"/>
  <c r="F56" i="46"/>
  <c r="I56" i="46" s="1"/>
  <c r="K56" i="46" s="1"/>
  <c r="L56" i="46" s="1"/>
  <c r="F55" i="46"/>
  <c r="I55" i="46" s="1"/>
  <c r="F80" i="46"/>
  <c r="I80" i="46" s="1"/>
  <c r="J46" i="46"/>
  <c r="I68" i="46"/>
  <c r="K64" i="46"/>
  <c r="I62" i="46"/>
  <c r="K61" i="46"/>
  <c r="J53" i="46"/>
  <c r="D67" i="11" s="1"/>
  <c r="J89" i="46"/>
  <c r="D73" i="11" s="1"/>
  <c r="J74" i="46"/>
  <c r="D71" i="11" s="1"/>
  <c r="F58" i="46"/>
  <c r="I58" i="46" s="1"/>
  <c r="K58" i="46" s="1"/>
  <c r="L58" i="46" s="1"/>
  <c r="F43" i="46"/>
  <c r="I43" i="46" s="1"/>
  <c r="F44" i="46"/>
  <c r="I44" i="46" s="1"/>
  <c r="K44" i="46" s="1"/>
  <c r="L44" i="46" s="1"/>
  <c r="F82" i="46"/>
  <c r="I82" i="46" s="1"/>
  <c r="K82" i="46" s="1"/>
  <c r="F52" i="46"/>
  <c r="I52" i="46" s="1"/>
  <c r="F48" i="46"/>
  <c r="I48" i="46" s="1"/>
  <c r="I93" i="46"/>
  <c r="K91" i="46"/>
  <c r="I78" i="46"/>
  <c r="K76" i="46"/>
  <c r="F95" i="46"/>
  <c r="I95" i="46" s="1"/>
  <c r="F70" i="46"/>
  <c r="I70" i="46" s="1"/>
  <c r="J50" i="46"/>
  <c r="D66" i="11" s="1"/>
  <c r="F73" i="46"/>
  <c r="I73" i="46" s="1"/>
  <c r="K73" i="46" s="1"/>
  <c r="L73" i="46" s="1"/>
  <c r="F45" i="46"/>
  <c r="I45" i="46" s="1"/>
  <c r="K45" i="46" s="1"/>
  <c r="L45" i="46" s="1"/>
  <c r="F49" i="46"/>
  <c r="I49" i="46" s="1"/>
  <c r="K49" i="46" s="1"/>
  <c r="L49" i="46" s="1"/>
  <c r="J98" i="46"/>
  <c r="D75" i="11" s="1"/>
  <c r="D30" i="11"/>
  <c r="B30" i="11"/>
  <c r="D36" i="11"/>
  <c r="D35" i="11"/>
  <c r="D29" i="11"/>
  <c r="D31" i="11" s="1"/>
  <c r="B36" i="11"/>
  <c r="B35" i="11"/>
  <c r="B29" i="11"/>
  <c r="I53" i="46" l="1"/>
  <c r="K52" i="46"/>
  <c r="K78" i="46"/>
  <c r="L76" i="46"/>
  <c r="I50" i="46"/>
  <c r="K48" i="46"/>
  <c r="K62" i="46"/>
  <c r="L61" i="46"/>
  <c r="K80" i="46"/>
  <c r="I89" i="46"/>
  <c r="K55" i="46"/>
  <c r="I59" i="46"/>
  <c r="I74" i="46"/>
  <c r="K70" i="46"/>
  <c r="K93" i="46"/>
  <c r="K68" i="46"/>
  <c r="L64" i="46"/>
  <c r="K95" i="46"/>
  <c r="I98" i="46"/>
  <c r="K43" i="46"/>
  <c r="I46" i="46"/>
  <c r="B31" i="11"/>
  <c r="B37" i="11"/>
  <c r="D37" i="11"/>
  <c r="F31" i="11"/>
  <c r="H31" i="11" s="1"/>
  <c r="J31" i="11" s="1"/>
  <c r="L31" i="11" s="1"/>
  <c r="F30" i="11"/>
  <c r="H30" i="11" s="1"/>
  <c r="J30" i="11" s="1"/>
  <c r="L30" i="11" s="1"/>
  <c r="S162" i="9"/>
  <c r="S130" i="9"/>
  <c r="O86" i="9"/>
  <c r="O82" i="9"/>
  <c r="O78" i="9"/>
  <c r="O74" i="9"/>
  <c r="O70" i="9"/>
  <c r="O66" i="9"/>
  <c r="O62" i="9"/>
  <c r="O58" i="9"/>
  <c r="P56" i="9"/>
  <c r="R54" i="9"/>
  <c r="R51" i="9"/>
  <c r="R50" i="9"/>
  <c r="R47" i="9"/>
  <c r="R46" i="9"/>
  <c r="R43" i="9"/>
  <c r="R42" i="9"/>
  <c r="R39" i="9"/>
  <c r="R38" i="9"/>
  <c r="R35" i="9"/>
  <c r="R34" i="9"/>
  <c r="R31" i="9"/>
  <c r="R30" i="9"/>
  <c r="R27" i="9"/>
  <c r="R26" i="9"/>
  <c r="R23" i="9"/>
  <c r="R22" i="9"/>
  <c r="R19" i="9"/>
  <c r="R18" i="9"/>
  <c r="R15" i="9"/>
  <c r="R14" i="9"/>
  <c r="R11" i="9"/>
  <c r="R10" i="9"/>
  <c r="R7" i="9"/>
  <c r="R6" i="9"/>
  <c r="R3" i="9"/>
  <c r="I162" i="9"/>
  <c r="H162" i="9"/>
  <c r="R162" i="9" s="1"/>
  <c r="G162" i="9"/>
  <c r="Q162" i="9" s="1"/>
  <c r="F162" i="9"/>
  <c r="P162" i="9" s="1"/>
  <c r="E162" i="9"/>
  <c r="O162" i="9" s="1"/>
  <c r="I161" i="9"/>
  <c r="S161" i="9" s="1"/>
  <c r="H161" i="9"/>
  <c r="R161" i="9" s="1"/>
  <c r="G161" i="9"/>
  <c r="Q161" i="9" s="1"/>
  <c r="F161" i="9"/>
  <c r="P161" i="9" s="1"/>
  <c r="E161" i="9"/>
  <c r="O161" i="9" s="1"/>
  <c r="I160" i="9"/>
  <c r="S160" i="9" s="1"/>
  <c r="H160" i="9"/>
  <c r="R160" i="9" s="1"/>
  <c r="G160" i="9"/>
  <c r="Q160" i="9" s="1"/>
  <c r="F160" i="9"/>
  <c r="P160" i="9" s="1"/>
  <c r="E160" i="9"/>
  <c r="O160" i="9" s="1"/>
  <c r="I159" i="9"/>
  <c r="S159" i="9" s="1"/>
  <c r="H159" i="9"/>
  <c r="R159" i="9" s="1"/>
  <c r="G159" i="9"/>
  <c r="Q159" i="9" s="1"/>
  <c r="F159" i="9"/>
  <c r="P159" i="9" s="1"/>
  <c r="E159" i="9"/>
  <c r="O159" i="9" s="1"/>
  <c r="I158" i="9"/>
  <c r="S158" i="9" s="1"/>
  <c r="H158" i="9"/>
  <c r="R158" i="9" s="1"/>
  <c r="G158" i="9"/>
  <c r="Q158" i="9" s="1"/>
  <c r="F158" i="9"/>
  <c r="P158" i="9" s="1"/>
  <c r="E158" i="9"/>
  <c r="O158" i="9" s="1"/>
  <c r="I157" i="9"/>
  <c r="S157" i="9" s="1"/>
  <c r="H157" i="9"/>
  <c r="R157" i="9" s="1"/>
  <c r="G157" i="9"/>
  <c r="Q157" i="9" s="1"/>
  <c r="F157" i="9"/>
  <c r="P157" i="9" s="1"/>
  <c r="E157" i="9"/>
  <c r="O157" i="9" s="1"/>
  <c r="I156" i="9"/>
  <c r="S156" i="9" s="1"/>
  <c r="H156" i="9"/>
  <c r="R156" i="9" s="1"/>
  <c r="G156" i="9"/>
  <c r="Q156" i="9" s="1"/>
  <c r="F156" i="9"/>
  <c r="P156" i="9" s="1"/>
  <c r="E156" i="9"/>
  <c r="O156" i="9" s="1"/>
  <c r="I155" i="9"/>
  <c r="S155" i="9" s="1"/>
  <c r="H155" i="9"/>
  <c r="R155" i="9" s="1"/>
  <c r="G155" i="9"/>
  <c r="Q155" i="9" s="1"/>
  <c r="F155" i="9"/>
  <c r="P155" i="9" s="1"/>
  <c r="E155" i="9"/>
  <c r="O155" i="9" s="1"/>
  <c r="I154" i="9"/>
  <c r="S154" i="9" s="1"/>
  <c r="H154" i="9"/>
  <c r="R154" i="9" s="1"/>
  <c r="G154" i="9"/>
  <c r="Q154" i="9" s="1"/>
  <c r="F154" i="9"/>
  <c r="P154" i="9" s="1"/>
  <c r="E154" i="9"/>
  <c r="O154" i="9" s="1"/>
  <c r="I153" i="9"/>
  <c r="S153" i="9" s="1"/>
  <c r="H153" i="9"/>
  <c r="R153" i="9" s="1"/>
  <c r="G153" i="9"/>
  <c r="Q153" i="9" s="1"/>
  <c r="F153" i="9"/>
  <c r="P153" i="9" s="1"/>
  <c r="E153" i="9"/>
  <c r="O153" i="9" s="1"/>
  <c r="I152" i="9"/>
  <c r="S152" i="9" s="1"/>
  <c r="H152" i="9"/>
  <c r="R152" i="9" s="1"/>
  <c r="G152" i="9"/>
  <c r="Q152" i="9" s="1"/>
  <c r="F152" i="9"/>
  <c r="P152" i="9" s="1"/>
  <c r="E152" i="9"/>
  <c r="O152" i="9" s="1"/>
  <c r="I151" i="9"/>
  <c r="S151" i="9" s="1"/>
  <c r="H151" i="9"/>
  <c r="R151" i="9" s="1"/>
  <c r="G151" i="9"/>
  <c r="Q151" i="9" s="1"/>
  <c r="F151" i="9"/>
  <c r="P151" i="9" s="1"/>
  <c r="E151" i="9"/>
  <c r="O151" i="9" s="1"/>
  <c r="I150" i="9"/>
  <c r="S150" i="9" s="1"/>
  <c r="H150" i="9"/>
  <c r="R150" i="9" s="1"/>
  <c r="G150" i="9"/>
  <c r="Q150" i="9" s="1"/>
  <c r="F150" i="9"/>
  <c r="P150" i="9" s="1"/>
  <c r="E150" i="9"/>
  <c r="O150" i="9" s="1"/>
  <c r="I149" i="9"/>
  <c r="S149" i="9" s="1"/>
  <c r="H149" i="9"/>
  <c r="R149" i="9" s="1"/>
  <c r="G149" i="9"/>
  <c r="Q149" i="9" s="1"/>
  <c r="F149" i="9"/>
  <c r="P149" i="9" s="1"/>
  <c r="E149" i="9"/>
  <c r="O149" i="9" s="1"/>
  <c r="I148" i="9"/>
  <c r="S148" i="9" s="1"/>
  <c r="H148" i="9"/>
  <c r="R148" i="9" s="1"/>
  <c r="G148" i="9"/>
  <c r="Q148" i="9" s="1"/>
  <c r="F148" i="9"/>
  <c r="P148" i="9" s="1"/>
  <c r="E148" i="9"/>
  <c r="O148" i="9" s="1"/>
  <c r="I147" i="9"/>
  <c r="S147" i="9" s="1"/>
  <c r="H147" i="9"/>
  <c r="R147" i="9" s="1"/>
  <c r="G147" i="9"/>
  <c r="Q147" i="9" s="1"/>
  <c r="F147" i="9"/>
  <c r="P147" i="9" s="1"/>
  <c r="E147" i="9"/>
  <c r="O147" i="9" s="1"/>
  <c r="I146" i="9"/>
  <c r="S146" i="9" s="1"/>
  <c r="H146" i="9"/>
  <c r="R146" i="9" s="1"/>
  <c r="G146" i="9"/>
  <c r="Q146" i="9" s="1"/>
  <c r="F146" i="9"/>
  <c r="P146" i="9" s="1"/>
  <c r="E146" i="9"/>
  <c r="O146" i="9" s="1"/>
  <c r="I145" i="9"/>
  <c r="S145" i="9" s="1"/>
  <c r="H145" i="9"/>
  <c r="R145" i="9" s="1"/>
  <c r="G145" i="9"/>
  <c r="Q145" i="9" s="1"/>
  <c r="F145" i="9"/>
  <c r="P145" i="9" s="1"/>
  <c r="E145" i="9"/>
  <c r="O145" i="9" s="1"/>
  <c r="I144" i="9"/>
  <c r="S144" i="9" s="1"/>
  <c r="H144" i="9"/>
  <c r="R144" i="9" s="1"/>
  <c r="G144" i="9"/>
  <c r="Q144" i="9" s="1"/>
  <c r="F144" i="9"/>
  <c r="P144" i="9" s="1"/>
  <c r="E144" i="9"/>
  <c r="O144" i="9" s="1"/>
  <c r="I143" i="9"/>
  <c r="S143" i="9" s="1"/>
  <c r="H143" i="9"/>
  <c r="R143" i="9" s="1"/>
  <c r="G143" i="9"/>
  <c r="Q143" i="9" s="1"/>
  <c r="F143" i="9"/>
  <c r="P143" i="9" s="1"/>
  <c r="E143" i="9"/>
  <c r="O143" i="9" s="1"/>
  <c r="I142" i="9"/>
  <c r="S142" i="9" s="1"/>
  <c r="H142" i="9"/>
  <c r="R142" i="9" s="1"/>
  <c r="G142" i="9"/>
  <c r="Q142" i="9" s="1"/>
  <c r="F142" i="9"/>
  <c r="P142" i="9" s="1"/>
  <c r="E142" i="9"/>
  <c r="O142" i="9" s="1"/>
  <c r="I141" i="9"/>
  <c r="S141" i="9" s="1"/>
  <c r="H141" i="9"/>
  <c r="R141" i="9" s="1"/>
  <c r="G141" i="9"/>
  <c r="Q141" i="9" s="1"/>
  <c r="F141" i="9"/>
  <c r="P141" i="9" s="1"/>
  <c r="E141" i="9"/>
  <c r="O141" i="9" s="1"/>
  <c r="I140" i="9"/>
  <c r="S140" i="9" s="1"/>
  <c r="H140" i="9"/>
  <c r="R140" i="9" s="1"/>
  <c r="G140" i="9"/>
  <c r="Q140" i="9" s="1"/>
  <c r="F140" i="9"/>
  <c r="P140" i="9" s="1"/>
  <c r="E140" i="9"/>
  <c r="O140" i="9" s="1"/>
  <c r="I139" i="9"/>
  <c r="S139" i="9" s="1"/>
  <c r="H139" i="9"/>
  <c r="R139" i="9" s="1"/>
  <c r="G139" i="9"/>
  <c r="Q139" i="9" s="1"/>
  <c r="F139" i="9"/>
  <c r="P139" i="9" s="1"/>
  <c r="E139" i="9"/>
  <c r="O139" i="9" s="1"/>
  <c r="I138" i="9"/>
  <c r="S138" i="9" s="1"/>
  <c r="H138" i="9"/>
  <c r="R138" i="9" s="1"/>
  <c r="G138" i="9"/>
  <c r="Q138" i="9" s="1"/>
  <c r="F138" i="9"/>
  <c r="P138" i="9" s="1"/>
  <c r="E138" i="9"/>
  <c r="O138" i="9" s="1"/>
  <c r="I137" i="9"/>
  <c r="S137" i="9" s="1"/>
  <c r="H137" i="9"/>
  <c r="R137" i="9" s="1"/>
  <c r="G137" i="9"/>
  <c r="Q137" i="9" s="1"/>
  <c r="F137" i="9"/>
  <c r="P137" i="9" s="1"/>
  <c r="E137" i="9"/>
  <c r="O137" i="9" s="1"/>
  <c r="I136" i="9"/>
  <c r="S136" i="9" s="1"/>
  <c r="H136" i="9"/>
  <c r="R136" i="9" s="1"/>
  <c r="G136" i="9"/>
  <c r="Q136" i="9" s="1"/>
  <c r="F136" i="9"/>
  <c r="P136" i="9" s="1"/>
  <c r="E136" i="9"/>
  <c r="O136" i="9" s="1"/>
  <c r="I135" i="9"/>
  <c r="S135" i="9" s="1"/>
  <c r="H135" i="9"/>
  <c r="R135" i="9" s="1"/>
  <c r="G135" i="9"/>
  <c r="Q135" i="9" s="1"/>
  <c r="F135" i="9"/>
  <c r="P135" i="9" s="1"/>
  <c r="E135" i="9"/>
  <c r="O135" i="9" s="1"/>
  <c r="I134" i="9"/>
  <c r="S134" i="9" s="1"/>
  <c r="H134" i="9"/>
  <c r="R134" i="9" s="1"/>
  <c r="G134" i="9"/>
  <c r="Q134" i="9" s="1"/>
  <c r="F134" i="9"/>
  <c r="P134" i="9" s="1"/>
  <c r="E134" i="9"/>
  <c r="O134" i="9" s="1"/>
  <c r="I133" i="9"/>
  <c r="S133" i="9" s="1"/>
  <c r="H133" i="9"/>
  <c r="R133" i="9" s="1"/>
  <c r="G133" i="9"/>
  <c r="Q133" i="9" s="1"/>
  <c r="F133" i="9"/>
  <c r="P133" i="9" s="1"/>
  <c r="E133" i="9"/>
  <c r="O133" i="9" s="1"/>
  <c r="I132" i="9"/>
  <c r="S132" i="9" s="1"/>
  <c r="H132" i="9"/>
  <c r="R132" i="9" s="1"/>
  <c r="G132" i="9"/>
  <c r="Q132" i="9" s="1"/>
  <c r="F132" i="9"/>
  <c r="P132" i="9" s="1"/>
  <c r="E132" i="9"/>
  <c r="O132" i="9" s="1"/>
  <c r="I131" i="9"/>
  <c r="S131" i="9" s="1"/>
  <c r="H131" i="9"/>
  <c r="R131" i="9" s="1"/>
  <c r="G131" i="9"/>
  <c r="Q131" i="9" s="1"/>
  <c r="F131" i="9"/>
  <c r="P131" i="9" s="1"/>
  <c r="E131" i="9"/>
  <c r="O131" i="9" s="1"/>
  <c r="I130" i="9"/>
  <c r="H130" i="9"/>
  <c r="R130" i="9" s="1"/>
  <c r="G130" i="9"/>
  <c r="Q130" i="9" s="1"/>
  <c r="F130" i="9"/>
  <c r="P130" i="9" s="1"/>
  <c r="E130" i="9"/>
  <c r="O130" i="9" s="1"/>
  <c r="I129" i="9"/>
  <c r="S129" i="9" s="1"/>
  <c r="H129" i="9"/>
  <c r="R129" i="9" s="1"/>
  <c r="G129" i="9"/>
  <c r="Q129" i="9" s="1"/>
  <c r="F129" i="9"/>
  <c r="P129" i="9" s="1"/>
  <c r="E129" i="9"/>
  <c r="O129" i="9" s="1"/>
  <c r="I128" i="9"/>
  <c r="S128" i="9" s="1"/>
  <c r="H128" i="9"/>
  <c r="R128" i="9" s="1"/>
  <c r="G128" i="9"/>
  <c r="Q128" i="9" s="1"/>
  <c r="F128" i="9"/>
  <c r="P128" i="9" s="1"/>
  <c r="E128" i="9"/>
  <c r="O128" i="9" s="1"/>
  <c r="I127" i="9"/>
  <c r="S127" i="9" s="1"/>
  <c r="H127" i="9"/>
  <c r="R127" i="9" s="1"/>
  <c r="G127" i="9"/>
  <c r="Q127" i="9" s="1"/>
  <c r="F127" i="9"/>
  <c r="P127" i="9" s="1"/>
  <c r="E127" i="9"/>
  <c r="O127" i="9" s="1"/>
  <c r="I126" i="9"/>
  <c r="S126" i="9" s="1"/>
  <c r="H126" i="9"/>
  <c r="R126" i="9" s="1"/>
  <c r="G126" i="9"/>
  <c r="Q126" i="9" s="1"/>
  <c r="F126" i="9"/>
  <c r="P126" i="9" s="1"/>
  <c r="E126" i="9"/>
  <c r="O126" i="9" s="1"/>
  <c r="I125" i="9"/>
  <c r="S125" i="9" s="1"/>
  <c r="H125" i="9"/>
  <c r="R125" i="9" s="1"/>
  <c r="G125" i="9"/>
  <c r="Q125" i="9" s="1"/>
  <c r="F125" i="9"/>
  <c r="P125" i="9" s="1"/>
  <c r="E125" i="9"/>
  <c r="O125" i="9" s="1"/>
  <c r="I124" i="9"/>
  <c r="S124" i="9" s="1"/>
  <c r="H124" i="9"/>
  <c r="R124" i="9" s="1"/>
  <c r="G124" i="9"/>
  <c r="Q124" i="9" s="1"/>
  <c r="F124" i="9"/>
  <c r="P124" i="9" s="1"/>
  <c r="E124" i="9"/>
  <c r="O124" i="9" s="1"/>
  <c r="I123" i="9"/>
  <c r="S123" i="9" s="1"/>
  <c r="H123" i="9"/>
  <c r="R123" i="9" s="1"/>
  <c r="G123" i="9"/>
  <c r="Q123" i="9" s="1"/>
  <c r="F123" i="9"/>
  <c r="P123" i="9" s="1"/>
  <c r="E123" i="9"/>
  <c r="O123" i="9" s="1"/>
  <c r="I122" i="9"/>
  <c r="S122" i="9" s="1"/>
  <c r="H122" i="9"/>
  <c r="R122" i="9" s="1"/>
  <c r="G122" i="9"/>
  <c r="Q122" i="9" s="1"/>
  <c r="F122" i="9"/>
  <c r="P122" i="9" s="1"/>
  <c r="E122" i="9"/>
  <c r="O122" i="9" s="1"/>
  <c r="I121" i="9"/>
  <c r="S121" i="9" s="1"/>
  <c r="H121" i="9"/>
  <c r="R121" i="9" s="1"/>
  <c r="G121" i="9"/>
  <c r="Q121" i="9" s="1"/>
  <c r="F121" i="9"/>
  <c r="P121" i="9" s="1"/>
  <c r="E121" i="9"/>
  <c r="O121" i="9" s="1"/>
  <c r="I120" i="9"/>
  <c r="S120" i="9" s="1"/>
  <c r="H120" i="9"/>
  <c r="R120" i="9" s="1"/>
  <c r="G120" i="9"/>
  <c r="Q120" i="9" s="1"/>
  <c r="F120" i="9"/>
  <c r="P120" i="9" s="1"/>
  <c r="E120" i="9"/>
  <c r="O120" i="9" s="1"/>
  <c r="I119" i="9"/>
  <c r="S119" i="9" s="1"/>
  <c r="H119" i="9"/>
  <c r="R119" i="9" s="1"/>
  <c r="G119" i="9"/>
  <c r="Q119" i="9" s="1"/>
  <c r="F119" i="9"/>
  <c r="P119" i="9" s="1"/>
  <c r="E119" i="9"/>
  <c r="O119" i="9" s="1"/>
  <c r="I118" i="9"/>
  <c r="S118" i="9" s="1"/>
  <c r="H118" i="9"/>
  <c r="R118" i="9" s="1"/>
  <c r="G118" i="9"/>
  <c r="Q118" i="9" s="1"/>
  <c r="F118" i="9"/>
  <c r="P118" i="9" s="1"/>
  <c r="E118" i="9"/>
  <c r="O118" i="9" s="1"/>
  <c r="I117" i="9"/>
  <c r="S117" i="9" s="1"/>
  <c r="H117" i="9"/>
  <c r="R117" i="9" s="1"/>
  <c r="G117" i="9"/>
  <c r="Q117" i="9" s="1"/>
  <c r="F117" i="9"/>
  <c r="P117" i="9" s="1"/>
  <c r="E117" i="9"/>
  <c r="O117" i="9" s="1"/>
  <c r="I116" i="9"/>
  <c r="S116" i="9" s="1"/>
  <c r="H116" i="9"/>
  <c r="R116" i="9" s="1"/>
  <c r="G116" i="9"/>
  <c r="Q116" i="9" s="1"/>
  <c r="F116" i="9"/>
  <c r="P116" i="9" s="1"/>
  <c r="E116" i="9"/>
  <c r="O116" i="9" s="1"/>
  <c r="I115" i="9"/>
  <c r="S115" i="9" s="1"/>
  <c r="H115" i="9"/>
  <c r="R115" i="9" s="1"/>
  <c r="G115" i="9"/>
  <c r="Q115" i="9" s="1"/>
  <c r="F115" i="9"/>
  <c r="P115" i="9" s="1"/>
  <c r="E115" i="9"/>
  <c r="O115" i="9" s="1"/>
  <c r="I114" i="9"/>
  <c r="S114" i="9" s="1"/>
  <c r="H114" i="9"/>
  <c r="R114" i="9" s="1"/>
  <c r="G114" i="9"/>
  <c r="Q114" i="9" s="1"/>
  <c r="F114" i="9"/>
  <c r="P114" i="9" s="1"/>
  <c r="E114" i="9"/>
  <c r="O114" i="9" s="1"/>
  <c r="I113" i="9"/>
  <c r="S113" i="9" s="1"/>
  <c r="H113" i="9"/>
  <c r="R113" i="9" s="1"/>
  <c r="G113" i="9"/>
  <c r="Q113" i="9" s="1"/>
  <c r="F113" i="9"/>
  <c r="P113" i="9" s="1"/>
  <c r="E113" i="9"/>
  <c r="O113" i="9" s="1"/>
  <c r="I112" i="9"/>
  <c r="S112" i="9" s="1"/>
  <c r="H112" i="9"/>
  <c r="R112" i="9" s="1"/>
  <c r="G112" i="9"/>
  <c r="Q112" i="9" s="1"/>
  <c r="F112" i="9"/>
  <c r="P112" i="9" s="1"/>
  <c r="E112" i="9"/>
  <c r="O112" i="9" s="1"/>
  <c r="I111" i="9"/>
  <c r="S111" i="9" s="1"/>
  <c r="H111" i="9"/>
  <c r="R111" i="9" s="1"/>
  <c r="G111" i="9"/>
  <c r="Q111" i="9" s="1"/>
  <c r="F111" i="9"/>
  <c r="P111" i="9" s="1"/>
  <c r="E111" i="9"/>
  <c r="O111" i="9" s="1"/>
  <c r="I110" i="9"/>
  <c r="S110" i="9" s="1"/>
  <c r="H110" i="9"/>
  <c r="R110" i="9" s="1"/>
  <c r="G110" i="9"/>
  <c r="Q110" i="9" s="1"/>
  <c r="F110" i="9"/>
  <c r="P110" i="9" s="1"/>
  <c r="E110" i="9"/>
  <c r="O110" i="9" s="1"/>
  <c r="I109" i="9"/>
  <c r="S109" i="9" s="1"/>
  <c r="H109" i="9"/>
  <c r="R109" i="9" s="1"/>
  <c r="G109" i="9"/>
  <c r="Q109" i="9" s="1"/>
  <c r="F109" i="9"/>
  <c r="P109" i="9" s="1"/>
  <c r="E109" i="9"/>
  <c r="O109" i="9" s="1"/>
  <c r="I108" i="9"/>
  <c r="S108" i="9" s="1"/>
  <c r="H108" i="9"/>
  <c r="R108" i="9" s="1"/>
  <c r="G108" i="9"/>
  <c r="Q108" i="9" s="1"/>
  <c r="F108" i="9"/>
  <c r="P108" i="9" s="1"/>
  <c r="E108" i="9"/>
  <c r="O108" i="9" s="1"/>
  <c r="I107" i="9"/>
  <c r="S107" i="9" s="1"/>
  <c r="H107" i="9"/>
  <c r="R107" i="9" s="1"/>
  <c r="G107" i="9"/>
  <c r="Q107" i="9" s="1"/>
  <c r="F107" i="9"/>
  <c r="P107" i="9" s="1"/>
  <c r="E107" i="9"/>
  <c r="O107" i="9" s="1"/>
  <c r="I106" i="9"/>
  <c r="S106" i="9" s="1"/>
  <c r="H106" i="9"/>
  <c r="R106" i="9" s="1"/>
  <c r="G106" i="9"/>
  <c r="Q106" i="9" s="1"/>
  <c r="F106" i="9"/>
  <c r="P106" i="9" s="1"/>
  <c r="E106" i="9"/>
  <c r="O106" i="9" s="1"/>
  <c r="I105" i="9"/>
  <c r="S105" i="9" s="1"/>
  <c r="H105" i="9"/>
  <c r="R105" i="9" s="1"/>
  <c r="G105" i="9"/>
  <c r="Q105" i="9" s="1"/>
  <c r="F105" i="9"/>
  <c r="P105" i="9" s="1"/>
  <c r="E105" i="9"/>
  <c r="O105" i="9" s="1"/>
  <c r="I104" i="9"/>
  <c r="S104" i="9" s="1"/>
  <c r="H104" i="9"/>
  <c r="R104" i="9" s="1"/>
  <c r="G104" i="9"/>
  <c r="Q104" i="9" s="1"/>
  <c r="F104" i="9"/>
  <c r="P104" i="9" s="1"/>
  <c r="E104" i="9"/>
  <c r="O104" i="9" s="1"/>
  <c r="I103" i="9"/>
  <c r="S103" i="9" s="1"/>
  <c r="H103" i="9"/>
  <c r="R103" i="9" s="1"/>
  <c r="G103" i="9"/>
  <c r="Q103" i="9" s="1"/>
  <c r="F103" i="9"/>
  <c r="P103" i="9" s="1"/>
  <c r="E103" i="9"/>
  <c r="O103" i="9" s="1"/>
  <c r="I102" i="9"/>
  <c r="S102" i="9" s="1"/>
  <c r="H102" i="9"/>
  <c r="R102" i="9" s="1"/>
  <c r="G102" i="9"/>
  <c r="Q102" i="9" s="1"/>
  <c r="F102" i="9"/>
  <c r="P102" i="9" s="1"/>
  <c r="E102" i="9"/>
  <c r="O102" i="9" s="1"/>
  <c r="I101" i="9"/>
  <c r="S101" i="9" s="1"/>
  <c r="H101" i="9"/>
  <c r="R101" i="9" s="1"/>
  <c r="G101" i="9"/>
  <c r="Q101" i="9" s="1"/>
  <c r="F101" i="9"/>
  <c r="P101" i="9" s="1"/>
  <c r="E101" i="9"/>
  <c r="O101" i="9" s="1"/>
  <c r="I100" i="9"/>
  <c r="S100" i="9" s="1"/>
  <c r="H100" i="9"/>
  <c r="R100" i="9" s="1"/>
  <c r="G100" i="9"/>
  <c r="Q100" i="9" s="1"/>
  <c r="F100" i="9"/>
  <c r="P100" i="9" s="1"/>
  <c r="E100" i="9"/>
  <c r="O100" i="9" s="1"/>
  <c r="I99" i="9"/>
  <c r="S99" i="9" s="1"/>
  <c r="H99" i="9"/>
  <c r="R99" i="9" s="1"/>
  <c r="G99" i="9"/>
  <c r="Q99" i="9" s="1"/>
  <c r="F99" i="9"/>
  <c r="P99" i="9" s="1"/>
  <c r="E99" i="9"/>
  <c r="O99" i="9" s="1"/>
  <c r="I98" i="9"/>
  <c r="S98" i="9" s="1"/>
  <c r="H98" i="9"/>
  <c r="R98" i="9" s="1"/>
  <c r="G98" i="9"/>
  <c r="Q98" i="9" s="1"/>
  <c r="F98" i="9"/>
  <c r="P98" i="9" s="1"/>
  <c r="E98" i="9"/>
  <c r="O98" i="9" s="1"/>
  <c r="I97" i="9"/>
  <c r="S97" i="9" s="1"/>
  <c r="H97" i="9"/>
  <c r="R97" i="9" s="1"/>
  <c r="G97" i="9"/>
  <c r="Q97" i="9" s="1"/>
  <c r="F97" i="9"/>
  <c r="P97" i="9" s="1"/>
  <c r="E97" i="9"/>
  <c r="O97" i="9" s="1"/>
  <c r="I96" i="9"/>
  <c r="S96" i="9" s="1"/>
  <c r="H96" i="9"/>
  <c r="R96" i="9" s="1"/>
  <c r="G96" i="9"/>
  <c r="Q96" i="9" s="1"/>
  <c r="F96" i="9"/>
  <c r="P96" i="9" s="1"/>
  <c r="E96" i="9"/>
  <c r="O96" i="9" s="1"/>
  <c r="I95" i="9"/>
  <c r="S95" i="9" s="1"/>
  <c r="H95" i="9"/>
  <c r="R95" i="9" s="1"/>
  <c r="G95" i="9"/>
  <c r="Q95" i="9" s="1"/>
  <c r="F95" i="9"/>
  <c r="P95" i="9" s="1"/>
  <c r="E95" i="9"/>
  <c r="O95" i="9" s="1"/>
  <c r="I94" i="9"/>
  <c r="S94" i="9" s="1"/>
  <c r="H94" i="9"/>
  <c r="R94" i="9" s="1"/>
  <c r="G94" i="9"/>
  <c r="Q94" i="9" s="1"/>
  <c r="F94" i="9"/>
  <c r="P94" i="9" s="1"/>
  <c r="E94" i="9"/>
  <c r="O94" i="9" s="1"/>
  <c r="I93" i="9"/>
  <c r="S93" i="9" s="1"/>
  <c r="H93" i="9"/>
  <c r="R93" i="9" s="1"/>
  <c r="G93" i="9"/>
  <c r="Q93" i="9" s="1"/>
  <c r="F93" i="9"/>
  <c r="P93" i="9" s="1"/>
  <c r="E93" i="9"/>
  <c r="O93" i="9" s="1"/>
  <c r="I92" i="9"/>
  <c r="S92" i="9" s="1"/>
  <c r="H92" i="9"/>
  <c r="R92" i="9" s="1"/>
  <c r="G92" i="9"/>
  <c r="Q92" i="9" s="1"/>
  <c r="F92" i="9"/>
  <c r="P92" i="9" s="1"/>
  <c r="E92" i="9"/>
  <c r="O92" i="9" s="1"/>
  <c r="I91" i="9"/>
  <c r="S91" i="9" s="1"/>
  <c r="H91" i="9"/>
  <c r="R91" i="9" s="1"/>
  <c r="G91" i="9"/>
  <c r="Q91" i="9" s="1"/>
  <c r="F91" i="9"/>
  <c r="P91" i="9" s="1"/>
  <c r="E91" i="9"/>
  <c r="O91" i="9" s="1"/>
  <c r="I90" i="9"/>
  <c r="S90" i="9" s="1"/>
  <c r="H90" i="9"/>
  <c r="R90" i="9" s="1"/>
  <c r="G90" i="9"/>
  <c r="Q90" i="9" s="1"/>
  <c r="F90" i="9"/>
  <c r="P90" i="9" s="1"/>
  <c r="E90" i="9"/>
  <c r="O90" i="9" s="1"/>
  <c r="I89" i="9"/>
  <c r="S89" i="9" s="1"/>
  <c r="H89" i="9"/>
  <c r="R89" i="9" s="1"/>
  <c r="G89" i="9"/>
  <c r="Q89" i="9" s="1"/>
  <c r="F89" i="9"/>
  <c r="P89" i="9" s="1"/>
  <c r="E89" i="9"/>
  <c r="O89" i="9" s="1"/>
  <c r="I88" i="9"/>
  <c r="S88" i="9" s="1"/>
  <c r="H88" i="9"/>
  <c r="R88" i="9" s="1"/>
  <c r="G88" i="9"/>
  <c r="Q88" i="9" s="1"/>
  <c r="F88" i="9"/>
  <c r="P88" i="9" s="1"/>
  <c r="E88" i="9"/>
  <c r="O88" i="9" s="1"/>
  <c r="I87" i="9"/>
  <c r="S87" i="9" s="1"/>
  <c r="H87" i="9"/>
  <c r="R87" i="9" s="1"/>
  <c r="G87" i="9"/>
  <c r="Q87" i="9" s="1"/>
  <c r="F87" i="9"/>
  <c r="P87" i="9" s="1"/>
  <c r="E87" i="9"/>
  <c r="O87" i="9" s="1"/>
  <c r="I86" i="9"/>
  <c r="S86" i="9" s="1"/>
  <c r="H86" i="9"/>
  <c r="R86" i="9" s="1"/>
  <c r="G86" i="9"/>
  <c r="Q86" i="9" s="1"/>
  <c r="F86" i="9"/>
  <c r="P86" i="9" s="1"/>
  <c r="E86" i="9"/>
  <c r="I85" i="9"/>
  <c r="S85" i="9" s="1"/>
  <c r="H85" i="9"/>
  <c r="R85" i="9" s="1"/>
  <c r="G85" i="9"/>
  <c r="Q85" i="9" s="1"/>
  <c r="F85" i="9"/>
  <c r="P85" i="9" s="1"/>
  <c r="E85" i="9"/>
  <c r="O85" i="9" s="1"/>
  <c r="I84" i="9"/>
  <c r="S84" i="9" s="1"/>
  <c r="H84" i="9"/>
  <c r="R84" i="9" s="1"/>
  <c r="G84" i="9"/>
  <c r="Q84" i="9" s="1"/>
  <c r="F84" i="9"/>
  <c r="P84" i="9" s="1"/>
  <c r="E84" i="9"/>
  <c r="O84" i="9" s="1"/>
  <c r="I83" i="9"/>
  <c r="S83" i="9" s="1"/>
  <c r="H83" i="9"/>
  <c r="R83" i="9" s="1"/>
  <c r="G83" i="9"/>
  <c r="Q83" i="9" s="1"/>
  <c r="F83" i="9"/>
  <c r="P83" i="9" s="1"/>
  <c r="E83" i="9"/>
  <c r="O83" i="9" s="1"/>
  <c r="I82" i="9"/>
  <c r="S82" i="9" s="1"/>
  <c r="H82" i="9"/>
  <c r="R82" i="9" s="1"/>
  <c r="G82" i="9"/>
  <c r="Q82" i="9" s="1"/>
  <c r="F82" i="9"/>
  <c r="P82" i="9" s="1"/>
  <c r="E82" i="9"/>
  <c r="I81" i="9"/>
  <c r="S81" i="9" s="1"/>
  <c r="H81" i="9"/>
  <c r="R81" i="9" s="1"/>
  <c r="G81" i="9"/>
  <c r="Q81" i="9" s="1"/>
  <c r="F81" i="9"/>
  <c r="P81" i="9" s="1"/>
  <c r="E81" i="9"/>
  <c r="O81" i="9" s="1"/>
  <c r="I80" i="9"/>
  <c r="S80" i="9" s="1"/>
  <c r="H80" i="9"/>
  <c r="R80" i="9" s="1"/>
  <c r="G80" i="9"/>
  <c r="Q80" i="9" s="1"/>
  <c r="F80" i="9"/>
  <c r="P80" i="9" s="1"/>
  <c r="E80" i="9"/>
  <c r="O80" i="9" s="1"/>
  <c r="I79" i="9"/>
  <c r="S79" i="9" s="1"/>
  <c r="H79" i="9"/>
  <c r="R79" i="9" s="1"/>
  <c r="G79" i="9"/>
  <c r="Q79" i="9" s="1"/>
  <c r="F79" i="9"/>
  <c r="P79" i="9" s="1"/>
  <c r="E79" i="9"/>
  <c r="O79" i="9" s="1"/>
  <c r="I78" i="9"/>
  <c r="S78" i="9" s="1"/>
  <c r="H78" i="9"/>
  <c r="R78" i="9" s="1"/>
  <c r="G78" i="9"/>
  <c r="Q78" i="9" s="1"/>
  <c r="F78" i="9"/>
  <c r="P78" i="9" s="1"/>
  <c r="E78" i="9"/>
  <c r="I77" i="9"/>
  <c r="S77" i="9" s="1"/>
  <c r="H77" i="9"/>
  <c r="R77" i="9" s="1"/>
  <c r="G77" i="9"/>
  <c r="Q77" i="9" s="1"/>
  <c r="F77" i="9"/>
  <c r="P77" i="9" s="1"/>
  <c r="E77" i="9"/>
  <c r="O77" i="9" s="1"/>
  <c r="I76" i="9"/>
  <c r="S76" i="9" s="1"/>
  <c r="H76" i="9"/>
  <c r="R76" i="9" s="1"/>
  <c r="G76" i="9"/>
  <c r="Q76" i="9" s="1"/>
  <c r="F76" i="9"/>
  <c r="P76" i="9" s="1"/>
  <c r="E76" i="9"/>
  <c r="O76" i="9" s="1"/>
  <c r="I75" i="9"/>
  <c r="S75" i="9" s="1"/>
  <c r="H75" i="9"/>
  <c r="R75" i="9" s="1"/>
  <c r="G75" i="9"/>
  <c r="Q75" i="9" s="1"/>
  <c r="F75" i="9"/>
  <c r="P75" i="9" s="1"/>
  <c r="E75" i="9"/>
  <c r="O75" i="9" s="1"/>
  <c r="I74" i="9"/>
  <c r="S74" i="9" s="1"/>
  <c r="H74" i="9"/>
  <c r="R74" i="9" s="1"/>
  <c r="G74" i="9"/>
  <c r="Q74" i="9" s="1"/>
  <c r="F74" i="9"/>
  <c r="P74" i="9" s="1"/>
  <c r="E74" i="9"/>
  <c r="I73" i="9"/>
  <c r="S73" i="9" s="1"/>
  <c r="H73" i="9"/>
  <c r="R73" i="9" s="1"/>
  <c r="G73" i="9"/>
  <c r="Q73" i="9" s="1"/>
  <c r="F73" i="9"/>
  <c r="P73" i="9" s="1"/>
  <c r="E73" i="9"/>
  <c r="O73" i="9" s="1"/>
  <c r="I72" i="9"/>
  <c r="S72" i="9" s="1"/>
  <c r="H72" i="9"/>
  <c r="R72" i="9" s="1"/>
  <c r="G72" i="9"/>
  <c r="Q72" i="9" s="1"/>
  <c r="F72" i="9"/>
  <c r="P72" i="9" s="1"/>
  <c r="E72" i="9"/>
  <c r="O72" i="9" s="1"/>
  <c r="I71" i="9"/>
  <c r="S71" i="9" s="1"/>
  <c r="H71" i="9"/>
  <c r="R71" i="9" s="1"/>
  <c r="G71" i="9"/>
  <c r="Q71" i="9" s="1"/>
  <c r="F71" i="9"/>
  <c r="P71" i="9" s="1"/>
  <c r="E71" i="9"/>
  <c r="O71" i="9" s="1"/>
  <c r="I70" i="9"/>
  <c r="S70" i="9" s="1"/>
  <c r="H70" i="9"/>
  <c r="R70" i="9" s="1"/>
  <c r="G70" i="9"/>
  <c r="Q70" i="9" s="1"/>
  <c r="F70" i="9"/>
  <c r="P70" i="9" s="1"/>
  <c r="E70" i="9"/>
  <c r="I69" i="9"/>
  <c r="S69" i="9" s="1"/>
  <c r="H69" i="9"/>
  <c r="R69" i="9" s="1"/>
  <c r="G69" i="9"/>
  <c r="Q69" i="9" s="1"/>
  <c r="F69" i="9"/>
  <c r="P69" i="9" s="1"/>
  <c r="E69" i="9"/>
  <c r="O69" i="9" s="1"/>
  <c r="I68" i="9"/>
  <c r="S68" i="9" s="1"/>
  <c r="H68" i="9"/>
  <c r="R68" i="9" s="1"/>
  <c r="G68" i="9"/>
  <c r="Q68" i="9" s="1"/>
  <c r="F68" i="9"/>
  <c r="P68" i="9" s="1"/>
  <c r="E68" i="9"/>
  <c r="O68" i="9" s="1"/>
  <c r="I67" i="9"/>
  <c r="S67" i="9" s="1"/>
  <c r="H67" i="9"/>
  <c r="R67" i="9" s="1"/>
  <c r="G67" i="9"/>
  <c r="Q67" i="9" s="1"/>
  <c r="F67" i="9"/>
  <c r="P67" i="9" s="1"/>
  <c r="E67" i="9"/>
  <c r="O67" i="9" s="1"/>
  <c r="I66" i="9"/>
  <c r="S66" i="9" s="1"/>
  <c r="H66" i="9"/>
  <c r="R66" i="9" s="1"/>
  <c r="G66" i="9"/>
  <c r="Q66" i="9" s="1"/>
  <c r="F66" i="9"/>
  <c r="P66" i="9" s="1"/>
  <c r="E66" i="9"/>
  <c r="I65" i="9"/>
  <c r="S65" i="9" s="1"/>
  <c r="H65" i="9"/>
  <c r="R65" i="9" s="1"/>
  <c r="G65" i="9"/>
  <c r="Q65" i="9" s="1"/>
  <c r="F65" i="9"/>
  <c r="P65" i="9" s="1"/>
  <c r="E65" i="9"/>
  <c r="O65" i="9" s="1"/>
  <c r="I64" i="9"/>
  <c r="S64" i="9" s="1"/>
  <c r="H64" i="9"/>
  <c r="R64" i="9" s="1"/>
  <c r="G64" i="9"/>
  <c r="Q64" i="9" s="1"/>
  <c r="F64" i="9"/>
  <c r="P64" i="9" s="1"/>
  <c r="E64" i="9"/>
  <c r="O64" i="9" s="1"/>
  <c r="I63" i="9"/>
  <c r="S63" i="9" s="1"/>
  <c r="H63" i="9"/>
  <c r="R63" i="9" s="1"/>
  <c r="G63" i="9"/>
  <c r="Q63" i="9" s="1"/>
  <c r="F63" i="9"/>
  <c r="P63" i="9" s="1"/>
  <c r="E63" i="9"/>
  <c r="O63" i="9" s="1"/>
  <c r="I62" i="9"/>
  <c r="S62" i="9" s="1"/>
  <c r="H62" i="9"/>
  <c r="R62" i="9" s="1"/>
  <c r="G62" i="9"/>
  <c r="Q62" i="9" s="1"/>
  <c r="F62" i="9"/>
  <c r="P62" i="9" s="1"/>
  <c r="E62" i="9"/>
  <c r="I61" i="9"/>
  <c r="S61" i="9" s="1"/>
  <c r="H61" i="9"/>
  <c r="R61" i="9" s="1"/>
  <c r="G61" i="9"/>
  <c r="Q61" i="9" s="1"/>
  <c r="F61" i="9"/>
  <c r="P61" i="9" s="1"/>
  <c r="E61" i="9"/>
  <c r="O61" i="9" s="1"/>
  <c r="I60" i="9"/>
  <c r="S60" i="9" s="1"/>
  <c r="H60" i="9"/>
  <c r="R60" i="9" s="1"/>
  <c r="G60" i="9"/>
  <c r="Q60" i="9" s="1"/>
  <c r="F60" i="9"/>
  <c r="P60" i="9" s="1"/>
  <c r="E60" i="9"/>
  <c r="O60" i="9" s="1"/>
  <c r="I59" i="9"/>
  <c r="S59" i="9" s="1"/>
  <c r="H59" i="9"/>
  <c r="R59" i="9" s="1"/>
  <c r="G59" i="9"/>
  <c r="Q59" i="9" s="1"/>
  <c r="F59" i="9"/>
  <c r="P59" i="9" s="1"/>
  <c r="E59" i="9"/>
  <c r="O59" i="9" s="1"/>
  <c r="I58" i="9"/>
  <c r="S58" i="9" s="1"/>
  <c r="H58" i="9"/>
  <c r="R58" i="9" s="1"/>
  <c r="G58" i="9"/>
  <c r="Q58" i="9" s="1"/>
  <c r="F58" i="9"/>
  <c r="P58" i="9" s="1"/>
  <c r="E58" i="9"/>
  <c r="I57" i="9"/>
  <c r="S57" i="9" s="1"/>
  <c r="H57" i="9"/>
  <c r="R57" i="9" s="1"/>
  <c r="G57" i="9"/>
  <c r="Q57" i="9" s="1"/>
  <c r="F57" i="9"/>
  <c r="P57" i="9" s="1"/>
  <c r="E57" i="9"/>
  <c r="O57" i="9" s="1"/>
  <c r="I56" i="9"/>
  <c r="S56" i="9" s="1"/>
  <c r="H56" i="9"/>
  <c r="R56" i="9" s="1"/>
  <c r="G56" i="9"/>
  <c r="Q56" i="9" s="1"/>
  <c r="F56" i="9"/>
  <c r="E56" i="9"/>
  <c r="O56" i="9" s="1"/>
  <c r="I55" i="9"/>
  <c r="S55" i="9" s="1"/>
  <c r="H55" i="9"/>
  <c r="R55" i="9" s="1"/>
  <c r="G55" i="9"/>
  <c r="Q55" i="9" s="1"/>
  <c r="F55" i="9"/>
  <c r="P55" i="9" s="1"/>
  <c r="E55" i="9"/>
  <c r="O55" i="9" s="1"/>
  <c r="I54" i="9"/>
  <c r="S54" i="9" s="1"/>
  <c r="H54" i="9"/>
  <c r="G54" i="9"/>
  <c r="Q54" i="9" s="1"/>
  <c r="F54" i="9"/>
  <c r="P54" i="9" s="1"/>
  <c r="E54" i="9"/>
  <c r="O54" i="9" s="1"/>
  <c r="I53" i="9"/>
  <c r="S53" i="9" s="1"/>
  <c r="H53" i="9"/>
  <c r="R53" i="9" s="1"/>
  <c r="G53" i="9"/>
  <c r="Q53" i="9" s="1"/>
  <c r="F53" i="9"/>
  <c r="P53" i="9" s="1"/>
  <c r="E53" i="9"/>
  <c r="O53" i="9" s="1"/>
  <c r="I52" i="9"/>
  <c r="S52" i="9" s="1"/>
  <c r="H52" i="9"/>
  <c r="R52" i="9" s="1"/>
  <c r="G52" i="9"/>
  <c r="Q52" i="9" s="1"/>
  <c r="F52" i="9"/>
  <c r="P52" i="9" s="1"/>
  <c r="E52" i="9"/>
  <c r="O52" i="9" s="1"/>
  <c r="I51" i="9"/>
  <c r="S51" i="9" s="1"/>
  <c r="H51" i="9"/>
  <c r="G51" i="9"/>
  <c r="Q51" i="9" s="1"/>
  <c r="F51" i="9"/>
  <c r="P51" i="9" s="1"/>
  <c r="E51" i="9"/>
  <c r="O51" i="9" s="1"/>
  <c r="I50" i="9"/>
  <c r="S50" i="9" s="1"/>
  <c r="H50" i="9"/>
  <c r="G50" i="9"/>
  <c r="Q50" i="9" s="1"/>
  <c r="F50" i="9"/>
  <c r="P50" i="9" s="1"/>
  <c r="E50" i="9"/>
  <c r="O50" i="9" s="1"/>
  <c r="I49" i="9"/>
  <c r="S49" i="9" s="1"/>
  <c r="H49" i="9"/>
  <c r="R49" i="9" s="1"/>
  <c r="G49" i="9"/>
  <c r="Q49" i="9" s="1"/>
  <c r="F49" i="9"/>
  <c r="P49" i="9" s="1"/>
  <c r="E49" i="9"/>
  <c r="O49" i="9" s="1"/>
  <c r="I48" i="9"/>
  <c r="S48" i="9" s="1"/>
  <c r="H48" i="9"/>
  <c r="R48" i="9" s="1"/>
  <c r="G48" i="9"/>
  <c r="Q48" i="9" s="1"/>
  <c r="F48" i="9"/>
  <c r="P48" i="9" s="1"/>
  <c r="E48" i="9"/>
  <c r="O48" i="9" s="1"/>
  <c r="I47" i="9"/>
  <c r="S47" i="9" s="1"/>
  <c r="H47" i="9"/>
  <c r="G47" i="9"/>
  <c r="Q47" i="9" s="1"/>
  <c r="F47" i="9"/>
  <c r="P47" i="9" s="1"/>
  <c r="E47" i="9"/>
  <c r="O47" i="9" s="1"/>
  <c r="I46" i="9"/>
  <c r="S46" i="9" s="1"/>
  <c r="H46" i="9"/>
  <c r="G46" i="9"/>
  <c r="Q46" i="9" s="1"/>
  <c r="F46" i="9"/>
  <c r="P46" i="9" s="1"/>
  <c r="E46" i="9"/>
  <c r="O46" i="9" s="1"/>
  <c r="I45" i="9"/>
  <c r="S45" i="9" s="1"/>
  <c r="H45" i="9"/>
  <c r="R45" i="9" s="1"/>
  <c r="G45" i="9"/>
  <c r="Q45" i="9" s="1"/>
  <c r="F45" i="9"/>
  <c r="P45" i="9" s="1"/>
  <c r="E45" i="9"/>
  <c r="O45" i="9" s="1"/>
  <c r="I44" i="9"/>
  <c r="S44" i="9" s="1"/>
  <c r="H44" i="9"/>
  <c r="R44" i="9" s="1"/>
  <c r="G44" i="9"/>
  <c r="Q44" i="9" s="1"/>
  <c r="F44" i="9"/>
  <c r="P44" i="9" s="1"/>
  <c r="E44" i="9"/>
  <c r="O44" i="9" s="1"/>
  <c r="I43" i="9"/>
  <c r="S43" i="9" s="1"/>
  <c r="H43" i="9"/>
  <c r="G43" i="9"/>
  <c r="Q43" i="9" s="1"/>
  <c r="F43" i="9"/>
  <c r="P43" i="9" s="1"/>
  <c r="E43" i="9"/>
  <c r="O43" i="9" s="1"/>
  <c r="I42" i="9"/>
  <c r="S42" i="9" s="1"/>
  <c r="H42" i="9"/>
  <c r="G42" i="9"/>
  <c r="Q42" i="9" s="1"/>
  <c r="F42" i="9"/>
  <c r="P42" i="9" s="1"/>
  <c r="E42" i="9"/>
  <c r="O42" i="9" s="1"/>
  <c r="I41" i="9"/>
  <c r="S41" i="9" s="1"/>
  <c r="H41" i="9"/>
  <c r="R41" i="9" s="1"/>
  <c r="G41" i="9"/>
  <c r="Q41" i="9" s="1"/>
  <c r="F41" i="9"/>
  <c r="P41" i="9" s="1"/>
  <c r="E41" i="9"/>
  <c r="O41" i="9" s="1"/>
  <c r="I40" i="9"/>
  <c r="S40" i="9" s="1"/>
  <c r="H40" i="9"/>
  <c r="R40" i="9" s="1"/>
  <c r="G40" i="9"/>
  <c r="Q40" i="9" s="1"/>
  <c r="F40" i="9"/>
  <c r="P40" i="9" s="1"/>
  <c r="E40" i="9"/>
  <c r="O40" i="9" s="1"/>
  <c r="I39" i="9"/>
  <c r="S39" i="9" s="1"/>
  <c r="H39" i="9"/>
  <c r="G39" i="9"/>
  <c r="Q39" i="9" s="1"/>
  <c r="F39" i="9"/>
  <c r="P39" i="9" s="1"/>
  <c r="E39" i="9"/>
  <c r="O39" i="9" s="1"/>
  <c r="I38" i="9"/>
  <c r="S38" i="9" s="1"/>
  <c r="H38" i="9"/>
  <c r="G38" i="9"/>
  <c r="Q38" i="9" s="1"/>
  <c r="F38" i="9"/>
  <c r="P38" i="9" s="1"/>
  <c r="E38" i="9"/>
  <c r="O38" i="9" s="1"/>
  <c r="I37" i="9"/>
  <c r="S37" i="9" s="1"/>
  <c r="H37" i="9"/>
  <c r="R37" i="9" s="1"/>
  <c r="G37" i="9"/>
  <c r="Q37" i="9" s="1"/>
  <c r="F37" i="9"/>
  <c r="P37" i="9" s="1"/>
  <c r="E37" i="9"/>
  <c r="O37" i="9" s="1"/>
  <c r="I36" i="9"/>
  <c r="S36" i="9" s="1"/>
  <c r="H36" i="9"/>
  <c r="R36" i="9" s="1"/>
  <c r="G36" i="9"/>
  <c r="Q36" i="9" s="1"/>
  <c r="F36" i="9"/>
  <c r="P36" i="9" s="1"/>
  <c r="E36" i="9"/>
  <c r="O36" i="9" s="1"/>
  <c r="I35" i="9"/>
  <c r="S35" i="9" s="1"/>
  <c r="H35" i="9"/>
  <c r="G35" i="9"/>
  <c r="Q35" i="9" s="1"/>
  <c r="F35" i="9"/>
  <c r="P35" i="9" s="1"/>
  <c r="E35" i="9"/>
  <c r="O35" i="9" s="1"/>
  <c r="I34" i="9"/>
  <c r="S34" i="9" s="1"/>
  <c r="H34" i="9"/>
  <c r="G34" i="9"/>
  <c r="Q34" i="9" s="1"/>
  <c r="F34" i="9"/>
  <c r="P34" i="9" s="1"/>
  <c r="E34" i="9"/>
  <c r="O34" i="9" s="1"/>
  <c r="I33" i="9"/>
  <c r="S33" i="9" s="1"/>
  <c r="H33" i="9"/>
  <c r="R33" i="9" s="1"/>
  <c r="G33" i="9"/>
  <c r="Q33" i="9" s="1"/>
  <c r="F33" i="9"/>
  <c r="P33" i="9" s="1"/>
  <c r="E33" i="9"/>
  <c r="O33" i="9" s="1"/>
  <c r="I32" i="9"/>
  <c r="S32" i="9" s="1"/>
  <c r="H32" i="9"/>
  <c r="R32" i="9" s="1"/>
  <c r="G32" i="9"/>
  <c r="Q32" i="9" s="1"/>
  <c r="F32" i="9"/>
  <c r="P32" i="9" s="1"/>
  <c r="E32" i="9"/>
  <c r="O32" i="9" s="1"/>
  <c r="I31" i="9"/>
  <c r="S31" i="9" s="1"/>
  <c r="H31" i="9"/>
  <c r="G31" i="9"/>
  <c r="Q31" i="9" s="1"/>
  <c r="F31" i="9"/>
  <c r="P31" i="9" s="1"/>
  <c r="E31" i="9"/>
  <c r="O31" i="9" s="1"/>
  <c r="I30" i="9"/>
  <c r="S30" i="9" s="1"/>
  <c r="H30" i="9"/>
  <c r="G30" i="9"/>
  <c r="Q30" i="9" s="1"/>
  <c r="F30" i="9"/>
  <c r="P30" i="9" s="1"/>
  <c r="E30" i="9"/>
  <c r="O30" i="9" s="1"/>
  <c r="I29" i="9"/>
  <c r="S29" i="9" s="1"/>
  <c r="H29" i="9"/>
  <c r="R29" i="9" s="1"/>
  <c r="G29" i="9"/>
  <c r="Q29" i="9" s="1"/>
  <c r="F29" i="9"/>
  <c r="P29" i="9" s="1"/>
  <c r="E29" i="9"/>
  <c r="O29" i="9" s="1"/>
  <c r="I28" i="9"/>
  <c r="S28" i="9" s="1"/>
  <c r="H28" i="9"/>
  <c r="R28" i="9" s="1"/>
  <c r="G28" i="9"/>
  <c r="Q28" i="9" s="1"/>
  <c r="F28" i="9"/>
  <c r="P28" i="9" s="1"/>
  <c r="E28" i="9"/>
  <c r="O28" i="9" s="1"/>
  <c r="I27" i="9"/>
  <c r="S27" i="9" s="1"/>
  <c r="H27" i="9"/>
  <c r="G27" i="9"/>
  <c r="Q27" i="9" s="1"/>
  <c r="F27" i="9"/>
  <c r="P27" i="9" s="1"/>
  <c r="E27" i="9"/>
  <c r="O27" i="9" s="1"/>
  <c r="I26" i="9"/>
  <c r="S26" i="9" s="1"/>
  <c r="H26" i="9"/>
  <c r="G26" i="9"/>
  <c r="Q26" i="9" s="1"/>
  <c r="F26" i="9"/>
  <c r="P26" i="9" s="1"/>
  <c r="E26" i="9"/>
  <c r="O26" i="9" s="1"/>
  <c r="I25" i="9"/>
  <c r="S25" i="9" s="1"/>
  <c r="H25" i="9"/>
  <c r="R25" i="9" s="1"/>
  <c r="G25" i="9"/>
  <c r="Q25" i="9" s="1"/>
  <c r="F25" i="9"/>
  <c r="P25" i="9" s="1"/>
  <c r="E25" i="9"/>
  <c r="O25" i="9" s="1"/>
  <c r="I24" i="9"/>
  <c r="S24" i="9" s="1"/>
  <c r="H24" i="9"/>
  <c r="R24" i="9" s="1"/>
  <c r="G24" i="9"/>
  <c r="Q24" i="9" s="1"/>
  <c r="F24" i="9"/>
  <c r="P24" i="9" s="1"/>
  <c r="E24" i="9"/>
  <c r="O24" i="9" s="1"/>
  <c r="I23" i="9"/>
  <c r="S23" i="9" s="1"/>
  <c r="H23" i="9"/>
  <c r="G23" i="9"/>
  <c r="Q23" i="9" s="1"/>
  <c r="F23" i="9"/>
  <c r="P23" i="9" s="1"/>
  <c r="E23" i="9"/>
  <c r="O23" i="9" s="1"/>
  <c r="I22" i="9"/>
  <c r="S22" i="9" s="1"/>
  <c r="H22" i="9"/>
  <c r="G22" i="9"/>
  <c r="Q22" i="9" s="1"/>
  <c r="F22" i="9"/>
  <c r="P22" i="9" s="1"/>
  <c r="E22" i="9"/>
  <c r="O22" i="9" s="1"/>
  <c r="I21" i="9"/>
  <c r="S21" i="9" s="1"/>
  <c r="H21" i="9"/>
  <c r="R21" i="9" s="1"/>
  <c r="G21" i="9"/>
  <c r="Q21" i="9" s="1"/>
  <c r="F21" i="9"/>
  <c r="P21" i="9" s="1"/>
  <c r="E21" i="9"/>
  <c r="O21" i="9" s="1"/>
  <c r="I20" i="9"/>
  <c r="S20" i="9" s="1"/>
  <c r="H20" i="9"/>
  <c r="R20" i="9" s="1"/>
  <c r="G20" i="9"/>
  <c r="Q20" i="9" s="1"/>
  <c r="F20" i="9"/>
  <c r="P20" i="9" s="1"/>
  <c r="E20" i="9"/>
  <c r="O20" i="9" s="1"/>
  <c r="I19" i="9"/>
  <c r="S19" i="9" s="1"/>
  <c r="H19" i="9"/>
  <c r="G19" i="9"/>
  <c r="Q19" i="9" s="1"/>
  <c r="F19" i="9"/>
  <c r="P19" i="9" s="1"/>
  <c r="E19" i="9"/>
  <c r="O19" i="9" s="1"/>
  <c r="I18" i="9"/>
  <c r="S18" i="9" s="1"/>
  <c r="H18" i="9"/>
  <c r="G18" i="9"/>
  <c r="Q18" i="9" s="1"/>
  <c r="F18" i="9"/>
  <c r="P18" i="9" s="1"/>
  <c r="E18" i="9"/>
  <c r="O18" i="9" s="1"/>
  <c r="I17" i="9"/>
  <c r="S17" i="9" s="1"/>
  <c r="H17" i="9"/>
  <c r="R17" i="9" s="1"/>
  <c r="G17" i="9"/>
  <c r="Q17" i="9" s="1"/>
  <c r="F17" i="9"/>
  <c r="P17" i="9" s="1"/>
  <c r="E17" i="9"/>
  <c r="O17" i="9" s="1"/>
  <c r="I16" i="9"/>
  <c r="S16" i="9" s="1"/>
  <c r="H16" i="9"/>
  <c r="R16" i="9" s="1"/>
  <c r="G16" i="9"/>
  <c r="Q16" i="9" s="1"/>
  <c r="F16" i="9"/>
  <c r="P16" i="9" s="1"/>
  <c r="E16" i="9"/>
  <c r="O16" i="9" s="1"/>
  <c r="I15" i="9"/>
  <c r="S15" i="9" s="1"/>
  <c r="H15" i="9"/>
  <c r="G15" i="9"/>
  <c r="Q15" i="9" s="1"/>
  <c r="F15" i="9"/>
  <c r="P15" i="9" s="1"/>
  <c r="E15" i="9"/>
  <c r="O15" i="9" s="1"/>
  <c r="I14" i="9"/>
  <c r="S14" i="9" s="1"/>
  <c r="H14" i="9"/>
  <c r="G14" i="9"/>
  <c r="Q14" i="9" s="1"/>
  <c r="F14" i="9"/>
  <c r="P14" i="9" s="1"/>
  <c r="E14" i="9"/>
  <c r="O14" i="9" s="1"/>
  <c r="I13" i="9"/>
  <c r="S13" i="9" s="1"/>
  <c r="H13" i="9"/>
  <c r="R13" i="9" s="1"/>
  <c r="G13" i="9"/>
  <c r="Q13" i="9" s="1"/>
  <c r="F13" i="9"/>
  <c r="P13" i="9" s="1"/>
  <c r="E13" i="9"/>
  <c r="O13" i="9" s="1"/>
  <c r="I12" i="9"/>
  <c r="S12" i="9" s="1"/>
  <c r="H12" i="9"/>
  <c r="R12" i="9" s="1"/>
  <c r="G12" i="9"/>
  <c r="Q12" i="9" s="1"/>
  <c r="F12" i="9"/>
  <c r="P12" i="9" s="1"/>
  <c r="E12" i="9"/>
  <c r="O12" i="9" s="1"/>
  <c r="I11" i="9"/>
  <c r="S11" i="9" s="1"/>
  <c r="H11" i="9"/>
  <c r="G11" i="9"/>
  <c r="Q11" i="9" s="1"/>
  <c r="F11" i="9"/>
  <c r="P11" i="9" s="1"/>
  <c r="E11" i="9"/>
  <c r="O11" i="9" s="1"/>
  <c r="I10" i="9"/>
  <c r="S10" i="9" s="1"/>
  <c r="H10" i="9"/>
  <c r="G10" i="9"/>
  <c r="Q10" i="9" s="1"/>
  <c r="F10" i="9"/>
  <c r="P10" i="9" s="1"/>
  <c r="E10" i="9"/>
  <c r="O10" i="9" s="1"/>
  <c r="I9" i="9"/>
  <c r="S9" i="9" s="1"/>
  <c r="H9" i="9"/>
  <c r="R9" i="9" s="1"/>
  <c r="G9" i="9"/>
  <c r="Q9" i="9" s="1"/>
  <c r="F9" i="9"/>
  <c r="P9" i="9" s="1"/>
  <c r="E9" i="9"/>
  <c r="O9" i="9" s="1"/>
  <c r="I8" i="9"/>
  <c r="S8" i="9" s="1"/>
  <c r="H8" i="9"/>
  <c r="R8" i="9" s="1"/>
  <c r="G8" i="9"/>
  <c r="Q8" i="9" s="1"/>
  <c r="F8" i="9"/>
  <c r="P8" i="9" s="1"/>
  <c r="E8" i="9"/>
  <c r="O8" i="9" s="1"/>
  <c r="I7" i="9"/>
  <c r="S7" i="9" s="1"/>
  <c r="H7" i="9"/>
  <c r="G7" i="9"/>
  <c r="Q7" i="9" s="1"/>
  <c r="F7" i="9"/>
  <c r="P7" i="9" s="1"/>
  <c r="E7" i="9"/>
  <c r="O7" i="9" s="1"/>
  <c r="I6" i="9"/>
  <c r="S6" i="9" s="1"/>
  <c r="H6" i="9"/>
  <c r="G6" i="9"/>
  <c r="Q6" i="9" s="1"/>
  <c r="F6" i="9"/>
  <c r="P6" i="9" s="1"/>
  <c r="E6" i="9"/>
  <c r="O6" i="9" s="1"/>
  <c r="I5" i="9"/>
  <c r="S5" i="9" s="1"/>
  <c r="H5" i="9"/>
  <c r="R5" i="9" s="1"/>
  <c r="G5" i="9"/>
  <c r="Q5" i="9" s="1"/>
  <c r="F5" i="9"/>
  <c r="P5" i="9" s="1"/>
  <c r="E5" i="9"/>
  <c r="O5" i="9" s="1"/>
  <c r="I4" i="9"/>
  <c r="S4" i="9" s="1"/>
  <c r="H4" i="9"/>
  <c r="R4" i="9" s="1"/>
  <c r="G4" i="9"/>
  <c r="Q4" i="9" s="1"/>
  <c r="F4" i="9"/>
  <c r="P4" i="9" s="1"/>
  <c r="E4" i="9"/>
  <c r="O4" i="9" s="1"/>
  <c r="I3" i="9"/>
  <c r="S3" i="9" s="1"/>
  <c r="H3" i="9"/>
  <c r="G3" i="9"/>
  <c r="Q3" i="9" s="1"/>
  <c r="F3" i="9"/>
  <c r="P3" i="9" s="1"/>
  <c r="E3" i="9"/>
  <c r="O3" i="9" s="1"/>
  <c r="I162" i="8"/>
  <c r="H162" i="8"/>
  <c r="G162" i="8"/>
  <c r="F162" i="8"/>
  <c r="E162" i="8"/>
  <c r="D162" i="8"/>
  <c r="C162" i="8"/>
  <c r="B162" i="8"/>
  <c r="I161" i="8"/>
  <c r="H161" i="8"/>
  <c r="G161" i="8"/>
  <c r="F161" i="8"/>
  <c r="E161" i="8"/>
  <c r="D161" i="8"/>
  <c r="C161" i="8"/>
  <c r="B161" i="8"/>
  <c r="I160" i="8"/>
  <c r="H160" i="8"/>
  <c r="G160" i="8"/>
  <c r="F160" i="8"/>
  <c r="E160" i="8"/>
  <c r="D160" i="8"/>
  <c r="C160" i="8"/>
  <c r="B160" i="8"/>
  <c r="I159" i="8"/>
  <c r="H159" i="8"/>
  <c r="G159" i="8"/>
  <c r="F159" i="8"/>
  <c r="E159" i="8"/>
  <c r="D159" i="8"/>
  <c r="C159" i="8"/>
  <c r="B159" i="8"/>
  <c r="I158" i="8"/>
  <c r="H158" i="8"/>
  <c r="G158" i="8"/>
  <c r="F158" i="8"/>
  <c r="E158" i="8"/>
  <c r="D158" i="8"/>
  <c r="C158" i="8"/>
  <c r="B158" i="8"/>
  <c r="I157" i="8"/>
  <c r="H157" i="8"/>
  <c r="G157" i="8"/>
  <c r="F157" i="8"/>
  <c r="E157" i="8"/>
  <c r="D157" i="8"/>
  <c r="C157" i="8"/>
  <c r="B157" i="8"/>
  <c r="I156" i="8"/>
  <c r="H156" i="8"/>
  <c r="G156" i="8"/>
  <c r="F156" i="8"/>
  <c r="E156" i="8"/>
  <c r="D156" i="8"/>
  <c r="C156" i="8"/>
  <c r="B156" i="8"/>
  <c r="I155" i="8"/>
  <c r="H155" i="8"/>
  <c r="G155" i="8"/>
  <c r="F155" i="8"/>
  <c r="E155" i="8"/>
  <c r="D155" i="8"/>
  <c r="C155" i="8"/>
  <c r="B155" i="8"/>
  <c r="I154" i="8"/>
  <c r="H154" i="8"/>
  <c r="G154" i="8"/>
  <c r="F154" i="8"/>
  <c r="E154" i="8"/>
  <c r="D154" i="8"/>
  <c r="C154" i="8"/>
  <c r="B154" i="8"/>
  <c r="I153" i="8"/>
  <c r="H153" i="8"/>
  <c r="G153" i="8"/>
  <c r="F153" i="8"/>
  <c r="E153" i="8"/>
  <c r="D153" i="8"/>
  <c r="C153" i="8"/>
  <c r="B153" i="8"/>
  <c r="I152" i="8"/>
  <c r="H152" i="8"/>
  <c r="G152" i="8"/>
  <c r="F152" i="8"/>
  <c r="E152" i="8"/>
  <c r="D152" i="8"/>
  <c r="C152" i="8"/>
  <c r="B152" i="8"/>
  <c r="I151" i="8"/>
  <c r="H151" i="8"/>
  <c r="G151" i="8"/>
  <c r="F151" i="8"/>
  <c r="E151" i="8"/>
  <c r="D151" i="8"/>
  <c r="C151" i="8"/>
  <c r="B151" i="8"/>
  <c r="I150" i="8"/>
  <c r="H150" i="8"/>
  <c r="G150" i="8"/>
  <c r="F150" i="8"/>
  <c r="E150" i="8"/>
  <c r="D150" i="8"/>
  <c r="C150" i="8"/>
  <c r="B150" i="8"/>
  <c r="I149" i="8"/>
  <c r="H149" i="8"/>
  <c r="G149" i="8"/>
  <c r="F149" i="8"/>
  <c r="E149" i="8"/>
  <c r="D149" i="8"/>
  <c r="C149" i="8"/>
  <c r="B149" i="8"/>
  <c r="I148" i="8"/>
  <c r="H148" i="8"/>
  <c r="G148" i="8"/>
  <c r="F148" i="8"/>
  <c r="E148" i="8"/>
  <c r="D148" i="8"/>
  <c r="C148" i="8"/>
  <c r="B148" i="8"/>
  <c r="I147" i="8"/>
  <c r="H147" i="8"/>
  <c r="G147" i="8"/>
  <c r="F147" i="8"/>
  <c r="E147" i="8"/>
  <c r="D147" i="8"/>
  <c r="C147" i="8"/>
  <c r="B147" i="8"/>
  <c r="I146" i="8"/>
  <c r="H146" i="8"/>
  <c r="G146" i="8"/>
  <c r="F146" i="8"/>
  <c r="E146" i="8"/>
  <c r="D146" i="8"/>
  <c r="C146" i="8"/>
  <c r="B146" i="8"/>
  <c r="I145" i="8"/>
  <c r="H145" i="8"/>
  <c r="G145" i="8"/>
  <c r="F145" i="8"/>
  <c r="E145" i="8"/>
  <c r="D145" i="8"/>
  <c r="C145" i="8"/>
  <c r="B145" i="8"/>
  <c r="I144" i="8"/>
  <c r="H144" i="8"/>
  <c r="G144" i="8"/>
  <c r="F144" i="8"/>
  <c r="E144" i="8"/>
  <c r="D144" i="8"/>
  <c r="C144" i="8"/>
  <c r="B144" i="8"/>
  <c r="I143" i="8"/>
  <c r="H143" i="8"/>
  <c r="G143" i="8"/>
  <c r="F143" i="8"/>
  <c r="E143" i="8"/>
  <c r="D143" i="8"/>
  <c r="C143" i="8"/>
  <c r="B143" i="8"/>
  <c r="I142" i="8"/>
  <c r="H142" i="8"/>
  <c r="G142" i="8"/>
  <c r="F142" i="8"/>
  <c r="E142" i="8"/>
  <c r="D142" i="8"/>
  <c r="C142" i="8"/>
  <c r="B142" i="8"/>
  <c r="I141" i="8"/>
  <c r="H141" i="8"/>
  <c r="G141" i="8"/>
  <c r="F141" i="8"/>
  <c r="E141" i="8"/>
  <c r="D141" i="8"/>
  <c r="C141" i="8"/>
  <c r="B141" i="8"/>
  <c r="I140" i="8"/>
  <c r="H140" i="8"/>
  <c r="G140" i="8"/>
  <c r="F140" i="8"/>
  <c r="E140" i="8"/>
  <c r="D140" i="8"/>
  <c r="C140" i="8"/>
  <c r="B140" i="8"/>
  <c r="I139" i="8"/>
  <c r="H139" i="8"/>
  <c r="G139" i="8"/>
  <c r="F139" i="8"/>
  <c r="E139" i="8"/>
  <c r="D139" i="8"/>
  <c r="C139" i="8"/>
  <c r="B139" i="8"/>
  <c r="I138" i="8"/>
  <c r="H138" i="8"/>
  <c r="G138" i="8"/>
  <c r="F138" i="8"/>
  <c r="E138" i="8"/>
  <c r="D138" i="8"/>
  <c r="C138" i="8"/>
  <c r="B138" i="8"/>
  <c r="I137" i="8"/>
  <c r="H137" i="8"/>
  <c r="G137" i="8"/>
  <c r="F137" i="8"/>
  <c r="E137" i="8"/>
  <c r="D137" i="8"/>
  <c r="C137" i="8"/>
  <c r="B137" i="8"/>
  <c r="I136" i="8"/>
  <c r="H136" i="8"/>
  <c r="G136" i="8"/>
  <c r="F136" i="8"/>
  <c r="E136" i="8"/>
  <c r="D136" i="8"/>
  <c r="C136" i="8"/>
  <c r="B136" i="8"/>
  <c r="I135" i="8"/>
  <c r="H135" i="8"/>
  <c r="G135" i="8"/>
  <c r="F135" i="8"/>
  <c r="E135" i="8"/>
  <c r="D135" i="8"/>
  <c r="C135" i="8"/>
  <c r="B135" i="8"/>
  <c r="I134" i="8"/>
  <c r="H134" i="8"/>
  <c r="G134" i="8"/>
  <c r="F134" i="8"/>
  <c r="E134" i="8"/>
  <c r="D134" i="8"/>
  <c r="C134" i="8"/>
  <c r="B134" i="8"/>
  <c r="I133" i="8"/>
  <c r="H133" i="8"/>
  <c r="G133" i="8"/>
  <c r="F133" i="8"/>
  <c r="E133" i="8"/>
  <c r="D133" i="8"/>
  <c r="C133" i="8"/>
  <c r="B133" i="8"/>
  <c r="I132" i="8"/>
  <c r="H132" i="8"/>
  <c r="G132" i="8"/>
  <c r="F132" i="8"/>
  <c r="E132" i="8"/>
  <c r="D132" i="8"/>
  <c r="C132" i="8"/>
  <c r="B132" i="8"/>
  <c r="I131" i="8"/>
  <c r="H131" i="8"/>
  <c r="G131" i="8"/>
  <c r="F131" i="8"/>
  <c r="E131" i="8"/>
  <c r="D131" i="8"/>
  <c r="C131" i="8"/>
  <c r="B131" i="8"/>
  <c r="I130" i="8"/>
  <c r="H130" i="8"/>
  <c r="G130" i="8"/>
  <c r="F130" i="8"/>
  <c r="E130" i="8"/>
  <c r="D130" i="8"/>
  <c r="C130" i="8"/>
  <c r="B130" i="8"/>
  <c r="I129" i="8"/>
  <c r="H129" i="8"/>
  <c r="G129" i="8"/>
  <c r="F129" i="8"/>
  <c r="E129" i="8"/>
  <c r="D129" i="8"/>
  <c r="C129" i="8"/>
  <c r="B129" i="8"/>
  <c r="I128" i="8"/>
  <c r="H128" i="8"/>
  <c r="G128" i="8"/>
  <c r="F128" i="8"/>
  <c r="E128" i="8"/>
  <c r="D128" i="8"/>
  <c r="C128" i="8"/>
  <c r="B128" i="8"/>
  <c r="I127" i="8"/>
  <c r="H127" i="8"/>
  <c r="G127" i="8"/>
  <c r="F127" i="8"/>
  <c r="E127" i="8"/>
  <c r="D127" i="8"/>
  <c r="C127" i="8"/>
  <c r="B127" i="8"/>
  <c r="I126" i="8"/>
  <c r="H126" i="8"/>
  <c r="G126" i="8"/>
  <c r="F126" i="8"/>
  <c r="E126" i="8"/>
  <c r="D126" i="8"/>
  <c r="C126" i="8"/>
  <c r="B126" i="8"/>
  <c r="I125" i="8"/>
  <c r="H125" i="8"/>
  <c r="G125" i="8"/>
  <c r="F125" i="8"/>
  <c r="E125" i="8"/>
  <c r="D125" i="8"/>
  <c r="C125" i="8"/>
  <c r="B125" i="8"/>
  <c r="I124" i="8"/>
  <c r="H124" i="8"/>
  <c r="G124" i="8"/>
  <c r="F124" i="8"/>
  <c r="E124" i="8"/>
  <c r="D124" i="8"/>
  <c r="C124" i="8"/>
  <c r="B124" i="8"/>
  <c r="I123" i="8"/>
  <c r="H123" i="8"/>
  <c r="G123" i="8"/>
  <c r="F123" i="8"/>
  <c r="E123" i="8"/>
  <c r="D123" i="8"/>
  <c r="C123" i="8"/>
  <c r="B123" i="8"/>
  <c r="I122" i="8"/>
  <c r="H122" i="8"/>
  <c r="G122" i="8"/>
  <c r="F122" i="8"/>
  <c r="E122" i="8"/>
  <c r="D122" i="8"/>
  <c r="C122" i="8"/>
  <c r="B122" i="8"/>
  <c r="I121" i="8"/>
  <c r="H121" i="8"/>
  <c r="G121" i="8"/>
  <c r="F121" i="8"/>
  <c r="E121" i="8"/>
  <c r="D121" i="8"/>
  <c r="C121" i="8"/>
  <c r="B121" i="8"/>
  <c r="I120" i="8"/>
  <c r="H120" i="8"/>
  <c r="G120" i="8"/>
  <c r="F120" i="8"/>
  <c r="E120" i="8"/>
  <c r="D120" i="8"/>
  <c r="C120" i="8"/>
  <c r="B120" i="8"/>
  <c r="I119" i="8"/>
  <c r="H119" i="8"/>
  <c r="G119" i="8"/>
  <c r="F119" i="8"/>
  <c r="E119" i="8"/>
  <c r="D119" i="8"/>
  <c r="C119" i="8"/>
  <c r="B119" i="8"/>
  <c r="I118" i="8"/>
  <c r="H118" i="8"/>
  <c r="G118" i="8"/>
  <c r="F118" i="8"/>
  <c r="E118" i="8"/>
  <c r="D118" i="8"/>
  <c r="C118" i="8"/>
  <c r="B118" i="8"/>
  <c r="I117" i="8"/>
  <c r="H117" i="8"/>
  <c r="G117" i="8"/>
  <c r="F117" i="8"/>
  <c r="E117" i="8"/>
  <c r="D117" i="8"/>
  <c r="C117" i="8"/>
  <c r="B117" i="8"/>
  <c r="I116" i="8"/>
  <c r="H116" i="8"/>
  <c r="G116" i="8"/>
  <c r="F116" i="8"/>
  <c r="E116" i="8"/>
  <c r="D116" i="8"/>
  <c r="C116" i="8"/>
  <c r="B116" i="8"/>
  <c r="I115" i="8"/>
  <c r="H115" i="8"/>
  <c r="G115" i="8"/>
  <c r="F115" i="8"/>
  <c r="E115" i="8"/>
  <c r="D115" i="8"/>
  <c r="C115" i="8"/>
  <c r="B115" i="8"/>
  <c r="I114" i="8"/>
  <c r="H114" i="8"/>
  <c r="G114" i="8"/>
  <c r="F114" i="8"/>
  <c r="E114" i="8"/>
  <c r="D114" i="8"/>
  <c r="C114" i="8"/>
  <c r="B114" i="8"/>
  <c r="I113" i="8"/>
  <c r="H113" i="8"/>
  <c r="G113" i="8"/>
  <c r="F113" i="8"/>
  <c r="E113" i="8"/>
  <c r="D113" i="8"/>
  <c r="C113" i="8"/>
  <c r="B113" i="8"/>
  <c r="I112" i="8"/>
  <c r="H112" i="8"/>
  <c r="G112" i="8"/>
  <c r="F112" i="8"/>
  <c r="E112" i="8"/>
  <c r="D112" i="8"/>
  <c r="C112" i="8"/>
  <c r="B112" i="8"/>
  <c r="I111" i="8"/>
  <c r="H111" i="8"/>
  <c r="G111" i="8"/>
  <c r="F111" i="8"/>
  <c r="E111" i="8"/>
  <c r="D111" i="8"/>
  <c r="C111" i="8"/>
  <c r="B111" i="8"/>
  <c r="I110" i="8"/>
  <c r="H110" i="8"/>
  <c r="G110" i="8"/>
  <c r="F110" i="8"/>
  <c r="E110" i="8"/>
  <c r="D110" i="8"/>
  <c r="C110" i="8"/>
  <c r="B110" i="8"/>
  <c r="I109" i="8"/>
  <c r="H109" i="8"/>
  <c r="G109" i="8"/>
  <c r="F109" i="8"/>
  <c r="E109" i="8"/>
  <c r="D109" i="8"/>
  <c r="C109" i="8"/>
  <c r="B109" i="8"/>
  <c r="I108" i="8"/>
  <c r="H108" i="8"/>
  <c r="G108" i="8"/>
  <c r="F108" i="8"/>
  <c r="E108" i="8"/>
  <c r="D108" i="8"/>
  <c r="C108" i="8"/>
  <c r="B108" i="8"/>
  <c r="I107" i="8"/>
  <c r="H107" i="8"/>
  <c r="G107" i="8"/>
  <c r="F107" i="8"/>
  <c r="E107" i="8"/>
  <c r="D107" i="8"/>
  <c r="C107" i="8"/>
  <c r="B107" i="8"/>
  <c r="I106" i="8"/>
  <c r="H106" i="8"/>
  <c r="G106" i="8"/>
  <c r="F106" i="8"/>
  <c r="E106" i="8"/>
  <c r="D106" i="8"/>
  <c r="C106" i="8"/>
  <c r="B106" i="8"/>
  <c r="I105" i="8"/>
  <c r="H105" i="8"/>
  <c r="G105" i="8"/>
  <c r="F105" i="8"/>
  <c r="E105" i="8"/>
  <c r="D105" i="8"/>
  <c r="C105" i="8"/>
  <c r="B105" i="8"/>
  <c r="I104" i="8"/>
  <c r="H104" i="8"/>
  <c r="G104" i="8"/>
  <c r="F104" i="8"/>
  <c r="E104" i="8"/>
  <c r="D104" i="8"/>
  <c r="C104" i="8"/>
  <c r="B104" i="8"/>
  <c r="I103" i="8"/>
  <c r="H103" i="8"/>
  <c r="G103" i="8"/>
  <c r="F103" i="8"/>
  <c r="E103" i="8"/>
  <c r="D103" i="8"/>
  <c r="C103" i="8"/>
  <c r="B103" i="8"/>
  <c r="I102" i="8"/>
  <c r="H102" i="8"/>
  <c r="G102" i="8"/>
  <c r="F102" i="8"/>
  <c r="E102" i="8"/>
  <c r="D102" i="8"/>
  <c r="C102" i="8"/>
  <c r="B102" i="8"/>
  <c r="I101" i="8"/>
  <c r="H101" i="8"/>
  <c r="G101" i="8"/>
  <c r="F101" i="8"/>
  <c r="E101" i="8"/>
  <c r="D101" i="8"/>
  <c r="C101" i="8"/>
  <c r="B101" i="8"/>
  <c r="I100" i="8"/>
  <c r="H100" i="8"/>
  <c r="G100" i="8"/>
  <c r="F100" i="8"/>
  <c r="E100" i="8"/>
  <c r="D100" i="8"/>
  <c r="C100" i="8"/>
  <c r="B100" i="8"/>
  <c r="I99" i="8"/>
  <c r="H99" i="8"/>
  <c r="G99" i="8"/>
  <c r="F99" i="8"/>
  <c r="E99" i="8"/>
  <c r="D99" i="8"/>
  <c r="C99" i="8"/>
  <c r="B99" i="8"/>
  <c r="I98" i="8"/>
  <c r="H98" i="8"/>
  <c r="G98" i="8"/>
  <c r="F98" i="8"/>
  <c r="E98" i="8"/>
  <c r="D98" i="8"/>
  <c r="C98" i="8"/>
  <c r="B98" i="8"/>
  <c r="I97" i="8"/>
  <c r="H97" i="8"/>
  <c r="G97" i="8"/>
  <c r="F97" i="8"/>
  <c r="E97" i="8"/>
  <c r="D97" i="8"/>
  <c r="C97" i="8"/>
  <c r="B97" i="8"/>
  <c r="I96" i="8"/>
  <c r="H96" i="8"/>
  <c r="G96" i="8"/>
  <c r="F96" i="8"/>
  <c r="E96" i="8"/>
  <c r="D96" i="8"/>
  <c r="C96" i="8"/>
  <c r="B96" i="8"/>
  <c r="I95" i="8"/>
  <c r="H95" i="8"/>
  <c r="G95" i="8"/>
  <c r="F95" i="8"/>
  <c r="E95" i="8"/>
  <c r="D95" i="8"/>
  <c r="C95" i="8"/>
  <c r="B95" i="8"/>
  <c r="I94" i="8"/>
  <c r="H94" i="8"/>
  <c r="G94" i="8"/>
  <c r="F94" i="8"/>
  <c r="E94" i="8"/>
  <c r="D94" i="8"/>
  <c r="C94" i="8"/>
  <c r="B94" i="8"/>
  <c r="I93" i="8"/>
  <c r="H93" i="8"/>
  <c r="G93" i="8"/>
  <c r="F93" i="8"/>
  <c r="E93" i="8"/>
  <c r="D93" i="8"/>
  <c r="C93" i="8"/>
  <c r="B93" i="8"/>
  <c r="I92" i="8"/>
  <c r="H92" i="8"/>
  <c r="G92" i="8"/>
  <c r="F92" i="8"/>
  <c r="E92" i="8"/>
  <c r="D92" i="8"/>
  <c r="C92" i="8"/>
  <c r="B92" i="8"/>
  <c r="I91" i="8"/>
  <c r="H91" i="8"/>
  <c r="G91" i="8"/>
  <c r="F91" i="8"/>
  <c r="E91" i="8"/>
  <c r="D91" i="8"/>
  <c r="C91" i="8"/>
  <c r="B91" i="8"/>
  <c r="I90" i="8"/>
  <c r="H90" i="8"/>
  <c r="G90" i="8"/>
  <c r="F90" i="8"/>
  <c r="E90" i="8"/>
  <c r="D90" i="8"/>
  <c r="C90" i="8"/>
  <c r="B90" i="8"/>
  <c r="I89" i="8"/>
  <c r="H89" i="8"/>
  <c r="G89" i="8"/>
  <c r="F89" i="8"/>
  <c r="E89" i="8"/>
  <c r="D89" i="8"/>
  <c r="C89" i="8"/>
  <c r="B89" i="8"/>
  <c r="I88" i="8"/>
  <c r="H88" i="8"/>
  <c r="G88" i="8"/>
  <c r="F88" i="8"/>
  <c r="E88" i="8"/>
  <c r="D88" i="8"/>
  <c r="C88" i="8"/>
  <c r="B88" i="8"/>
  <c r="I87" i="8"/>
  <c r="H87" i="8"/>
  <c r="G87" i="8"/>
  <c r="F87" i="8"/>
  <c r="E87" i="8"/>
  <c r="D87" i="8"/>
  <c r="C87" i="8"/>
  <c r="B87" i="8"/>
  <c r="I86" i="8"/>
  <c r="H86" i="8"/>
  <c r="G86" i="8"/>
  <c r="F86" i="8"/>
  <c r="E86" i="8"/>
  <c r="D86" i="8"/>
  <c r="C86" i="8"/>
  <c r="B86" i="8"/>
  <c r="I85" i="8"/>
  <c r="H85" i="8"/>
  <c r="G85" i="8"/>
  <c r="F85" i="8"/>
  <c r="E85" i="8"/>
  <c r="D85" i="8"/>
  <c r="C85" i="8"/>
  <c r="B85" i="8"/>
  <c r="I84" i="8"/>
  <c r="H84" i="8"/>
  <c r="G84" i="8"/>
  <c r="F84" i="8"/>
  <c r="E84" i="8"/>
  <c r="D84" i="8"/>
  <c r="C84" i="8"/>
  <c r="B84" i="8"/>
  <c r="I83" i="8"/>
  <c r="H83" i="8"/>
  <c r="G83" i="8"/>
  <c r="F83" i="8"/>
  <c r="E83" i="8"/>
  <c r="D83" i="8"/>
  <c r="C83" i="8"/>
  <c r="B83" i="8"/>
  <c r="I82" i="8"/>
  <c r="H82" i="8"/>
  <c r="G82" i="8"/>
  <c r="F82" i="8"/>
  <c r="E82" i="8"/>
  <c r="D82" i="8"/>
  <c r="C82" i="8"/>
  <c r="B82" i="8"/>
  <c r="I81" i="8"/>
  <c r="H81" i="8"/>
  <c r="G81" i="8"/>
  <c r="F81" i="8"/>
  <c r="E81" i="8"/>
  <c r="D81" i="8"/>
  <c r="C81" i="8"/>
  <c r="B81" i="8"/>
  <c r="I80" i="8"/>
  <c r="H80" i="8"/>
  <c r="G80" i="8"/>
  <c r="F80" i="8"/>
  <c r="E80" i="8"/>
  <c r="D80" i="8"/>
  <c r="C80" i="8"/>
  <c r="B80" i="8"/>
  <c r="I79" i="8"/>
  <c r="H79" i="8"/>
  <c r="G79" i="8"/>
  <c r="F79" i="8"/>
  <c r="E79" i="8"/>
  <c r="D79" i="8"/>
  <c r="C79" i="8"/>
  <c r="B79" i="8"/>
  <c r="I78" i="8"/>
  <c r="H78" i="8"/>
  <c r="G78" i="8"/>
  <c r="F78" i="8"/>
  <c r="E78" i="8"/>
  <c r="D78" i="8"/>
  <c r="C78" i="8"/>
  <c r="B78" i="8"/>
  <c r="I77" i="8"/>
  <c r="H77" i="8"/>
  <c r="G77" i="8"/>
  <c r="F77" i="8"/>
  <c r="E77" i="8"/>
  <c r="D77" i="8"/>
  <c r="C77" i="8"/>
  <c r="B77" i="8"/>
  <c r="I76" i="8"/>
  <c r="H76" i="8"/>
  <c r="G76" i="8"/>
  <c r="F76" i="8"/>
  <c r="E76" i="8"/>
  <c r="D76" i="8"/>
  <c r="C76" i="8"/>
  <c r="B76" i="8"/>
  <c r="I75" i="8"/>
  <c r="H75" i="8"/>
  <c r="G75" i="8"/>
  <c r="F75" i="8"/>
  <c r="E75" i="8"/>
  <c r="D75" i="8"/>
  <c r="C75" i="8"/>
  <c r="B75" i="8"/>
  <c r="I74" i="8"/>
  <c r="H74" i="8"/>
  <c r="G74" i="8"/>
  <c r="F74" i="8"/>
  <c r="E74" i="8"/>
  <c r="D74" i="8"/>
  <c r="C74" i="8"/>
  <c r="B74" i="8"/>
  <c r="I73" i="8"/>
  <c r="H73" i="8"/>
  <c r="G73" i="8"/>
  <c r="F73" i="8"/>
  <c r="E73" i="8"/>
  <c r="D73" i="8"/>
  <c r="C73" i="8"/>
  <c r="B73" i="8"/>
  <c r="I72" i="8"/>
  <c r="H72" i="8"/>
  <c r="G72" i="8"/>
  <c r="F72" i="8"/>
  <c r="E72" i="8"/>
  <c r="D72" i="8"/>
  <c r="C72" i="8"/>
  <c r="B72" i="8"/>
  <c r="I71" i="8"/>
  <c r="H71" i="8"/>
  <c r="G71" i="8"/>
  <c r="F71" i="8"/>
  <c r="E71" i="8"/>
  <c r="D71" i="8"/>
  <c r="C71" i="8"/>
  <c r="B71" i="8"/>
  <c r="I70" i="8"/>
  <c r="H70" i="8"/>
  <c r="G70" i="8"/>
  <c r="F70" i="8"/>
  <c r="E70" i="8"/>
  <c r="D70" i="8"/>
  <c r="C70" i="8"/>
  <c r="B70" i="8"/>
  <c r="I69" i="8"/>
  <c r="H69" i="8"/>
  <c r="G69" i="8"/>
  <c r="F69" i="8"/>
  <c r="E69" i="8"/>
  <c r="D69" i="8"/>
  <c r="C69" i="8"/>
  <c r="B69" i="8"/>
  <c r="I68" i="8"/>
  <c r="H68" i="8"/>
  <c r="G68" i="8"/>
  <c r="F68" i="8"/>
  <c r="E68" i="8"/>
  <c r="D68" i="8"/>
  <c r="C68" i="8"/>
  <c r="B68" i="8"/>
  <c r="I67" i="8"/>
  <c r="H67" i="8"/>
  <c r="G67" i="8"/>
  <c r="F67" i="8"/>
  <c r="E67" i="8"/>
  <c r="D67" i="8"/>
  <c r="C67" i="8"/>
  <c r="B67" i="8"/>
  <c r="I66" i="8"/>
  <c r="H66" i="8"/>
  <c r="G66" i="8"/>
  <c r="F66" i="8"/>
  <c r="E66" i="8"/>
  <c r="D66" i="8"/>
  <c r="C66" i="8"/>
  <c r="B66" i="8"/>
  <c r="I65" i="8"/>
  <c r="H65" i="8"/>
  <c r="G65" i="8"/>
  <c r="F65" i="8"/>
  <c r="E65" i="8"/>
  <c r="D65" i="8"/>
  <c r="C65" i="8"/>
  <c r="B65" i="8"/>
  <c r="I64" i="8"/>
  <c r="H64" i="8"/>
  <c r="G64" i="8"/>
  <c r="F64" i="8"/>
  <c r="E64" i="8"/>
  <c r="D64" i="8"/>
  <c r="C64" i="8"/>
  <c r="B64" i="8"/>
  <c r="I63" i="8"/>
  <c r="H63" i="8"/>
  <c r="G63" i="8"/>
  <c r="F63" i="8"/>
  <c r="E63" i="8"/>
  <c r="D63" i="8"/>
  <c r="C63" i="8"/>
  <c r="B63" i="8"/>
  <c r="I62" i="8"/>
  <c r="H62" i="8"/>
  <c r="G62" i="8"/>
  <c r="F62" i="8"/>
  <c r="E62" i="8"/>
  <c r="D62" i="8"/>
  <c r="C62" i="8"/>
  <c r="B62" i="8"/>
  <c r="I61" i="8"/>
  <c r="H61" i="8"/>
  <c r="G61" i="8"/>
  <c r="F61" i="8"/>
  <c r="E61" i="8"/>
  <c r="D61" i="8"/>
  <c r="C61" i="8"/>
  <c r="B61" i="8"/>
  <c r="I60" i="8"/>
  <c r="H60" i="8"/>
  <c r="G60" i="8"/>
  <c r="F60" i="8"/>
  <c r="E60" i="8"/>
  <c r="D60" i="8"/>
  <c r="C60" i="8"/>
  <c r="B60" i="8"/>
  <c r="I59" i="8"/>
  <c r="H59" i="8"/>
  <c r="G59" i="8"/>
  <c r="F59" i="8"/>
  <c r="E59" i="8"/>
  <c r="D59" i="8"/>
  <c r="C59" i="8"/>
  <c r="B59" i="8"/>
  <c r="I58" i="8"/>
  <c r="H58" i="8"/>
  <c r="G58" i="8"/>
  <c r="F58" i="8"/>
  <c r="E58" i="8"/>
  <c r="D58" i="8"/>
  <c r="C58" i="8"/>
  <c r="B58" i="8"/>
  <c r="I57" i="8"/>
  <c r="H57" i="8"/>
  <c r="G57" i="8"/>
  <c r="F57" i="8"/>
  <c r="E57" i="8"/>
  <c r="D57" i="8"/>
  <c r="C57" i="8"/>
  <c r="B57" i="8"/>
  <c r="I56" i="8"/>
  <c r="H56" i="8"/>
  <c r="G56" i="8"/>
  <c r="F56" i="8"/>
  <c r="E56" i="8"/>
  <c r="D56" i="8"/>
  <c r="C56" i="8"/>
  <c r="B56" i="8"/>
  <c r="I55" i="8"/>
  <c r="H55" i="8"/>
  <c r="G55" i="8"/>
  <c r="F55" i="8"/>
  <c r="E55" i="8"/>
  <c r="D55" i="8"/>
  <c r="C55" i="8"/>
  <c r="B55" i="8"/>
  <c r="I54" i="8"/>
  <c r="H54" i="8"/>
  <c r="G54" i="8"/>
  <c r="F54" i="8"/>
  <c r="E54" i="8"/>
  <c r="D54" i="8"/>
  <c r="C54" i="8"/>
  <c r="B54" i="8"/>
  <c r="I53" i="8"/>
  <c r="H53" i="8"/>
  <c r="G53" i="8"/>
  <c r="F53" i="8"/>
  <c r="E53" i="8"/>
  <c r="D53" i="8"/>
  <c r="C53" i="8"/>
  <c r="B53" i="8"/>
  <c r="I52" i="8"/>
  <c r="H52" i="8"/>
  <c r="G52" i="8"/>
  <c r="F52" i="8"/>
  <c r="E52" i="8"/>
  <c r="D52" i="8"/>
  <c r="C52" i="8"/>
  <c r="B52" i="8"/>
  <c r="I51" i="8"/>
  <c r="H51" i="8"/>
  <c r="G51" i="8"/>
  <c r="F51" i="8"/>
  <c r="E51" i="8"/>
  <c r="D51" i="8"/>
  <c r="C51" i="8"/>
  <c r="B51" i="8"/>
  <c r="I50" i="8"/>
  <c r="H50" i="8"/>
  <c r="G50" i="8"/>
  <c r="F50" i="8"/>
  <c r="E50" i="8"/>
  <c r="D50" i="8"/>
  <c r="C50" i="8"/>
  <c r="B50" i="8"/>
  <c r="I49" i="8"/>
  <c r="H49" i="8"/>
  <c r="G49" i="8"/>
  <c r="F49" i="8"/>
  <c r="E49" i="8"/>
  <c r="D49" i="8"/>
  <c r="C49" i="8"/>
  <c r="B49" i="8"/>
  <c r="I48" i="8"/>
  <c r="H48" i="8"/>
  <c r="G48" i="8"/>
  <c r="F48" i="8"/>
  <c r="E48" i="8"/>
  <c r="D48" i="8"/>
  <c r="C48" i="8"/>
  <c r="B48" i="8"/>
  <c r="I47" i="8"/>
  <c r="H47" i="8"/>
  <c r="G47" i="8"/>
  <c r="F47" i="8"/>
  <c r="E47" i="8"/>
  <c r="D47" i="8"/>
  <c r="C47" i="8"/>
  <c r="B47" i="8"/>
  <c r="I46" i="8"/>
  <c r="H46" i="8"/>
  <c r="G46" i="8"/>
  <c r="F46" i="8"/>
  <c r="E46" i="8"/>
  <c r="D46" i="8"/>
  <c r="C46" i="8"/>
  <c r="B46" i="8"/>
  <c r="I45" i="8"/>
  <c r="H45" i="8"/>
  <c r="G45" i="8"/>
  <c r="F45" i="8"/>
  <c r="E45" i="8"/>
  <c r="D45" i="8"/>
  <c r="C45" i="8"/>
  <c r="B45" i="8"/>
  <c r="I44" i="8"/>
  <c r="H44" i="8"/>
  <c r="G44" i="8"/>
  <c r="F44" i="8"/>
  <c r="E44" i="8"/>
  <c r="D44" i="8"/>
  <c r="C44" i="8"/>
  <c r="B44" i="8"/>
  <c r="I43" i="8"/>
  <c r="H43" i="8"/>
  <c r="G43" i="8"/>
  <c r="F43" i="8"/>
  <c r="E43" i="8"/>
  <c r="D43" i="8"/>
  <c r="C43" i="8"/>
  <c r="B43" i="8"/>
  <c r="I42" i="8"/>
  <c r="H42" i="8"/>
  <c r="G42" i="8"/>
  <c r="F42" i="8"/>
  <c r="E42" i="8"/>
  <c r="D42" i="8"/>
  <c r="C42" i="8"/>
  <c r="B42" i="8"/>
  <c r="I41" i="8"/>
  <c r="H41" i="8"/>
  <c r="G41" i="8"/>
  <c r="F41" i="8"/>
  <c r="E41" i="8"/>
  <c r="D41" i="8"/>
  <c r="C41" i="8"/>
  <c r="B41" i="8"/>
  <c r="I40" i="8"/>
  <c r="H40" i="8"/>
  <c r="G40" i="8"/>
  <c r="F40" i="8"/>
  <c r="E40" i="8"/>
  <c r="D40" i="8"/>
  <c r="C40" i="8"/>
  <c r="B40" i="8"/>
  <c r="I39" i="8"/>
  <c r="H39" i="8"/>
  <c r="G39" i="8"/>
  <c r="F39" i="8"/>
  <c r="E39" i="8"/>
  <c r="D39" i="8"/>
  <c r="C39" i="8"/>
  <c r="B39" i="8"/>
  <c r="I38" i="8"/>
  <c r="H38" i="8"/>
  <c r="G38" i="8"/>
  <c r="F38" i="8"/>
  <c r="E38" i="8"/>
  <c r="D38" i="8"/>
  <c r="C38" i="8"/>
  <c r="B38" i="8"/>
  <c r="I37" i="8"/>
  <c r="H37" i="8"/>
  <c r="G37" i="8"/>
  <c r="F37" i="8"/>
  <c r="E37" i="8"/>
  <c r="D37" i="8"/>
  <c r="C37" i="8"/>
  <c r="B37" i="8"/>
  <c r="I36" i="8"/>
  <c r="H36" i="8"/>
  <c r="G36" i="8"/>
  <c r="F36" i="8"/>
  <c r="E36" i="8"/>
  <c r="D36" i="8"/>
  <c r="C36" i="8"/>
  <c r="B36" i="8"/>
  <c r="I35" i="8"/>
  <c r="H35" i="8"/>
  <c r="G35" i="8"/>
  <c r="F35" i="8"/>
  <c r="E35" i="8"/>
  <c r="D35" i="8"/>
  <c r="C35" i="8"/>
  <c r="B35" i="8"/>
  <c r="I34" i="8"/>
  <c r="H34" i="8"/>
  <c r="G34" i="8"/>
  <c r="F34" i="8"/>
  <c r="E34" i="8"/>
  <c r="D34" i="8"/>
  <c r="C34" i="8"/>
  <c r="B34" i="8"/>
  <c r="I33" i="8"/>
  <c r="H33" i="8"/>
  <c r="G33" i="8"/>
  <c r="F33" i="8"/>
  <c r="E33" i="8"/>
  <c r="D33" i="8"/>
  <c r="C33" i="8"/>
  <c r="B33" i="8"/>
  <c r="I32" i="8"/>
  <c r="H32" i="8"/>
  <c r="G32" i="8"/>
  <c r="F32" i="8"/>
  <c r="E32" i="8"/>
  <c r="D32" i="8"/>
  <c r="C32" i="8"/>
  <c r="B32" i="8"/>
  <c r="I31" i="8"/>
  <c r="H31" i="8"/>
  <c r="G31" i="8"/>
  <c r="F31" i="8"/>
  <c r="E31" i="8"/>
  <c r="D31" i="8"/>
  <c r="C31" i="8"/>
  <c r="B31" i="8"/>
  <c r="I30" i="8"/>
  <c r="H30" i="8"/>
  <c r="G30" i="8"/>
  <c r="F30" i="8"/>
  <c r="E30" i="8"/>
  <c r="D30" i="8"/>
  <c r="C30" i="8"/>
  <c r="B30" i="8"/>
  <c r="I29" i="8"/>
  <c r="H29" i="8"/>
  <c r="G29" i="8"/>
  <c r="F29" i="8"/>
  <c r="E29" i="8"/>
  <c r="D29" i="8"/>
  <c r="C29" i="8"/>
  <c r="B29" i="8"/>
  <c r="I28" i="8"/>
  <c r="H28" i="8"/>
  <c r="G28" i="8"/>
  <c r="F28" i="8"/>
  <c r="E28" i="8"/>
  <c r="D28" i="8"/>
  <c r="C28" i="8"/>
  <c r="B28" i="8"/>
  <c r="I27" i="8"/>
  <c r="H27" i="8"/>
  <c r="G27" i="8"/>
  <c r="F27" i="8"/>
  <c r="E27" i="8"/>
  <c r="D27" i="8"/>
  <c r="C27" i="8"/>
  <c r="B27" i="8"/>
  <c r="I26" i="8"/>
  <c r="H26" i="8"/>
  <c r="G26" i="8"/>
  <c r="F26" i="8"/>
  <c r="E26" i="8"/>
  <c r="D26" i="8"/>
  <c r="C26" i="8"/>
  <c r="B26" i="8"/>
  <c r="I25" i="8"/>
  <c r="H25" i="8"/>
  <c r="G25" i="8"/>
  <c r="F25" i="8"/>
  <c r="E25" i="8"/>
  <c r="D25" i="8"/>
  <c r="C25" i="8"/>
  <c r="B25" i="8"/>
  <c r="I24" i="8"/>
  <c r="H24" i="8"/>
  <c r="G24" i="8"/>
  <c r="F24" i="8"/>
  <c r="E24" i="8"/>
  <c r="D24" i="8"/>
  <c r="C24" i="8"/>
  <c r="B24" i="8"/>
  <c r="I23" i="8"/>
  <c r="H23" i="8"/>
  <c r="G23" i="8"/>
  <c r="F23" i="8"/>
  <c r="E23" i="8"/>
  <c r="D23" i="8"/>
  <c r="C23" i="8"/>
  <c r="B23" i="8"/>
  <c r="I22" i="8"/>
  <c r="H22" i="8"/>
  <c r="G22" i="8"/>
  <c r="F22" i="8"/>
  <c r="E22" i="8"/>
  <c r="D22" i="8"/>
  <c r="C22" i="8"/>
  <c r="B22" i="8"/>
  <c r="I21" i="8"/>
  <c r="H21" i="8"/>
  <c r="G21" i="8"/>
  <c r="F21" i="8"/>
  <c r="E21" i="8"/>
  <c r="D21" i="8"/>
  <c r="C21" i="8"/>
  <c r="B21" i="8"/>
  <c r="I20" i="8"/>
  <c r="H20" i="8"/>
  <c r="G20" i="8"/>
  <c r="F20" i="8"/>
  <c r="E20" i="8"/>
  <c r="D20" i="8"/>
  <c r="C20" i="8"/>
  <c r="B20" i="8"/>
  <c r="I19" i="8"/>
  <c r="H19" i="8"/>
  <c r="G19" i="8"/>
  <c r="F19" i="8"/>
  <c r="E19" i="8"/>
  <c r="D19" i="8"/>
  <c r="C19" i="8"/>
  <c r="B19" i="8"/>
  <c r="I18" i="8"/>
  <c r="H18" i="8"/>
  <c r="G18" i="8"/>
  <c r="F18" i="8"/>
  <c r="E18" i="8"/>
  <c r="D18" i="8"/>
  <c r="C18" i="8"/>
  <c r="B18" i="8"/>
  <c r="I17" i="8"/>
  <c r="H17" i="8"/>
  <c r="G17" i="8"/>
  <c r="F17" i="8"/>
  <c r="E17" i="8"/>
  <c r="D17" i="8"/>
  <c r="C17" i="8"/>
  <c r="B17" i="8"/>
  <c r="I16" i="8"/>
  <c r="H16" i="8"/>
  <c r="G16" i="8"/>
  <c r="F16" i="8"/>
  <c r="E16" i="8"/>
  <c r="D16" i="8"/>
  <c r="C16" i="8"/>
  <c r="B16" i="8"/>
  <c r="I15" i="8"/>
  <c r="H15" i="8"/>
  <c r="G15" i="8"/>
  <c r="F15" i="8"/>
  <c r="E15" i="8"/>
  <c r="D15" i="8"/>
  <c r="C15" i="8"/>
  <c r="B15" i="8"/>
  <c r="I14" i="8"/>
  <c r="H14" i="8"/>
  <c r="G14" i="8"/>
  <c r="F14" i="8"/>
  <c r="E14" i="8"/>
  <c r="D14" i="8"/>
  <c r="C14" i="8"/>
  <c r="B14" i="8"/>
  <c r="I13" i="8"/>
  <c r="H13" i="8"/>
  <c r="G13" i="8"/>
  <c r="F13" i="8"/>
  <c r="E13" i="8"/>
  <c r="D13" i="8"/>
  <c r="C13" i="8"/>
  <c r="B13" i="8"/>
  <c r="I12" i="8"/>
  <c r="H12" i="8"/>
  <c r="G12" i="8"/>
  <c r="F12" i="8"/>
  <c r="E12" i="8"/>
  <c r="D12" i="8"/>
  <c r="C12" i="8"/>
  <c r="B12" i="8"/>
  <c r="I11" i="8"/>
  <c r="H11" i="8"/>
  <c r="G11" i="8"/>
  <c r="F11" i="8"/>
  <c r="E11" i="8"/>
  <c r="D11" i="8"/>
  <c r="C11" i="8"/>
  <c r="B11" i="8"/>
  <c r="I10" i="8"/>
  <c r="H10" i="8"/>
  <c r="G10" i="8"/>
  <c r="F10" i="8"/>
  <c r="E10" i="8"/>
  <c r="D10" i="8"/>
  <c r="C10" i="8"/>
  <c r="B10" i="8"/>
  <c r="I9" i="8"/>
  <c r="H9" i="8"/>
  <c r="G9" i="8"/>
  <c r="F9" i="8"/>
  <c r="E9" i="8"/>
  <c r="D9" i="8"/>
  <c r="C9" i="8"/>
  <c r="B9" i="8"/>
  <c r="I8" i="8"/>
  <c r="H8" i="8"/>
  <c r="G8" i="8"/>
  <c r="F8" i="8"/>
  <c r="E8" i="8"/>
  <c r="D8" i="8"/>
  <c r="C8" i="8"/>
  <c r="B8" i="8"/>
  <c r="I7" i="8"/>
  <c r="H7" i="8"/>
  <c r="G7" i="8"/>
  <c r="F7" i="8"/>
  <c r="E7" i="8"/>
  <c r="D7" i="8"/>
  <c r="C7" i="8"/>
  <c r="B7" i="8"/>
  <c r="I6" i="8"/>
  <c r="H6" i="8"/>
  <c r="G6" i="8"/>
  <c r="F6" i="8"/>
  <c r="E6" i="8"/>
  <c r="D6" i="8"/>
  <c r="C6" i="8"/>
  <c r="B6" i="8"/>
  <c r="I5" i="8"/>
  <c r="H5" i="8"/>
  <c r="G5" i="8"/>
  <c r="F5" i="8"/>
  <c r="E5" i="8"/>
  <c r="D5" i="8"/>
  <c r="C5" i="8"/>
  <c r="B5" i="8"/>
  <c r="I4" i="8"/>
  <c r="H4" i="8"/>
  <c r="G4" i="8"/>
  <c r="F4" i="8"/>
  <c r="E4" i="8"/>
  <c r="D4" i="8"/>
  <c r="C4" i="8"/>
  <c r="B4" i="8"/>
  <c r="I3" i="8"/>
  <c r="H3" i="8"/>
  <c r="G3" i="8"/>
  <c r="F3" i="8"/>
  <c r="E3" i="8"/>
  <c r="D3" i="8"/>
  <c r="C3" i="8"/>
  <c r="A162" i="8"/>
  <c r="I3" i="6"/>
  <c r="I162" i="6"/>
  <c r="H162" i="6"/>
  <c r="G162" i="6"/>
  <c r="F162" i="6"/>
  <c r="E162" i="6"/>
  <c r="I161" i="6"/>
  <c r="H161" i="6"/>
  <c r="G161" i="6"/>
  <c r="F161" i="6"/>
  <c r="E161" i="6"/>
  <c r="I160" i="6"/>
  <c r="H160" i="6"/>
  <c r="G160" i="6"/>
  <c r="F160" i="6"/>
  <c r="E160" i="6"/>
  <c r="I159" i="6"/>
  <c r="H159" i="6"/>
  <c r="G159" i="6"/>
  <c r="F159" i="6"/>
  <c r="E159" i="6"/>
  <c r="I158" i="6"/>
  <c r="H158" i="6"/>
  <c r="G158" i="6"/>
  <c r="F158" i="6"/>
  <c r="E158" i="6"/>
  <c r="I157" i="6"/>
  <c r="H157" i="6"/>
  <c r="G157" i="6"/>
  <c r="F157" i="6"/>
  <c r="E157" i="6"/>
  <c r="I156" i="6"/>
  <c r="H156" i="6"/>
  <c r="G156" i="6"/>
  <c r="F156" i="6"/>
  <c r="E156" i="6"/>
  <c r="I155" i="6"/>
  <c r="H155" i="6"/>
  <c r="G155" i="6"/>
  <c r="F155" i="6"/>
  <c r="E155" i="6"/>
  <c r="I154" i="6"/>
  <c r="H154" i="6"/>
  <c r="G154" i="6"/>
  <c r="F154" i="6"/>
  <c r="E154" i="6"/>
  <c r="I153" i="6"/>
  <c r="H153" i="6"/>
  <c r="G153" i="6"/>
  <c r="F153" i="6"/>
  <c r="E153" i="6"/>
  <c r="I152" i="6"/>
  <c r="H152" i="6"/>
  <c r="G152" i="6"/>
  <c r="F152" i="6"/>
  <c r="E152" i="6"/>
  <c r="I151" i="6"/>
  <c r="H151" i="6"/>
  <c r="G151" i="6"/>
  <c r="F151" i="6"/>
  <c r="E151" i="6"/>
  <c r="I150" i="6"/>
  <c r="H150" i="6"/>
  <c r="G150" i="6"/>
  <c r="F150" i="6"/>
  <c r="E150" i="6"/>
  <c r="I149" i="6"/>
  <c r="H149" i="6"/>
  <c r="G149" i="6"/>
  <c r="F149" i="6"/>
  <c r="E149" i="6"/>
  <c r="I148" i="6"/>
  <c r="H148" i="6"/>
  <c r="G148" i="6"/>
  <c r="F148" i="6"/>
  <c r="E148" i="6"/>
  <c r="I147" i="6"/>
  <c r="H147" i="6"/>
  <c r="G147" i="6"/>
  <c r="F147" i="6"/>
  <c r="E147" i="6"/>
  <c r="I146" i="6"/>
  <c r="H146" i="6"/>
  <c r="G146" i="6"/>
  <c r="F146" i="6"/>
  <c r="E146" i="6"/>
  <c r="I145" i="6"/>
  <c r="H145" i="6"/>
  <c r="G145" i="6"/>
  <c r="F145" i="6"/>
  <c r="E145" i="6"/>
  <c r="I144" i="6"/>
  <c r="H144" i="6"/>
  <c r="G144" i="6"/>
  <c r="F144" i="6"/>
  <c r="E144" i="6"/>
  <c r="I143" i="6"/>
  <c r="H143" i="6"/>
  <c r="G143" i="6"/>
  <c r="F143" i="6"/>
  <c r="E143" i="6"/>
  <c r="I142" i="6"/>
  <c r="H142" i="6"/>
  <c r="G142" i="6"/>
  <c r="F142" i="6"/>
  <c r="E142" i="6"/>
  <c r="I141" i="6"/>
  <c r="H141" i="6"/>
  <c r="G141" i="6"/>
  <c r="F141" i="6"/>
  <c r="E141" i="6"/>
  <c r="I140" i="6"/>
  <c r="H140" i="6"/>
  <c r="G140" i="6"/>
  <c r="F140" i="6"/>
  <c r="E140" i="6"/>
  <c r="I139" i="6"/>
  <c r="H139" i="6"/>
  <c r="G139" i="6"/>
  <c r="F139" i="6"/>
  <c r="E139" i="6"/>
  <c r="I138" i="6"/>
  <c r="H138" i="6"/>
  <c r="G138" i="6"/>
  <c r="F138" i="6"/>
  <c r="E138" i="6"/>
  <c r="I137" i="6"/>
  <c r="H137" i="6"/>
  <c r="G137" i="6"/>
  <c r="F137" i="6"/>
  <c r="E137" i="6"/>
  <c r="I136" i="6"/>
  <c r="H136" i="6"/>
  <c r="G136" i="6"/>
  <c r="F136" i="6"/>
  <c r="E136" i="6"/>
  <c r="I135" i="6"/>
  <c r="H135" i="6"/>
  <c r="G135" i="6"/>
  <c r="F135" i="6"/>
  <c r="E135" i="6"/>
  <c r="I134" i="6"/>
  <c r="H134" i="6"/>
  <c r="G134" i="6"/>
  <c r="F134" i="6"/>
  <c r="E134" i="6"/>
  <c r="I133" i="6"/>
  <c r="H133" i="6"/>
  <c r="G133" i="6"/>
  <c r="F133" i="6"/>
  <c r="E133" i="6"/>
  <c r="I132" i="6"/>
  <c r="H132" i="6"/>
  <c r="G132" i="6"/>
  <c r="F132" i="6"/>
  <c r="E132" i="6"/>
  <c r="I131" i="6"/>
  <c r="H131" i="6"/>
  <c r="G131" i="6"/>
  <c r="F131" i="6"/>
  <c r="E131" i="6"/>
  <c r="I130" i="6"/>
  <c r="H130" i="6"/>
  <c r="G130" i="6"/>
  <c r="F130" i="6"/>
  <c r="E130" i="6"/>
  <c r="I129" i="6"/>
  <c r="H129" i="6"/>
  <c r="G129" i="6"/>
  <c r="F129" i="6"/>
  <c r="E129" i="6"/>
  <c r="I128" i="6"/>
  <c r="H128" i="6"/>
  <c r="G128" i="6"/>
  <c r="F128" i="6"/>
  <c r="E128" i="6"/>
  <c r="I127" i="6"/>
  <c r="H127" i="6"/>
  <c r="G127" i="6"/>
  <c r="F127" i="6"/>
  <c r="E127" i="6"/>
  <c r="I126" i="6"/>
  <c r="H126" i="6"/>
  <c r="G126" i="6"/>
  <c r="F126" i="6"/>
  <c r="E126" i="6"/>
  <c r="I125" i="6"/>
  <c r="H125" i="6"/>
  <c r="G125" i="6"/>
  <c r="F125" i="6"/>
  <c r="E125" i="6"/>
  <c r="I124" i="6"/>
  <c r="H124" i="6"/>
  <c r="G124" i="6"/>
  <c r="F124" i="6"/>
  <c r="E124" i="6"/>
  <c r="I123" i="6"/>
  <c r="H123" i="6"/>
  <c r="G123" i="6"/>
  <c r="F123" i="6"/>
  <c r="E123" i="6"/>
  <c r="I122" i="6"/>
  <c r="H122" i="6"/>
  <c r="G122" i="6"/>
  <c r="F122" i="6"/>
  <c r="E122" i="6"/>
  <c r="I121" i="6"/>
  <c r="H121" i="6"/>
  <c r="G121" i="6"/>
  <c r="F121" i="6"/>
  <c r="E121" i="6"/>
  <c r="I120" i="6"/>
  <c r="H120" i="6"/>
  <c r="G120" i="6"/>
  <c r="F120" i="6"/>
  <c r="E120" i="6"/>
  <c r="I119" i="6"/>
  <c r="H119" i="6"/>
  <c r="G119" i="6"/>
  <c r="F119" i="6"/>
  <c r="E119" i="6"/>
  <c r="I118" i="6"/>
  <c r="H118" i="6"/>
  <c r="G118" i="6"/>
  <c r="F118" i="6"/>
  <c r="E118" i="6"/>
  <c r="I117" i="6"/>
  <c r="H117" i="6"/>
  <c r="G117" i="6"/>
  <c r="F117" i="6"/>
  <c r="E117" i="6"/>
  <c r="I116" i="6"/>
  <c r="H116" i="6"/>
  <c r="G116" i="6"/>
  <c r="F116" i="6"/>
  <c r="E116" i="6"/>
  <c r="I115" i="6"/>
  <c r="H115" i="6"/>
  <c r="G115" i="6"/>
  <c r="F115" i="6"/>
  <c r="E115" i="6"/>
  <c r="I114" i="6"/>
  <c r="H114" i="6"/>
  <c r="G114" i="6"/>
  <c r="F114" i="6"/>
  <c r="E114" i="6"/>
  <c r="I113" i="6"/>
  <c r="H113" i="6"/>
  <c r="G113" i="6"/>
  <c r="F113" i="6"/>
  <c r="E113" i="6"/>
  <c r="I112" i="6"/>
  <c r="H112" i="6"/>
  <c r="G112" i="6"/>
  <c r="F112" i="6"/>
  <c r="E112" i="6"/>
  <c r="I111" i="6"/>
  <c r="H111" i="6"/>
  <c r="G111" i="6"/>
  <c r="F111" i="6"/>
  <c r="E111" i="6"/>
  <c r="I110" i="6"/>
  <c r="H110" i="6"/>
  <c r="G110" i="6"/>
  <c r="F110" i="6"/>
  <c r="E110" i="6"/>
  <c r="I109" i="6"/>
  <c r="H109" i="6"/>
  <c r="G109" i="6"/>
  <c r="F109" i="6"/>
  <c r="E109" i="6"/>
  <c r="I108" i="6"/>
  <c r="H108" i="6"/>
  <c r="G108" i="6"/>
  <c r="F108" i="6"/>
  <c r="E108" i="6"/>
  <c r="I107" i="6"/>
  <c r="H107" i="6"/>
  <c r="G107" i="6"/>
  <c r="F107" i="6"/>
  <c r="E107" i="6"/>
  <c r="I106" i="6"/>
  <c r="H106" i="6"/>
  <c r="G106" i="6"/>
  <c r="F106" i="6"/>
  <c r="E106" i="6"/>
  <c r="I105" i="6"/>
  <c r="H105" i="6"/>
  <c r="G105" i="6"/>
  <c r="F105" i="6"/>
  <c r="E105" i="6"/>
  <c r="I104" i="6"/>
  <c r="H104" i="6"/>
  <c r="G104" i="6"/>
  <c r="F104" i="6"/>
  <c r="E104" i="6"/>
  <c r="I103" i="6"/>
  <c r="H103" i="6"/>
  <c r="G103" i="6"/>
  <c r="F103" i="6"/>
  <c r="E103" i="6"/>
  <c r="I102" i="6"/>
  <c r="H102" i="6"/>
  <c r="G102" i="6"/>
  <c r="F102" i="6"/>
  <c r="E102" i="6"/>
  <c r="I101" i="6"/>
  <c r="H101" i="6"/>
  <c r="G101" i="6"/>
  <c r="F101" i="6"/>
  <c r="E101" i="6"/>
  <c r="I100" i="6"/>
  <c r="H100" i="6"/>
  <c r="G100" i="6"/>
  <c r="F100" i="6"/>
  <c r="E100" i="6"/>
  <c r="I99" i="6"/>
  <c r="H99" i="6"/>
  <c r="G99" i="6"/>
  <c r="F99" i="6"/>
  <c r="E99" i="6"/>
  <c r="I98" i="6"/>
  <c r="H98" i="6"/>
  <c r="G98" i="6"/>
  <c r="F98" i="6"/>
  <c r="E98" i="6"/>
  <c r="I97" i="6"/>
  <c r="H97" i="6"/>
  <c r="G97" i="6"/>
  <c r="F97" i="6"/>
  <c r="E97" i="6"/>
  <c r="I96" i="6"/>
  <c r="H96" i="6"/>
  <c r="G96" i="6"/>
  <c r="F96" i="6"/>
  <c r="E96" i="6"/>
  <c r="I95" i="6"/>
  <c r="H95" i="6"/>
  <c r="G95" i="6"/>
  <c r="F95" i="6"/>
  <c r="E95" i="6"/>
  <c r="I94" i="6"/>
  <c r="H94" i="6"/>
  <c r="G94" i="6"/>
  <c r="F94" i="6"/>
  <c r="E94" i="6"/>
  <c r="I93" i="6"/>
  <c r="H93" i="6"/>
  <c r="G93" i="6"/>
  <c r="F93" i="6"/>
  <c r="E93" i="6"/>
  <c r="I92" i="6"/>
  <c r="H92" i="6"/>
  <c r="G92" i="6"/>
  <c r="F92" i="6"/>
  <c r="E92" i="6"/>
  <c r="I91" i="6"/>
  <c r="H91" i="6"/>
  <c r="G91" i="6"/>
  <c r="F91" i="6"/>
  <c r="E91" i="6"/>
  <c r="I90" i="6"/>
  <c r="H90" i="6"/>
  <c r="G90" i="6"/>
  <c r="F90" i="6"/>
  <c r="E90" i="6"/>
  <c r="I89" i="6"/>
  <c r="H89" i="6"/>
  <c r="G89" i="6"/>
  <c r="F89" i="6"/>
  <c r="E89" i="6"/>
  <c r="I88" i="6"/>
  <c r="H88" i="6"/>
  <c r="G88" i="6"/>
  <c r="F88" i="6"/>
  <c r="E88" i="6"/>
  <c r="I87" i="6"/>
  <c r="H87" i="6"/>
  <c r="G87" i="6"/>
  <c r="F87" i="6"/>
  <c r="E87" i="6"/>
  <c r="I86" i="6"/>
  <c r="H86" i="6"/>
  <c r="G86" i="6"/>
  <c r="F86" i="6"/>
  <c r="E86" i="6"/>
  <c r="I85" i="6"/>
  <c r="H85" i="6"/>
  <c r="G85" i="6"/>
  <c r="F85" i="6"/>
  <c r="E85" i="6"/>
  <c r="I84" i="6"/>
  <c r="H84" i="6"/>
  <c r="G84" i="6"/>
  <c r="F84" i="6"/>
  <c r="E84" i="6"/>
  <c r="I83" i="6"/>
  <c r="H83" i="6"/>
  <c r="G83" i="6"/>
  <c r="F83" i="6"/>
  <c r="E83" i="6"/>
  <c r="I82" i="6"/>
  <c r="H82" i="6"/>
  <c r="G82" i="6"/>
  <c r="F82" i="6"/>
  <c r="E82" i="6"/>
  <c r="I81" i="6"/>
  <c r="H81" i="6"/>
  <c r="G81" i="6"/>
  <c r="F81" i="6"/>
  <c r="E81" i="6"/>
  <c r="I80" i="6"/>
  <c r="H80" i="6"/>
  <c r="G80" i="6"/>
  <c r="F80" i="6"/>
  <c r="E80" i="6"/>
  <c r="I79" i="6"/>
  <c r="H79" i="6"/>
  <c r="G79" i="6"/>
  <c r="F79" i="6"/>
  <c r="E79" i="6"/>
  <c r="I78" i="6"/>
  <c r="H78" i="6"/>
  <c r="G78" i="6"/>
  <c r="F78" i="6"/>
  <c r="E78" i="6"/>
  <c r="I77" i="6"/>
  <c r="H77" i="6"/>
  <c r="G77" i="6"/>
  <c r="F77" i="6"/>
  <c r="E77" i="6"/>
  <c r="I76" i="6"/>
  <c r="H76" i="6"/>
  <c r="G76" i="6"/>
  <c r="F76" i="6"/>
  <c r="E76" i="6"/>
  <c r="I75" i="6"/>
  <c r="H75" i="6"/>
  <c r="G75" i="6"/>
  <c r="F75" i="6"/>
  <c r="E75" i="6"/>
  <c r="I74" i="6"/>
  <c r="H74" i="6"/>
  <c r="G74" i="6"/>
  <c r="F74" i="6"/>
  <c r="E74" i="6"/>
  <c r="I73" i="6"/>
  <c r="H73" i="6"/>
  <c r="G73" i="6"/>
  <c r="F73" i="6"/>
  <c r="E73" i="6"/>
  <c r="I72" i="6"/>
  <c r="H72" i="6"/>
  <c r="G72" i="6"/>
  <c r="F72" i="6"/>
  <c r="E72" i="6"/>
  <c r="I71" i="6"/>
  <c r="H71" i="6"/>
  <c r="G71" i="6"/>
  <c r="F71" i="6"/>
  <c r="E71" i="6"/>
  <c r="I70" i="6"/>
  <c r="H70" i="6"/>
  <c r="G70" i="6"/>
  <c r="F70" i="6"/>
  <c r="E70" i="6"/>
  <c r="I69" i="6"/>
  <c r="H69" i="6"/>
  <c r="G69" i="6"/>
  <c r="F69" i="6"/>
  <c r="E69" i="6"/>
  <c r="I68" i="6"/>
  <c r="H68" i="6"/>
  <c r="G68" i="6"/>
  <c r="F68" i="6"/>
  <c r="E68" i="6"/>
  <c r="I67" i="6"/>
  <c r="H67" i="6"/>
  <c r="G67" i="6"/>
  <c r="F67" i="6"/>
  <c r="E67" i="6"/>
  <c r="I66" i="6"/>
  <c r="H66" i="6"/>
  <c r="G66" i="6"/>
  <c r="F66" i="6"/>
  <c r="E66" i="6"/>
  <c r="I65" i="6"/>
  <c r="H65" i="6"/>
  <c r="G65" i="6"/>
  <c r="F65" i="6"/>
  <c r="E65" i="6"/>
  <c r="I64" i="6"/>
  <c r="H64" i="6"/>
  <c r="G64" i="6"/>
  <c r="F64" i="6"/>
  <c r="E64" i="6"/>
  <c r="I63" i="6"/>
  <c r="H63" i="6"/>
  <c r="G63" i="6"/>
  <c r="F63" i="6"/>
  <c r="E63" i="6"/>
  <c r="I62" i="6"/>
  <c r="H62" i="6"/>
  <c r="G62" i="6"/>
  <c r="F62" i="6"/>
  <c r="E62" i="6"/>
  <c r="I61" i="6"/>
  <c r="H61" i="6"/>
  <c r="G61" i="6"/>
  <c r="F61" i="6"/>
  <c r="E61" i="6"/>
  <c r="I60" i="6"/>
  <c r="H60" i="6"/>
  <c r="G60" i="6"/>
  <c r="F60" i="6"/>
  <c r="E60" i="6"/>
  <c r="I59" i="6"/>
  <c r="H59" i="6"/>
  <c r="G59" i="6"/>
  <c r="F59" i="6"/>
  <c r="E59" i="6"/>
  <c r="I58" i="6"/>
  <c r="H58" i="6"/>
  <c r="G58" i="6"/>
  <c r="F58" i="6"/>
  <c r="E58" i="6"/>
  <c r="I57" i="6"/>
  <c r="H57" i="6"/>
  <c r="G57" i="6"/>
  <c r="F57" i="6"/>
  <c r="E57" i="6"/>
  <c r="I56" i="6"/>
  <c r="H56" i="6"/>
  <c r="G56" i="6"/>
  <c r="F56" i="6"/>
  <c r="E56" i="6"/>
  <c r="I55" i="6"/>
  <c r="H55" i="6"/>
  <c r="G55" i="6"/>
  <c r="F55" i="6"/>
  <c r="E55" i="6"/>
  <c r="I54" i="6"/>
  <c r="H54" i="6"/>
  <c r="G54" i="6"/>
  <c r="F54" i="6"/>
  <c r="E54" i="6"/>
  <c r="I53" i="6"/>
  <c r="H53" i="6"/>
  <c r="G53" i="6"/>
  <c r="F53" i="6"/>
  <c r="E53" i="6"/>
  <c r="I52" i="6"/>
  <c r="H52" i="6"/>
  <c r="G52" i="6"/>
  <c r="F52" i="6"/>
  <c r="E52" i="6"/>
  <c r="I51" i="6"/>
  <c r="H51" i="6"/>
  <c r="G51" i="6"/>
  <c r="F51" i="6"/>
  <c r="E51" i="6"/>
  <c r="I50" i="6"/>
  <c r="H50" i="6"/>
  <c r="G50" i="6"/>
  <c r="F50" i="6"/>
  <c r="E50" i="6"/>
  <c r="I49" i="6"/>
  <c r="H49" i="6"/>
  <c r="G49" i="6"/>
  <c r="F49" i="6"/>
  <c r="E49" i="6"/>
  <c r="I48" i="6"/>
  <c r="H48" i="6"/>
  <c r="G48" i="6"/>
  <c r="F48" i="6"/>
  <c r="E48" i="6"/>
  <c r="I47" i="6"/>
  <c r="H47" i="6"/>
  <c r="G47" i="6"/>
  <c r="F47" i="6"/>
  <c r="E47" i="6"/>
  <c r="I46" i="6"/>
  <c r="H46" i="6"/>
  <c r="G46" i="6"/>
  <c r="F46" i="6"/>
  <c r="E46" i="6"/>
  <c r="I45" i="6"/>
  <c r="H45" i="6"/>
  <c r="G45" i="6"/>
  <c r="F45" i="6"/>
  <c r="E45" i="6"/>
  <c r="I44" i="6"/>
  <c r="H44" i="6"/>
  <c r="G44" i="6"/>
  <c r="F44" i="6"/>
  <c r="E44" i="6"/>
  <c r="I43" i="6"/>
  <c r="H43" i="6"/>
  <c r="G43" i="6"/>
  <c r="F43" i="6"/>
  <c r="E43" i="6"/>
  <c r="I42" i="6"/>
  <c r="H42" i="6"/>
  <c r="G42" i="6"/>
  <c r="F42" i="6"/>
  <c r="E42" i="6"/>
  <c r="I41" i="6"/>
  <c r="H41" i="6"/>
  <c r="G41" i="6"/>
  <c r="F41" i="6"/>
  <c r="E41" i="6"/>
  <c r="I40" i="6"/>
  <c r="H40" i="6"/>
  <c r="G40" i="6"/>
  <c r="F40" i="6"/>
  <c r="E40" i="6"/>
  <c r="I39" i="6"/>
  <c r="H39" i="6"/>
  <c r="G39" i="6"/>
  <c r="F39" i="6"/>
  <c r="E39" i="6"/>
  <c r="I38" i="6"/>
  <c r="H38" i="6"/>
  <c r="G38" i="6"/>
  <c r="F38" i="6"/>
  <c r="E38" i="6"/>
  <c r="I37" i="6"/>
  <c r="H37" i="6"/>
  <c r="G37" i="6"/>
  <c r="F37" i="6"/>
  <c r="E37" i="6"/>
  <c r="I36" i="6"/>
  <c r="H36" i="6"/>
  <c r="G36" i="6"/>
  <c r="F36" i="6"/>
  <c r="E36" i="6"/>
  <c r="I35" i="6"/>
  <c r="H35" i="6"/>
  <c r="G35" i="6"/>
  <c r="F35" i="6"/>
  <c r="E35" i="6"/>
  <c r="I34" i="6"/>
  <c r="H34" i="6"/>
  <c r="G34" i="6"/>
  <c r="F34" i="6"/>
  <c r="E34" i="6"/>
  <c r="I33" i="6"/>
  <c r="H33" i="6"/>
  <c r="G33" i="6"/>
  <c r="F33" i="6"/>
  <c r="E33" i="6"/>
  <c r="I32" i="6"/>
  <c r="H32" i="6"/>
  <c r="G32" i="6"/>
  <c r="F32" i="6"/>
  <c r="E32" i="6"/>
  <c r="I31" i="6"/>
  <c r="H31" i="6"/>
  <c r="G31" i="6"/>
  <c r="F31" i="6"/>
  <c r="E31" i="6"/>
  <c r="I30" i="6"/>
  <c r="H30" i="6"/>
  <c r="G30" i="6"/>
  <c r="F30" i="6"/>
  <c r="E30" i="6"/>
  <c r="I29" i="6"/>
  <c r="H29" i="6"/>
  <c r="G29" i="6"/>
  <c r="F29" i="6"/>
  <c r="E29" i="6"/>
  <c r="I28" i="6"/>
  <c r="H28" i="6"/>
  <c r="G28" i="6"/>
  <c r="F28" i="6"/>
  <c r="E28" i="6"/>
  <c r="I27" i="6"/>
  <c r="H27" i="6"/>
  <c r="G27" i="6"/>
  <c r="F27" i="6"/>
  <c r="E27" i="6"/>
  <c r="I26" i="6"/>
  <c r="H26" i="6"/>
  <c r="G26" i="6"/>
  <c r="F26" i="6"/>
  <c r="E26" i="6"/>
  <c r="I25" i="6"/>
  <c r="H25" i="6"/>
  <c r="G25" i="6"/>
  <c r="F25" i="6"/>
  <c r="E25" i="6"/>
  <c r="I24" i="6"/>
  <c r="H24" i="6"/>
  <c r="G24" i="6"/>
  <c r="F24" i="6"/>
  <c r="E24" i="6"/>
  <c r="I23" i="6"/>
  <c r="H23" i="6"/>
  <c r="G23" i="6"/>
  <c r="F23" i="6"/>
  <c r="E23" i="6"/>
  <c r="I22" i="6"/>
  <c r="H22" i="6"/>
  <c r="G22" i="6"/>
  <c r="F22" i="6"/>
  <c r="E22" i="6"/>
  <c r="I21" i="6"/>
  <c r="H21" i="6"/>
  <c r="G21" i="6"/>
  <c r="F21" i="6"/>
  <c r="E21" i="6"/>
  <c r="I20" i="6"/>
  <c r="H20" i="6"/>
  <c r="G20" i="6"/>
  <c r="F20" i="6"/>
  <c r="E20" i="6"/>
  <c r="I19" i="6"/>
  <c r="H19" i="6"/>
  <c r="G19" i="6"/>
  <c r="F19" i="6"/>
  <c r="E19" i="6"/>
  <c r="I18" i="6"/>
  <c r="H18" i="6"/>
  <c r="G18" i="6"/>
  <c r="F18" i="6"/>
  <c r="E18" i="6"/>
  <c r="I17" i="6"/>
  <c r="H17" i="6"/>
  <c r="G17" i="6"/>
  <c r="F17" i="6"/>
  <c r="E17" i="6"/>
  <c r="I16" i="6"/>
  <c r="H16" i="6"/>
  <c r="G16" i="6"/>
  <c r="F16" i="6"/>
  <c r="E16" i="6"/>
  <c r="I15" i="6"/>
  <c r="H15" i="6"/>
  <c r="G15" i="6"/>
  <c r="F15" i="6"/>
  <c r="E15" i="6"/>
  <c r="I14" i="6"/>
  <c r="H14" i="6"/>
  <c r="G14" i="6"/>
  <c r="F14" i="6"/>
  <c r="E14" i="6"/>
  <c r="I13" i="6"/>
  <c r="H13" i="6"/>
  <c r="G13" i="6"/>
  <c r="F13" i="6"/>
  <c r="E13" i="6"/>
  <c r="I12" i="6"/>
  <c r="H12" i="6"/>
  <c r="G12" i="6"/>
  <c r="F12" i="6"/>
  <c r="E12" i="6"/>
  <c r="I11" i="6"/>
  <c r="H11" i="6"/>
  <c r="G11" i="6"/>
  <c r="F11" i="6"/>
  <c r="E11" i="6"/>
  <c r="I10" i="6"/>
  <c r="H10" i="6"/>
  <c r="G10" i="6"/>
  <c r="F10" i="6"/>
  <c r="E10" i="6"/>
  <c r="I9" i="6"/>
  <c r="H9" i="6"/>
  <c r="G9" i="6"/>
  <c r="F9" i="6"/>
  <c r="E9" i="6"/>
  <c r="I8" i="6"/>
  <c r="H8" i="6"/>
  <c r="G8" i="6"/>
  <c r="F8" i="6"/>
  <c r="E8" i="6"/>
  <c r="I7" i="6"/>
  <c r="H7" i="6"/>
  <c r="G7" i="6"/>
  <c r="F7" i="6"/>
  <c r="E7" i="6"/>
  <c r="I6" i="6"/>
  <c r="H6" i="6"/>
  <c r="G6" i="6"/>
  <c r="F6" i="6"/>
  <c r="E6" i="6"/>
  <c r="I5" i="6"/>
  <c r="H5" i="6"/>
  <c r="G5" i="6"/>
  <c r="F5" i="6"/>
  <c r="E5" i="6"/>
  <c r="I4" i="6"/>
  <c r="H4" i="6"/>
  <c r="G4" i="6"/>
  <c r="F4" i="6"/>
  <c r="E4" i="6"/>
  <c r="H3" i="6"/>
  <c r="G3" i="6"/>
  <c r="F3" i="6"/>
  <c r="D69" i="10"/>
  <c r="D68" i="10"/>
  <c r="D40" i="11" s="1"/>
  <c r="D67" i="10"/>
  <c r="D66" i="10"/>
  <c r="C69" i="10"/>
  <c r="C68" i="10"/>
  <c r="B40" i="11" s="1"/>
  <c r="C67" i="10"/>
  <c r="C66" i="10"/>
  <c r="L78" i="46" l="1"/>
  <c r="B72" i="11"/>
  <c r="F72" i="11" s="1"/>
  <c r="H72" i="11" s="1"/>
  <c r="J72" i="11" s="1"/>
  <c r="L72" i="11" s="1"/>
  <c r="L93" i="46"/>
  <c r="B74" i="11"/>
  <c r="F74" i="11" s="1"/>
  <c r="H74" i="11" s="1"/>
  <c r="J74" i="11" s="1"/>
  <c r="L74" i="11" s="1"/>
  <c r="L62" i="46"/>
  <c r="B69" i="11"/>
  <c r="F69" i="11" s="1"/>
  <c r="H69" i="11" s="1"/>
  <c r="J69" i="11" s="1"/>
  <c r="L69" i="11" s="1"/>
  <c r="L68" i="46"/>
  <c r="B70" i="11"/>
  <c r="F70" i="11" s="1"/>
  <c r="H70" i="11" s="1"/>
  <c r="J70" i="11" s="1"/>
  <c r="L70" i="11" s="1"/>
  <c r="K46" i="46"/>
  <c r="L43" i="46"/>
  <c r="K59" i="46"/>
  <c r="L55" i="46"/>
  <c r="K50" i="46"/>
  <c r="L48" i="46"/>
  <c r="K74" i="46"/>
  <c r="L70" i="46"/>
  <c r="K53" i="46"/>
  <c r="L52" i="46"/>
  <c r="K98" i="46"/>
  <c r="L95" i="46"/>
  <c r="K89" i="46"/>
  <c r="L80" i="46"/>
  <c r="G67" i="10"/>
  <c r="G69" i="10"/>
  <c r="E68" i="10"/>
  <c r="F68" i="10" s="1"/>
  <c r="E67" i="10"/>
  <c r="F67" i="10" s="1"/>
  <c r="G66" i="10"/>
  <c r="Q166" i="9" s="1"/>
  <c r="Q168" i="9" s="1"/>
  <c r="E69" i="10"/>
  <c r="F69" i="10" s="1"/>
  <c r="R166" i="9"/>
  <c r="R168" i="9" s="1"/>
  <c r="E66" i="10"/>
  <c r="F66" i="10" s="1"/>
  <c r="G68" i="10"/>
  <c r="L74" i="46" l="1"/>
  <c r="B71" i="11"/>
  <c r="F71" i="11" s="1"/>
  <c r="H71" i="11" s="1"/>
  <c r="J71" i="11" s="1"/>
  <c r="L71" i="11" s="1"/>
  <c r="L98" i="46"/>
  <c r="B75" i="11"/>
  <c r="F75" i="11" s="1"/>
  <c r="H75" i="11" s="1"/>
  <c r="J75" i="11" s="1"/>
  <c r="L75" i="11" s="1"/>
  <c r="L89" i="46"/>
  <c r="B73" i="11"/>
  <c r="F73" i="11" s="1"/>
  <c r="H73" i="11" s="1"/>
  <c r="J73" i="11" s="1"/>
  <c r="L73" i="11" s="1"/>
  <c r="L53" i="46"/>
  <c r="B67" i="11"/>
  <c r="F67" i="11" s="1"/>
  <c r="H67" i="11" s="1"/>
  <c r="J67" i="11" s="1"/>
  <c r="L67" i="11" s="1"/>
  <c r="L50" i="46"/>
  <c r="B66" i="11"/>
  <c r="F66" i="11" s="1"/>
  <c r="H66" i="11" s="1"/>
  <c r="J66" i="11" s="1"/>
  <c r="L66" i="11" s="1"/>
  <c r="L59" i="46"/>
  <c r="B68" i="11"/>
  <c r="F68" i="11" s="1"/>
  <c r="H68" i="11" s="1"/>
  <c r="J68" i="11" s="1"/>
  <c r="L68" i="11" s="1"/>
  <c r="L46" i="46"/>
  <c r="F65" i="11"/>
  <c r="H65" i="11" s="1"/>
  <c r="J65" i="11" s="1"/>
  <c r="L65" i="11" s="1"/>
  <c r="S166" i="9"/>
  <c r="S168" i="9" s="1"/>
  <c r="F90" i="38" l="1"/>
  <c r="D90" i="38"/>
  <c r="B90" i="38"/>
  <c r="F89" i="38"/>
  <c r="D89" i="38"/>
  <c r="B89" i="38"/>
  <c r="F88" i="38"/>
  <c r="D88" i="38"/>
  <c r="B88" i="38"/>
  <c r="F87" i="38"/>
  <c r="D87" i="38"/>
  <c r="B87" i="38"/>
  <c r="F86" i="38"/>
  <c r="D86" i="38"/>
  <c r="B86" i="38"/>
  <c r="F85" i="38"/>
  <c r="D85" i="38"/>
  <c r="B85" i="38"/>
  <c r="F83" i="38"/>
  <c r="D83" i="38"/>
  <c r="B83" i="38"/>
  <c r="F82" i="38"/>
  <c r="D82" i="38"/>
  <c r="B82" i="38"/>
  <c r="F81" i="38"/>
  <c r="D81" i="38"/>
  <c r="B81" i="38"/>
  <c r="F80" i="38"/>
  <c r="D80" i="38"/>
  <c r="B80" i="38"/>
  <c r="F78" i="38"/>
  <c r="D78" i="38"/>
  <c r="B78" i="38"/>
  <c r="F77" i="38"/>
  <c r="G77" i="38" s="1"/>
  <c r="D77" i="38"/>
  <c r="B77" i="38"/>
  <c r="F75" i="38"/>
  <c r="D75" i="38"/>
  <c r="B75" i="38"/>
  <c r="F74" i="38"/>
  <c r="G74" i="38" s="1"/>
  <c r="D74" i="38"/>
  <c r="B74" i="38"/>
  <c r="F73" i="38"/>
  <c r="D73" i="38"/>
  <c r="B73" i="38"/>
  <c r="F72" i="38"/>
  <c r="D72" i="38"/>
  <c r="B72" i="38"/>
  <c r="F71" i="38"/>
  <c r="D71" i="38"/>
  <c r="B71" i="38"/>
  <c r="F70" i="38"/>
  <c r="G70" i="38" s="1"/>
  <c r="D70" i="38"/>
  <c r="B70" i="38"/>
  <c r="F69" i="38"/>
  <c r="D69" i="38"/>
  <c r="B69" i="38"/>
  <c r="F68" i="38"/>
  <c r="G68" i="38" s="1"/>
  <c r="D68" i="38"/>
  <c r="B68" i="38"/>
  <c r="C68" i="38" s="1"/>
  <c r="F67" i="38"/>
  <c r="D67" i="38"/>
  <c r="B67" i="38"/>
  <c r="G66" i="38"/>
  <c r="F66" i="38"/>
  <c r="D66" i="38"/>
  <c r="E66" i="38" s="1"/>
  <c r="B66" i="38"/>
  <c r="F65" i="38"/>
  <c r="D65" i="38"/>
  <c r="B65" i="38"/>
  <c r="F64" i="38"/>
  <c r="D64" i="38"/>
  <c r="E64" i="38" s="1"/>
  <c r="B64" i="38"/>
  <c r="F63" i="38"/>
  <c r="D63" i="38"/>
  <c r="B63" i="38"/>
  <c r="F62" i="38"/>
  <c r="D62" i="38"/>
  <c r="B62" i="38"/>
  <c r="F61" i="38"/>
  <c r="D61" i="38"/>
  <c r="B61" i="38"/>
  <c r="F60" i="38"/>
  <c r="D60" i="38"/>
  <c r="E60" i="38" s="1"/>
  <c r="B60" i="38"/>
  <c r="F59" i="38"/>
  <c r="D59" i="38"/>
  <c r="B59" i="38"/>
  <c r="F58" i="38"/>
  <c r="D58" i="38"/>
  <c r="E58" i="38" s="1"/>
  <c r="B58" i="38"/>
  <c r="F56" i="38"/>
  <c r="D56" i="38"/>
  <c r="B56" i="38"/>
  <c r="F55" i="38"/>
  <c r="D55" i="38"/>
  <c r="B55" i="38"/>
  <c r="F54" i="38"/>
  <c r="D54" i="38"/>
  <c r="B54" i="38"/>
  <c r="F53" i="38"/>
  <c r="D53" i="38"/>
  <c r="B53" i="38"/>
  <c r="F51" i="38"/>
  <c r="D51" i="38"/>
  <c r="B51" i="38"/>
  <c r="F50" i="38"/>
  <c r="D50" i="38"/>
  <c r="E50" i="38" s="1"/>
  <c r="B50" i="38"/>
  <c r="F49" i="38"/>
  <c r="D49" i="38"/>
  <c r="B49" i="38"/>
  <c r="F48" i="38"/>
  <c r="G48" i="38" s="1"/>
  <c r="D48" i="38"/>
  <c r="B48" i="38"/>
  <c r="F47" i="38"/>
  <c r="D47" i="38"/>
  <c r="B47" i="38"/>
  <c r="F46" i="38"/>
  <c r="D46" i="38"/>
  <c r="B46" i="38"/>
  <c r="C46" i="38" s="1"/>
  <c r="F45" i="38"/>
  <c r="D45" i="38"/>
  <c r="B45" i="38"/>
  <c r="F44" i="38"/>
  <c r="D44" i="38"/>
  <c r="B44" i="38"/>
  <c r="F42" i="38"/>
  <c r="D42" i="38"/>
  <c r="B42" i="38"/>
  <c r="F41" i="38"/>
  <c r="D41" i="38"/>
  <c r="B41" i="38"/>
  <c r="F40" i="38"/>
  <c r="D40" i="38"/>
  <c r="B40" i="38"/>
  <c r="F39" i="38"/>
  <c r="D39" i="38"/>
  <c r="B39" i="38"/>
  <c r="F38" i="38"/>
  <c r="D38" i="38"/>
  <c r="B38" i="38"/>
  <c r="F37" i="38"/>
  <c r="D37" i="38"/>
  <c r="B37" i="38"/>
  <c r="F36" i="38"/>
  <c r="D36" i="38"/>
  <c r="B36" i="38"/>
  <c r="F35" i="38"/>
  <c r="D35" i="38"/>
  <c r="B35" i="38"/>
  <c r="F33" i="38"/>
  <c r="D33" i="38"/>
  <c r="B33" i="38"/>
  <c r="F32" i="38"/>
  <c r="G32" i="38" s="1"/>
  <c r="D32" i="38"/>
  <c r="B32" i="38"/>
  <c r="F30" i="38"/>
  <c r="D30" i="38"/>
  <c r="B30" i="38"/>
  <c r="F29" i="38"/>
  <c r="D29" i="38"/>
  <c r="B29" i="38"/>
  <c r="F28" i="38"/>
  <c r="D28" i="38"/>
  <c r="B28" i="38"/>
  <c r="F27" i="38"/>
  <c r="D27" i="38"/>
  <c r="B27" i="38"/>
  <c r="F26" i="38"/>
  <c r="D26" i="38"/>
  <c r="B26" i="38"/>
  <c r="F25" i="38"/>
  <c r="D25" i="38"/>
  <c r="B25" i="38"/>
  <c r="F24" i="38"/>
  <c r="D24" i="38"/>
  <c r="B24" i="38"/>
  <c r="F23" i="38"/>
  <c r="D23" i="38"/>
  <c r="B23" i="38"/>
  <c r="F21" i="38"/>
  <c r="D21" i="38"/>
  <c r="B21" i="38"/>
  <c r="F20" i="38"/>
  <c r="D20" i="38"/>
  <c r="B20" i="38"/>
  <c r="F18" i="38"/>
  <c r="D18" i="38"/>
  <c r="B18" i="38"/>
  <c r="F17" i="38"/>
  <c r="G17" i="38" s="1"/>
  <c r="D17" i="38"/>
  <c r="B17" i="38"/>
  <c r="F15" i="38"/>
  <c r="D15" i="38"/>
  <c r="B15" i="38"/>
  <c r="F14" i="38"/>
  <c r="D14" i="38"/>
  <c r="B14" i="38"/>
  <c r="C14" i="38" s="1"/>
  <c r="F13" i="38"/>
  <c r="D13" i="38"/>
  <c r="B13" i="38"/>
  <c r="F12" i="38"/>
  <c r="G12" i="38" s="1"/>
  <c r="D12" i="38"/>
  <c r="B12" i="38"/>
  <c r="F10" i="38"/>
  <c r="D10" i="38"/>
  <c r="B10" i="38"/>
  <c r="F9" i="38"/>
  <c r="D9" i="38"/>
  <c r="C9" i="38"/>
  <c r="B9" i="38"/>
  <c r="F8" i="38"/>
  <c r="D8" i="38"/>
  <c r="B8" i="38"/>
  <c r="F7" i="38"/>
  <c r="D7" i="38"/>
  <c r="B7" i="38"/>
  <c r="F6" i="38"/>
  <c r="F5" i="38"/>
  <c r="D6" i="38"/>
  <c r="D5" i="38"/>
  <c r="C7" i="38" l="1"/>
  <c r="G50" i="38"/>
  <c r="G60" i="38"/>
  <c r="E68" i="38"/>
  <c r="E77" i="38"/>
  <c r="E53" i="38"/>
  <c r="E32" i="38"/>
  <c r="E37" i="38"/>
  <c r="E41" i="38"/>
  <c r="G58" i="38"/>
  <c r="C60" i="38"/>
  <c r="E70" i="38"/>
  <c r="E74" i="38"/>
  <c r="E9" i="38"/>
  <c r="E20" i="38"/>
  <c r="E25" i="38"/>
  <c r="C35" i="38"/>
  <c r="G37" i="38"/>
  <c r="C39" i="38"/>
  <c r="C55" i="38"/>
  <c r="C62" i="38"/>
  <c r="G64" i="38"/>
  <c r="E87" i="38"/>
  <c r="C12" i="38"/>
  <c r="G14" i="38"/>
  <c r="C23" i="38"/>
  <c r="G25" i="38"/>
  <c r="C27" i="38"/>
  <c r="G29" i="38"/>
  <c r="E35" i="38"/>
  <c r="E55" i="38"/>
  <c r="C72" i="38"/>
  <c r="C80" i="38"/>
  <c r="G82" i="38"/>
  <c r="G87" i="38"/>
  <c r="C89" i="38"/>
  <c r="E12" i="38"/>
  <c r="E17" i="38"/>
  <c r="C37" i="38"/>
  <c r="G39" i="38"/>
  <c r="E48" i="38"/>
  <c r="C53" i="38"/>
  <c r="G55" i="38"/>
  <c r="C64" i="38"/>
  <c r="E80" i="38"/>
  <c r="E85" i="38"/>
  <c r="E89" i="38"/>
  <c r="C32" i="38"/>
  <c r="C50" i="38"/>
  <c r="E7" i="38"/>
  <c r="G9" i="38"/>
  <c r="E23" i="38"/>
  <c r="E27" i="38"/>
  <c r="G41" i="38"/>
  <c r="C44" i="38"/>
  <c r="E46" i="38"/>
  <c r="G5" i="38"/>
  <c r="G7" i="38"/>
  <c r="E14" i="38"/>
  <c r="C20" i="38"/>
  <c r="G23" i="38"/>
  <c r="C25" i="38"/>
  <c r="G27" i="38"/>
  <c r="E39" i="38"/>
  <c r="E44" i="38"/>
  <c r="G46" i="38"/>
  <c r="G62" i="38"/>
  <c r="E5" i="38"/>
  <c r="C17" i="38"/>
  <c r="C77" i="38"/>
  <c r="C58" i="38"/>
  <c r="G72" i="38"/>
  <c r="C82" i="38"/>
  <c r="G85" i="38"/>
  <c r="C74" i="38"/>
  <c r="G20" i="38"/>
  <c r="C29" i="38"/>
  <c r="E29" i="38"/>
  <c r="G35" i="38"/>
  <c r="C41" i="38"/>
  <c r="G44" i="38"/>
  <c r="C48" i="38"/>
  <c r="G53" i="38"/>
  <c r="G80" i="38"/>
  <c r="C85" i="38"/>
  <c r="G89" i="38"/>
  <c r="C66" i="38"/>
  <c r="E62" i="38"/>
  <c r="E72" i="38"/>
  <c r="C70" i="38"/>
  <c r="E82" i="38"/>
  <c r="C87" i="38"/>
  <c r="B6" i="38"/>
  <c r="B5" i="38"/>
  <c r="C5" i="38" l="1"/>
  <c r="A162" i="9" l="1"/>
  <c r="A161" i="8"/>
  <c r="A160" i="8"/>
  <c r="A159" i="8"/>
  <c r="A159" i="9" s="1"/>
  <c r="A158" i="8"/>
  <c r="A157" i="8"/>
  <c r="A156" i="8"/>
  <c r="A155" i="8"/>
  <c r="A155" i="9" s="1"/>
  <c r="A154" i="8"/>
  <c r="A153" i="8"/>
  <c r="A152" i="8"/>
  <c r="A152" i="9" s="1"/>
  <c r="A151" i="8"/>
  <c r="A151" i="9" s="1"/>
  <c r="A150" i="8"/>
  <c r="A149" i="8"/>
  <c r="A148" i="8"/>
  <c r="A147" i="8"/>
  <c r="A147" i="9" s="1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2" i="9" s="1"/>
  <c r="A131" i="8"/>
  <c r="A130" i="8"/>
  <c r="A129" i="8"/>
  <c r="A128" i="8"/>
  <c r="A127" i="8"/>
  <c r="A126" i="8"/>
  <c r="A125" i="8"/>
  <c r="A124" i="8"/>
  <c r="A123" i="8"/>
  <c r="A122" i="8"/>
  <c r="A122" i="9" s="1"/>
  <c r="A121" i="8"/>
  <c r="A120" i="8"/>
  <c r="A119" i="8"/>
  <c r="A118" i="8"/>
  <c r="A118" i="9" s="1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6" i="9" s="1"/>
  <c r="A85" i="8"/>
  <c r="A84" i="8"/>
  <c r="A83" i="8"/>
  <c r="A82" i="8"/>
  <c r="A82" i="9" s="1"/>
  <c r="A81" i="8"/>
  <c r="A80" i="8"/>
  <c r="A79" i="8"/>
  <c r="A78" i="8"/>
  <c r="A77" i="8"/>
  <c r="A76" i="8"/>
  <c r="A75" i="8"/>
  <c r="A74" i="8"/>
  <c r="A73" i="8"/>
  <c r="A72" i="8"/>
  <c r="A71" i="8"/>
  <c r="A70" i="8"/>
  <c r="A70" i="9" s="1"/>
  <c r="A69" i="8"/>
  <c r="A68" i="8"/>
  <c r="A67" i="8"/>
  <c r="A66" i="8"/>
  <c r="A66" i="9" s="1"/>
  <c r="A65" i="8"/>
  <c r="A64" i="8"/>
  <c r="A63" i="8"/>
  <c r="A62" i="8"/>
  <c r="A61" i="8"/>
  <c r="A60" i="8"/>
  <c r="A59" i="8"/>
  <c r="A58" i="8"/>
  <c r="A57" i="8"/>
  <c r="A56" i="8"/>
  <c r="A55" i="8"/>
  <c r="A54" i="8"/>
  <c r="A54" i="9" s="1"/>
  <c r="A53" i="8"/>
  <c r="A52" i="8"/>
  <c r="A51" i="8"/>
  <c r="A50" i="8"/>
  <c r="A50" i="9" s="1"/>
  <c r="A49" i="8"/>
  <c r="A48" i="8"/>
  <c r="A47" i="8"/>
  <c r="A46" i="8"/>
  <c r="A45" i="8"/>
  <c r="A44" i="8"/>
  <c r="A43" i="8"/>
  <c r="A42" i="8"/>
  <c r="A42" i="9" s="1"/>
  <c r="A41" i="8"/>
  <c r="A40" i="8"/>
  <c r="A39" i="8"/>
  <c r="A38" i="8"/>
  <c r="A38" i="9" s="1"/>
  <c r="A37" i="8"/>
  <c r="A36" i="8"/>
  <c r="A35" i="8"/>
  <c r="A34" i="8"/>
  <c r="A34" i="9" s="1"/>
  <c r="A33" i="8"/>
  <c r="A32" i="8"/>
  <c r="A31" i="8"/>
  <c r="A30" i="8"/>
  <c r="A30" i="9" s="1"/>
  <c r="A29" i="8"/>
  <c r="A28" i="8"/>
  <c r="A27" i="8"/>
  <c r="A26" i="8"/>
  <c r="A26" i="9" s="1"/>
  <c r="A25" i="8"/>
  <c r="A24" i="8"/>
  <c r="A23" i="8"/>
  <c r="A22" i="8"/>
  <c r="A22" i="9" s="1"/>
  <c r="A21" i="8"/>
  <c r="A20" i="8"/>
  <c r="A19" i="8"/>
  <c r="A18" i="8"/>
  <c r="A18" i="9" s="1"/>
  <c r="A17" i="8"/>
  <c r="A16" i="8"/>
  <c r="A15" i="8"/>
  <c r="A14" i="8"/>
  <c r="A14" i="9" s="1"/>
  <c r="A13" i="8"/>
  <c r="A12" i="8"/>
  <c r="A11" i="8"/>
  <c r="A10" i="8"/>
  <c r="A10" i="9" s="1"/>
  <c r="A9" i="8"/>
  <c r="A9" i="9" s="1"/>
  <c r="A8" i="8"/>
  <c r="A7" i="8"/>
  <c r="A7" i="9" s="1"/>
  <c r="A6" i="8"/>
  <c r="A5" i="8"/>
  <c r="A5" i="9" s="1"/>
  <c r="A4" i="8"/>
  <c r="D162" i="6"/>
  <c r="C162" i="6"/>
  <c r="B162" i="6"/>
  <c r="A162" i="6"/>
  <c r="D161" i="6"/>
  <c r="C161" i="6"/>
  <c r="B161" i="6"/>
  <c r="A161" i="6"/>
  <c r="D160" i="6"/>
  <c r="D160" i="9" s="1"/>
  <c r="N160" i="9" s="1"/>
  <c r="C160" i="6"/>
  <c r="B160" i="6"/>
  <c r="A160" i="6"/>
  <c r="D159" i="6"/>
  <c r="C159" i="6"/>
  <c r="B159" i="6"/>
  <c r="A159" i="6"/>
  <c r="D158" i="6"/>
  <c r="C158" i="6"/>
  <c r="B158" i="6"/>
  <c r="A158" i="6"/>
  <c r="D157" i="6"/>
  <c r="C157" i="6"/>
  <c r="B157" i="6"/>
  <c r="A157" i="6"/>
  <c r="D156" i="6"/>
  <c r="C156" i="6"/>
  <c r="B156" i="6"/>
  <c r="A156" i="6"/>
  <c r="D155" i="6"/>
  <c r="C155" i="6"/>
  <c r="B155" i="6"/>
  <c r="A155" i="6"/>
  <c r="D154" i="6"/>
  <c r="C154" i="6"/>
  <c r="B154" i="6"/>
  <c r="A154" i="6"/>
  <c r="D153" i="6"/>
  <c r="C153" i="6"/>
  <c r="B153" i="6"/>
  <c r="A153" i="6"/>
  <c r="D152" i="6"/>
  <c r="C152" i="6"/>
  <c r="B152" i="6"/>
  <c r="A152" i="6"/>
  <c r="D151" i="6"/>
  <c r="C151" i="6"/>
  <c r="B151" i="6"/>
  <c r="A151" i="6"/>
  <c r="D150" i="6"/>
  <c r="C150" i="6"/>
  <c r="B150" i="6"/>
  <c r="A150" i="6"/>
  <c r="D149" i="6"/>
  <c r="C149" i="6"/>
  <c r="B149" i="6"/>
  <c r="A149" i="6"/>
  <c r="D148" i="6"/>
  <c r="C148" i="6"/>
  <c r="B148" i="6"/>
  <c r="A148" i="6"/>
  <c r="D147" i="6"/>
  <c r="C147" i="6"/>
  <c r="B147" i="6"/>
  <c r="A147" i="6"/>
  <c r="D146" i="6"/>
  <c r="C146" i="6"/>
  <c r="B146" i="6"/>
  <c r="A146" i="6"/>
  <c r="D145" i="6"/>
  <c r="C145" i="6"/>
  <c r="B145" i="6"/>
  <c r="A145" i="6"/>
  <c r="D144" i="6"/>
  <c r="C144" i="6"/>
  <c r="B144" i="6"/>
  <c r="A144" i="6"/>
  <c r="D143" i="6"/>
  <c r="C143" i="6"/>
  <c r="B143" i="6"/>
  <c r="A143" i="6"/>
  <c r="D142" i="6"/>
  <c r="C142" i="6"/>
  <c r="B142" i="6"/>
  <c r="A142" i="6"/>
  <c r="D141" i="6"/>
  <c r="C141" i="6"/>
  <c r="B141" i="6"/>
  <c r="A141" i="6"/>
  <c r="D140" i="6"/>
  <c r="C140" i="6"/>
  <c r="B140" i="6"/>
  <c r="A140" i="6"/>
  <c r="D139" i="6"/>
  <c r="C139" i="6"/>
  <c r="B139" i="6"/>
  <c r="A139" i="6"/>
  <c r="D138" i="6"/>
  <c r="C138" i="6"/>
  <c r="B138" i="6"/>
  <c r="A138" i="6"/>
  <c r="D137" i="6"/>
  <c r="C137" i="6"/>
  <c r="B137" i="6"/>
  <c r="A137" i="6"/>
  <c r="D136" i="6"/>
  <c r="C136" i="6"/>
  <c r="B136" i="6"/>
  <c r="A136" i="6"/>
  <c r="D135" i="6"/>
  <c r="C135" i="6"/>
  <c r="B135" i="6"/>
  <c r="A135" i="6"/>
  <c r="D134" i="6"/>
  <c r="C134" i="6"/>
  <c r="B134" i="6"/>
  <c r="A134" i="6"/>
  <c r="D133" i="6"/>
  <c r="C133" i="6"/>
  <c r="B133" i="6"/>
  <c r="B133" i="9" s="1"/>
  <c r="L133" i="9" s="1"/>
  <c r="A133" i="6"/>
  <c r="D132" i="6"/>
  <c r="C132" i="6"/>
  <c r="C132" i="9" s="1"/>
  <c r="M132" i="9" s="1"/>
  <c r="B132" i="6"/>
  <c r="A132" i="6"/>
  <c r="D131" i="6"/>
  <c r="D131" i="9" s="1"/>
  <c r="N131" i="9" s="1"/>
  <c r="C131" i="6"/>
  <c r="B131" i="6"/>
  <c r="A131" i="6"/>
  <c r="D130" i="6"/>
  <c r="C130" i="6"/>
  <c r="B130" i="6"/>
  <c r="A130" i="6"/>
  <c r="D129" i="6"/>
  <c r="C129" i="6"/>
  <c r="B129" i="6"/>
  <c r="B129" i="9" s="1"/>
  <c r="L129" i="9" s="1"/>
  <c r="A129" i="6"/>
  <c r="B138" i="9" l="1"/>
  <c r="L138" i="9" s="1"/>
  <c r="B130" i="9"/>
  <c r="L130" i="9" s="1"/>
  <c r="D132" i="9"/>
  <c r="N132" i="9" s="1"/>
  <c r="B154" i="9"/>
  <c r="L154" i="9" s="1"/>
  <c r="C149" i="9"/>
  <c r="M149" i="9" s="1"/>
  <c r="D144" i="9"/>
  <c r="N144" i="9" s="1"/>
  <c r="D136" i="9"/>
  <c r="N136" i="9" s="1"/>
  <c r="D152" i="9"/>
  <c r="N152" i="9" s="1"/>
  <c r="C129" i="9"/>
  <c r="M129" i="9" s="1"/>
  <c r="C137" i="9"/>
  <c r="M137" i="9" s="1"/>
  <c r="B142" i="9"/>
  <c r="L142" i="9" s="1"/>
  <c r="D148" i="9"/>
  <c r="N148" i="9" s="1"/>
  <c r="C153" i="9"/>
  <c r="M153" i="9" s="1"/>
  <c r="B158" i="9"/>
  <c r="L158" i="9" s="1"/>
  <c r="B134" i="9"/>
  <c r="L134" i="9" s="1"/>
  <c r="C141" i="9"/>
  <c r="M141" i="9" s="1"/>
  <c r="B146" i="9"/>
  <c r="L146" i="9" s="1"/>
  <c r="C157" i="9"/>
  <c r="M157" i="9" s="1"/>
  <c r="B162" i="9"/>
  <c r="L162" i="9" s="1"/>
  <c r="C133" i="9"/>
  <c r="M133" i="9" s="1"/>
  <c r="D140" i="9"/>
  <c r="N140" i="9" s="1"/>
  <c r="C145" i="9"/>
  <c r="M145" i="9" s="1"/>
  <c r="B150" i="9"/>
  <c r="L150" i="9" s="1"/>
  <c r="D156" i="9"/>
  <c r="N156" i="9" s="1"/>
  <c r="C161" i="9"/>
  <c r="M161" i="9" s="1"/>
  <c r="B144" i="9"/>
  <c r="L144" i="9" s="1"/>
  <c r="D129" i="9"/>
  <c r="N129" i="9" s="1"/>
  <c r="C130" i="9"/>
  <c r="M130" i="9" s="1"/>
  <c r="B131" i="9"/>
  <c r="L131" i="9" s="1"/>
  <c r="D133" i="9"/>
  <c r="N133" i="9" s="1"/>
  <c r="C134" i="9"/>
  <c r="M134" i="9" s="1"/>
  <c r="B135" i="9"/>
  <c r="L135" i="9" s="1"/>
  <c r="D137" i="9"/>
  <c r="N137" i="9" s="1"/>
  <c r="C138" i="9"/>
  <c r="M138" i="9" s="1"/>
  <c r="B139" i="9"/>
  <c r="L139" i="9" s="1"/>
  <c r="D141" i="9"/>
  <c r="N141" i="9" s="1"/>
  <c r="C142" i="9"/>
  <c r="M142" i="9" s="1"/>
  <c r="B143" i="9"/>
  <c r="L143" i="9" s="1"/>
  <c r="D145" i="9"/>
  <c r="N145" i="9" s="1"/>
  <c r="C146" i="9"/>
  <c r="M146" i="9" s="1"/>
  <c r="B147" i="9"/>
  <c r="L147" i="9" s="1"/>
  <c r="D149" i="9"/>
  <c r="N149" i="9" s="1"/>
  <c r="C150" i="9"/>
  <c r="M150" i="9" s="1"/>
  <c r="B151" i="9"/>
  <c r="L151" i="9" s="1"/>
  <c r="D153" i="9"/>
  <c r="N153" i="9" s="1"/>
  <c r="C154" i="9"/>
  <c r="M154" i="9" s="1"/>
  <c r="B155" i="9"/>
  <c r="L155" i="9" s="1"/>
  <c r="D157" i="9"/>
  <c r="N157" i="9" s="1"/>
  <c r="C158" i="9"/>
  <c r="M158" i="9" s="1"/>
  <c r="B159" i="9"/>
  <c r="L159" i="9" s="1"/>
  <c r="D161" i="9"/>
  <c r="N161" i="9" s="1"/>
  <c r="C162" i="9"/>
  <c r="M162" i="9" s="1"/>
  <c r="D130" i="9"/>
  <c r="N130" i="9" s="1"/>
  <c r="C131" i="9"/>
  <c r="M131" i="9" s="1"/>
  <c r="B132" i="9"/>
  <c r="L132" i="9" s="1"/>
  <c r="D134" i="9"/>
  <c r="N134" i="9" s="1"/>
  <c r="C135" i="9"/>
  <c r="M135" i="9" s="1"/>
  <c r="B136" i="9"/>
  <c r="L136" i="9" s="1"/>
  <c r="D138" i="9"/>
  <c r="N138" i="9" s="1"/>
  <c r="C139" i="9"/>
  <c r="M139" i="9" s="1"/>
  <c r="B140" i="9"/>
  <c r="L140" i="9" s="1"/>
  <c r="D142" i="9"/>
  <c r="N142" i="9" s="1"/>
  <c r="C143" i="9"/>
  <c r="M143" i="9" s="1"/>
  <c r="D146" i="9"/>
  <c r="N146" i="9" s="1"/>
  <c r="C147" i="9"/>
  <c r="M147" i="9" s="1"/>
  <c r="B148" i="9"/>
  <c r="L148" i="9" s="1"/>
  <c r="D150" i="9"/>
  <c r="N150" i="9" s="1"/>
  <c r="C151" i="9"/>
  <c r="M151" i="9" s="1"/>
  <c r="B152" i="9"/>
  <c r="L152" i="9" s="1"/>
  <c r="D154" i="9"/>
  <c r="N154" i="9" s="1"/>
  <c r="C155" i="9"/>
  <c r="M155" i="9" s="1"/>
  <c r="B156" i="9"/>
  <c r="L156" i="9" s="1"/>
  <c r="D158" i="9"/>
  <c r="N158" i="9" s="1"/>
  <c r="C159" i="9"/>
  <c r="M159" i="9" s="1"/>
  <c r="B160" i="9"/>
  <c r="L160" i="9" s="1"/>
  <c r="D162" i="9"/>
  <c r="N162" i="9" s="1"/>
  <c r="D135" i="9"/>
  <c r="N135" i="9" s="1"/>
  <c r="C136" i="9"/>
  <c r="M136" i="9" s="1"/>
  <c r="B137" i="9"/>
  <c r="L137" i="9" s="1"/>
  <c r="D139" i="9"/>
  <c r="N139" i="9" s="1"/>
  <c r="C140" i="9"/>
  <c r="M140" i="9" s="1"/>
  <c r="B141" i="9"/>
  <c r="L141" i="9" s="1"/>
  <c r="D143" i="9"/>
  <c r="N143" i="9" s="1"/>
  <c r="C144" i="9"/>
  <c r="M144" i="9" s="1"/>
  <c r="B145" i="9"/>
  <c r="L145" i="9" s="1"/>
  <c r="D147" i="9"/>
  <c r="N147" i="9" s="1"/>
  <c r="C148" i="9"/>
  <c r="M148" i="9" s="1"/>
  <c r="B149" i="9"/>
  <c r="L149" i="9" s="1"/>
  <c r="D151" i="9"/>
  <c r="N151" i="9" s="1"/>
  <c r="C152" i="9"/>
  <c r="M152" i="9" s="1"/>
  <c r="B153" i="9"/>
  <c r="L153" i="9" s="1"/>
  <c r="D155" i="9"/>
  <c r="N155" i="9" s="1"/>
  <c r="C156" i="9"/>
  <c r="M156" i="9" s="1"/>
  <c r="B157" i="9"/>
  <c r="L157" i="9" s="1"/>
  <c r="D159" i="9"/>
  <c r="N159" i="9" s="1"/>
  <c r="C160" i="9"/>
  <c r="M160" i="9" s="1"/>
  <c r="B161" i="9"/>
  <c r="L161" i="9" s="1"/>
  <c r="A4" i="9"/>
  <c r="A8" i="9"/>
  <c r="A12" i="9"/>
  <c r="A16" i="9"/>
  <c r="A20" i="9"/>
  <c r="A24" i="9"/>
  <c r="A28" i="9"/>
  <c r="A32" i="9"/>
  <c r="A36" i="9"/>
  <c r="A40" i="9"/>
  <c r="A44" i="9"/>
  <c r="A48" i="9"/>
  <c r="A52" i="9"/>
  <c r="A56" i="9"/>
  <c r="A60" i="9"/>
  <c r="A64" i="9"/>
  <c r="A68" i="9"/>
  <c r="A72" i="9"/>
  <c r="A76" i="9"/>
  <c r="A80" i="9"/>
  <c r="A84" i="9"/>
  <c r="A88" i="9"/>
  <c r="A92" i="9"/>
  <c r="A96" i="9"/>
  <c r="A100" i="9"/>
  <c r="A104" i="9"/>
  <c r="A108" i="9"/>
  <c r="A112" i="9"/>
  <c r="A116" i="9"/>
  <c r="A120" i="9"/>
  <c r="A124" i="9"/>
  <c r="A128" i="9"/>
  <c r="A136" i="9"/>
  <c r="A140" i="9"/>
  <c r="A144" i="9"/>
  <c r="A13" i="9"/>
  <c r="A17" i="9"/>
  <c r="A21" i="9"/>
  <c r="A25" i="9"/>
  <c r="A29" i="9"/>
  <c r="A33" i="9"/>
  <c r="A37" i="9"/>
  <c r="A41" i="9"/>
  <c r="A45" i="9"/>
  <c r="A49" i="9"/>
  <c r="A53" i="9"/>
  <c r="A57" i="9"/>
  <c r="A61" i="9"/>
  <c r="A65" i="9"/>
  <c r="A69" i="9"/>
  <c r="A73" i="9"/>
  <c r="A77" i="9"/>
  <c r="A81" i="9"/>
  <c r="A85" i="9"/>
  <c r="A89" i="9"/>
  <c r="A93" i="9"/>
  <c r="A97" i="9"/>
  <c r="A101" i="9"/>
  <c r="A105" i="9"/>
  <c r="A109" i="9"/>
  <c r="A113" i="9"/>
  <c r="A117" i="9"/>
  <c r="A121" i="9"/>
  <c r="A125" i="9"/>
  <c r="A129" i="9"/>
  <c r="A133" i="9"/>
  <c r="A137" i="9"/>
  <c r="A141" i="9"/>
  <c r="A148" i="9"/>
  <c r="A156" i="9"/>
  <c r="A6" i="9"/>
  <c r="A46" i="9"/>
  <c r="A58" i="9"/>
  <c r="A62" i="9"/>
  <c r="A74" i="9"/>
  <c r="A78" i="9"/>
  <c r="A90" i="9"/>
  <c r="A94" i="9"/>
  <c r="A98" i="9"/>
  <c r="A102" i="9"/>
  <c r="A106" i="9"/>
  <c r="A110" i="9"/>
  <c r="A114" i="9"/>
  <c r="A126" i="9"/>
  <c r="A130" i="9"/>
  <c r="A134" i="9"/>
  <c r="A138" i="9"/>
  <c r="A142" i="9"/>
  <c r="A145" i="9"/>
  <c r="A149" i="9"/>
  <c r="A153" i="9"/>
  <c r="A157" i="9"/>
  <c r="A160" i="9"/>
  <c r="A11" i="9"/>
  <c r="A15" i="9"/>
  <c r="A19" i="9"/>
  <c r="A23" i="9"/>
  <c r="A27" i="9"/>
  <c r="A31" i="9"/>
  <c r="A35" i="9"/>
  <c r="A39" i="9"/>
  <c r="A43" i="9"/>
  <c r="A47" i="9"/>
  <c r="A51" i="9"/>
  <c r="A55" i="9"/>
  <c r="A59" i="9"/>
  <c r="A63" i="9"/>
  <c r="A67" i="9"/>
  <c r="A71" i="9"/>
  <c r="A75" i="9"/>
  <c r="A79" i="9"/>
  <c r="A83" i="9"/>
  <c r="A87" i="9"/>
  <c r="A91" i="9"/>
  <c r="A95" i="9"/>
  <c r="A99" i="9"/>
  <c r="A103" i="9"/>
  <c r="A107" i="9"/>
  <c r="A111" i="9"/>
  <c r="A115" i="9"/>
  <c r="A119" i="9"/>
  <c r="A123" i="9"/>
  <c r="A127" i="9"/>
  <c r="A131" i="9"/>
  <c r="A135" i="9"/>
  <c r="A139" i="9"/>
  <c r="A143" i="9"/>
  <c r="A146" i="9"/>
  <c r="A150" i="9"/>
  <c r="A154" i="9"/>
  <c r="A158" i="9"/>
  <c r="A161" i="9"/>
  <c r="D65" i="10"/>
  <c r="D64" i="10"/>
  <c r="D63" i="10"/>
  <c r="D62" i="10"/>
  <c r="C65" i="10"/>
  <c r="C64" i="10"/>
  <c r="C63" i="10"/>
  <c r="C62" i="10"/>
  <c r="G63" i="10" l="1"/>
  <c r="E65" i="10"/>
  <c r="F65" i="10" s="1"/>
  <c r="G62" i="10"/>
  <c r="E63" i="10"/>
  <c r="F63" i="10" s="1"/>
  <c r="E62" i="10"/>
  <c r="F62" i="10" s="1"/>
  <c r="E64" i="10"/>
  <c r="F64" i="10" s="1"/>
  <c r="G65" i="10"/>
  <c r="G64" i="10"/>
  <c r="P166" i="9" l="1"/>
  <c r="P168" i="9" s="1"/>
  <c r="D128" i="6"/>
  <c r="D128" i="9" s="1"/>
  <c r="N128" i="9" s="1"/>
  <c r="C128" i="6"/>
  <c r="C128" i="9" s="1"/>
  <c r="M128" i="9" s="1"/>
  <c r="B128" i="6"/>
  <c r="B128" i="9" s="1"/>
  <c r="L128" i="9" s="1"/>
  <c r="A128" i="6"/>
  <c r="D127" i="6"/>
  <c r="D127" i="9" s="1"/>
  <c r="N127" i="9" s="1"/>
  <c r="C127" i="6"/>
  <c r="C127" i="9" s="1"/>
  <c r="M127" i="9" s="1"/>
  <c r="B127" i="6"/>
  <c r="B127" i="9" s="1"/>
  <c r="L127" i="9" s="1"/>
  <c r="A127" i="6"/>
  <c r="D126" i="6"/>
  <c r="D126" i="9" s="1"/>
  <c r="N126" i="9" s="1"/>
  <c r="C126" i="6"/>
  <c r="C126" i="9" s="1"/>
  <c r="M126" i="9" s="1"/>
  <c r="B126" i="6"/>
  <c r="B126" i="9" s="1"/>
  <c r="L126" i="9" s="1"/>
  <c r="A126" i="6"/>
  <c r="D125" i="6"/>
  <c r="D125" i="9" s="1"/>
  <c r="N125" i="9" s="1"/>
  <c r="C125" i="6"/>
  <c r="C125" i="9" s="1"/>
  <c r="M125" i="9" s="1"/>
  <c r="B125" i="6"/>
  <c r="B125" i="9" s="1"/>
  <c r="L125" i="9" s="1"/>
  <c r="A125" i="6"/>
  <c r="D124" i="6"/>
  <c r="D124" i="9" s="1"/>
  <c r="N124" i="9" s="1"/>
  <c r="C124" i="6"/>
  <c r="C124" i="9" s="1"/>
  <c r="M124" i="9" s="1"/>
  <c r="B124" i="6"/>
  <c r="B124" i="9" s="1"/>
  <c r="L124" i="9" s="1"/>
  <c r="A124" i="6"/>
  <c r="D123" i="6"/>
  <c r="D123" i="9" s="1"/>
  <c r="N123" i="9" s="1"/>
  <c r="C123" i="6"/>
  <c r="C123" i="9" s="1"/>
  <c r="M123" i="9" s="1"/>
  <c r="B123" i="6"/>
  <c r="B123" i="9" s="1"/>
  <c r="L123" i="9" s="1"/>
  <c r="A123" i="6"/>
  <c r="D122" i="6"/>
  <c r="D122" i="9" s="1"/>
  <c r="N122" i="9" s="1"/>
  <c r="C122" i="6"/>
  <c r="C122" i="9" s="1"/>
  <c r="M122" i="9" s="1"/>
  <c r="B122" i="6"/>
  <c r="B122" i="9" s="1"/>
  <c r="L122" i="9" s="1"/>
  <c r="A122" i="6"/>
  <c r="D121" i="6"/>
  <c r="D121" i="9" s="1"/>
  <c r="N121" i="9" s="1"/>
  <c r="C121" i="6"/>
  <c r="C121" i="9" s="1"/>
  <c r="M121" i="9" s="1"/>
  <c r="B121" i="6"/>
  <c r="B121" i="9" s="1"/>
  <c r="L121" i="9" s="1"/>
  <c r="A121" i="6"/>
  <c r="D120" i="6"/>
  <c r="D120" i="9" s="1"/>
  <c r="N120" i="9" s="1"/>
  <c r="C120" i="6"/>
  <c r="C120" i="9" s="1"/>
  <c r="M120" i="9" s="1"/>
  <c r="B120" i="6"/>
  <c r="B120" i="9" s="1"/>
  <c r="L120" i="9" s="1"/>
  <c r="A120" i="6"/>
  <c r="D119" i="6"/>
  <c r="D119" i="9" s="1"/>
  <c r="N119" i="9" s="1"/>
  <c r="C119" i="6"/>
  <c r="C119" i="9" s="1"/>
  <c r="M119" i="9" s="1"/>
  <c r="B119" i="6"/>
  <c r="B119" i="9" s="1"/>
  <c r="L119" i="9" s="1"/>
  <c r="A119" i="6"/>
  <c r="D118" i="6"/>
  <c r="D118" i="9" s="1"/>
  <c r="N118" i="9" s="1"/>
  <c r="C118" i="6"/>
  <c r="C118" i="9" s="1"/>
  <c r="M118" i="9" s="1"/>
  <c r="B118" i="6"/>
  <c r="B118" i="9" s="1"/>
  <c r="L118" i="9" s="1"/>
  <c r="A118" i="6"/>
  <c r="D117" i="6"/>
  <c r="D117" i="9" s="1"/>
  <c r="N117" i="9" s="1"/>
  <c r="C117" i="6"/>
  <c r="C117" i="9" s="1"/>
  <c r="M117" i="9" s="1"/>
  <c r="B117" i="6"/>
  <c r="B117" i="9" s="1"/>
  <c r="L117" i="9" s="1"/>
  <c r="A117" i="6"/>
  <c r="D116" i="6"/>
  <c r="D116" i="9" s="1"/>
  <c r="N116" i="9" s="1"/>
  <c r="C116" i="6"/>
  <c r="C116" i="9" s="1"/>
  <c r="M116" i="9" s="1"/>
  <c r="B116" i="6"/>
  <c r="B116" i="9" s="1"/>
  <c r="L116" i="9" s="1"/>
  <c r="A116" i="6"/>
  <c r="D115" i="6"/>
  <c r="D115" i="9" s="1"/>
  <c r="N115" i="9" s="1"/>
  <c r="C115" i="6"/>
  <c r="C115" i="9" s="1"/>
  <c r="M115" i="9" s="1"/>
  <c r="B115" i="6"/>
  <c r="B115" i="9" s="1"/>
  <c r="L115" i="9" s="1"/>
  <c r="A115" i="6"/>
  <c r="D114" i="6"/>
  <c r="D114" i="9" s="1"/>
  <c r="N114" i="9" s="1"/>
  <c r="C114" i="6"/>
  <c r="C114" i="9" s="1"/>
  <c r="M114" i="9" s="1"/>
  <c r="B114" i="6"/>
  <c r="B114" i="9" s="1"/>
  <c r="L114" i="9" s="1"/>
  <c r="A114" i="6"/>
  <c r="D113" i="6"/>
  <c r="D113" i="9" s="1"/>
  <c r="N113" i="9" s="1"/>
  <c r="C113" i="6"/>
  <c r="C113" i="9" s="1"/>
  <c r="M113" i="9" s="1"/>
  <c r="B113" i="6"/>
  <c r="B113" i="9" s="1"/>
  <c r="L113" i="9" s="1"/>
  <c r="A113" i="6"/>
  <c r="D112" i="6"/>
  <c r="D112" i="9" s="1"/>
  <c r="N112" i="9" s="1"/>
  <c r="C112" i="6"/>
  <c r="C112" i="9" s="1"/>
  <c r="M112" i="9" s="1"/>
  <c r="B112" i="6"/>
  <c r="B112" i="9" s="1"/>
  <c r="L112" i="9" s="1"/>
  <c r="A112" i="6"/>
  <c r="D111" i="6"/>
  <c r="D111" i="9" s="1"/>
  <c r="N111" i="9" s="1"/>
  <c r="C111" i="6"/>
  <c r="C111" i="9" s="1"/>
  <c r="M111" i="9" s="1"/>
  <c r="B111" i="6"/>
  <c r="B111" i="9" s="1"/>
  <c r="L111" i="9" s="1"/>
  <c r="A111" i="6"/>
  <c r="D110" i="6"/>
  <c r="D110" i="9" s="1"/>
  <c r="N110" i="9" s="1"/>
  <c r="C110" i="6"/>
  <c r="C110" i="9" s="1"/>
  <c r="M110" i="9" s="1"/>
  <c r="B110" i="6"/>
  <c r="B110" i="9" s="1"/>
  <c r="L110" i="9" s="1"/>
  <c r="A110" i="6"/>
  <c r="D109" i="6"/>
  <c r="D109" i="9" s="1"/>
  <c r="N109" i="9" s="1"/>
  <c r="C109" i="6"/>
  <c r="C109" i="9" s="1"/>
  <c r="M109" i="9" s="1"/>
  <c r="B109" i="6"/>
  <c r="B109" i="9" s="1"/>
  <c r="L109" i="9" s="1"/>
  <c r="A109" i="6"/>
  <c r="D108" i="6"/>
  <c r="D108" i="9" s="1"/>
  <c r="N108" i="9" s="1"/>
  <c r="C108" i="6"/>
  <c r="C108" i="9" s="1"/>
  <c r="M108" i="9" s="1"/>
  <c r="B108" i="6"/>
  <c r="B108" i="9" s="1"/>
  <c r="L108" i="9" s="1"/>
  <c r="A108" i="6"/>
  <c r="D107" i="6"/>
  <c r="D107" i="9" s="1"/>
  <c r="N107" i="9" s="1"/>
  <c r="C107" i="6"/>
  <c r="C107" i="9" s="1"/>
  <c r="M107" i="9" s="1"/>
  <c r="B107" i="6"/>
  <c r="B107" i="9" s="1"/>
  <c r="L107" i="9" s="1"/>
  <c r="A107" i="6"/>
  <c r="D106" i="6"/>
  <c r="D106" i="9" s="1"/>
  <c r="N106" i="9" s="1"/>
  <c r="C106" i="6"/>
  <c r="C106" i="9" s="1"/>
  <c r="M106" i="9" s="1"/>
  <c r="B106" i="6"/>
  <c r="B106" i="9" s="1"/>
  <c r="L106" i="9" s="1"/>
  <c r="A106" i="6"/>
  <c r="D105" i="6"/>
  <c r="D105" i="9" s="1"/>
  <c r="N105" i="9" s="1"/>
  <c r="C105" i="6"/>
  <c r="C105" i="9" s="1"/>
  <c r="M105" i="9" s="1"/>
  <c r="B105" i="6"/>
  <c r="B105" i="9" s="1"/>
  <c r="L105" i="9" s="1"/>
  <c r="A105" i="6"/>
  <c r="D104" i="6"/>
  <c r="D104" i="9" s="1"/>
  <c r="N104" i="9" s="1"/>
  <c r="C104" i="6"/>
  <c r="C104" i="9" s="1"/>
  <c r="M104" i="9" s="1"/>
  <c r="B104" i="6"/>
  <c r="B104" i="9" s="1"/>
  <c r="L104" i="9" s="1"/>
  <c r="A104" i="6"/>
  <c r="D103" i="6"/>
  <c r="D103" i="9" s="1"/>
  <c r="N103" i="9" s="1"/>
  <c r="C103" i="6"/>
  <c r="C103" i="9" s="1"/>
  <c r="M103" i="9" s="1"/>
  <c r="B103" i="6"/>
  <c r="B103" i="9" s="1"/>
  <c r="L103" i="9" s="1"/>
  <c r="A103" i="6"/>
  <c r="D102" i="6"/>
  <c r="D102" i="9" s="1"/>
  <c r="N102" i="9" s="1"/>
  <c r="C102" i="6"/>
  <c r="C102" i="9" s="1"/>
  <c r="M102" i="9" s="1"/>
  <c r="B102" i="6"/>
  <c r="B102" i="9" s="1"/>
  <c r="L102" i="9" s="1"/>
  <c r="A102" i="6"/>
  <c r="D101" i="6"/>
  <c r="D101" i="9" s="1"/>
  <c r="N101" i="9" s="1"/>
  <c r="C101" i="6"/>
  <c r="C101" i="9" s="1"/>
  <c r="M101" i="9" s="1"/>
  <c r="B101" i="6"/>
  <c r="B101" i="9" s="1"/>
  <c r="L101" i="9" s="1"/>
  <c r="A101" i="6"/>
  <c r="D100" i="6"/>
  <c r="D100" i="9" s="1"/>
  <c r="N100" i="9" s="1"/>
  <c r="C100" i="6"/>
  <c r="C100" i="9" s="1"/>
  <c r="M100" i="9" s="1"/>
  <c r="B100" i="6"/>
  <c r="B100" i="9" s="1"/>
  <c r="L100" i="9" s="1"/>
  <c r="A100" i="6"/>
  <c r="D99" i="6"/>
  <c r="D99" i="9" s="1"/>
  <c r="N99" i="9" s="1"/>
  <c r="C99" i="6"/>
  <c r="C99" i="9" s="1"/>
  <c r="M99" i="9" s="1"/>
  <c r="B99" i="6"/>
  <c r="B99" i="9" s="1"/>
  <c r="L99" i="9" s="1"/>
  <c r="A99" i="6"/>
  <c r="D98" i="6"/>
  <c r="D98" i="9" s="1"/>
  <c r="N98" i="9" s="1"/>
  <c r="C98" i="6"/>
  <c r="C98" i="9" s="1"/>
  <c r="M98" i="9" s="1"/>
  <c r="B98" i="6"/>
  <c r="B98" i="9" s="1"/>
  <c r="L98" i="9" s="1"/>
  <c r="A98" i="6"/>
  <c r="D97" i="6"/>
  <c r="D97" i="9" s="1"/>
  <c r="N97" i="9" s="1"/>
  <c r="C97" i="6"/>
  <c r="C97" i="9" s="1"/>
  <c r="M97" i="9" s="1"/>
  <c r="B97" i="6"/>
  <c r="B97" i="9" s="1"/>
  <c r="L97" i="9" s="1"/>
  <c r="A97" i="6"/>
  <c r="D96" i="6"/>
  <c r="D96" i="9" s="1"/>
  <c r="N96" i="9" s="1"/>
  <c r="C96" i="6"/>
  <c r="C96" i="9" s="1"/>
  <c r="M96" i="9" s="1"/>
  <c r="B96" i="6"/>
  <c r="B96" i="9" s="1"/>
  <c r="L96" i="9" s="1"/>
  <c r="A96" i="6"/>
  <c r="D95" i="6"/>
  <c r="D95" i="9" s="1"/>
  <c r="N95" i="9" s="1"/>
  <c r="C95" i="6"/>
  <c r="C95" i="9" s="1"/>
  <c r="M95" i="9" s="1"/>
  <c r="B95" i="6"/>
  <c r="B95" i="9" s="1"/>
  <c r="L95" i="9" s="1"/>
  <c r="A95" i="6"/>
  <c r="D94" i="6"/>
  <c r="D94" i="9" s="1"/>
  <c r="N94" i="9" s="1"/>
  <c r="C94" i="6"/>
  <c r="C94" i="9" s="1"/>
  <c r="M94" i="9" s="1"/>
  <c r="B94" i="6"/>
  <c r="B94" i="9" s="1"/>
  <c r="L94" i="9" s="1"/>
  <c r="A94" i="6"/>
  <c r="D93" i="6"/>
  <c r="D93" i="9" s="1"/>
  <c r="N93" i="9" s="1"/>
  <c r="C93" i="6"/>
  <c r="C93" i="9" s="1"/>
  <c r="M93" i="9" s="1"/>
  <c r="B93" i="6"/>
  <c r="B93" i="9" s="1"/>
  <c r="L93" i="9" s="1"/>
  <c r="A93" i="6"/>
  <c r="D92" i="6"/>
  <c r="D92" i="9" s="1"/>
  <c r="N92" i="9" s="1"/>
  <c r="C92" i="6"/>
  <c r="C92" i="9" s="1"/>
  <c r="M92" i="9" s="1"/>
  <c r="B92" i="6"/>
  <c r="B92" i="9" s="1"/>
  <c r="L92" i="9" s="1"/>
  <c r="A92" i="6"/>
  <c r="D91" i="6"/>
  <c r="D91" i="9" s="1"/>
  <c r="N91" i="9" s="1"/>
  <c r="C91" i="6"/>
  <c r="C91" i="9" s="1"/>
  <c r="M91" i="9" s="1"/>
  <c r="B91" i="6"/>
  <c r="B91" i="9" s="1"/>
  <c r="L91" i="9" s="1"/>
  <c r="A91" i="6"/>
  <c r="D90" i="6"/>
  <c r="D90" i="9" s="1"/>
  <c r="N90" i="9" s="1"/>
  <c r="C90" i="6"/>
  <c r="C90" i="9" s="1"/>
  <c r="M90" i="9" s="1"/>
  <c r="B90" i="6"/>
  <c r="B90" i="9" s="1"/>
  <c r="L90" i="9" s="1"/>
  <c r="A90" i="6"/>
  <c r="D89" i="6"/>
  <c r="D89" i="9" s="1"/>
  <c r="N89" i="9" s="1"/>
  <c r="C89" i="6"/>
  <c r="C89" i="9" s="1"/>
  <c r="M89" i="9" s="1"/>
  <c r="B89" i="6"/>
  <c r="B89" i="9" s="1"/>
  <c r="L89" i="9" s="1"/>
  <c r="A89" i="6"/>
  <c r="D88" i="6"/>
  <c r="D88" i="9" s="1"/>
  <c r="N88" i="9" s="1"/>
  <c r="C88" i="6"/>
  <c r="C88" i="9" s="1"/>
  <c r="M88" i="9" s="1"/>
  <c r="B88" i="6"/>
  <c r="B88" i="9" s="1"/>
  <c r="L88" i="9" s="1"/>
  <c r="A88" i="6"/>
  <c r="D87" i="6"/>
  <c r="D87" i="9" s="1"/>
  <c r="N87" i="9" s="1"/>
  <c r="C87" i="6"/>
  <c r="C87" i="9" s="1"/>
  <c r="M87" i="9" s="1"/>
  <c r="B87" i="6"/>
  <c r="B87" i="9" s="1"/>
  <c r="L87" i="9" s="1"/>
  <c r="A87" i="6"/>
  <c r="D86" i="6"/>
  <c r="D86" i="9" s="1"/>
  <c r="N86" i="9" s="1"/>
  <c r="C86" i="6"/>
  <c r="C86" i="9" s="1"/>
  <c r="M86" i="9" s="1"/>
  <c r="B86" i="6"/>
  <c r="B86" i="9" s="1"/>
  <c r="L86" i="9" s="1"/>
  <c r="A86" i="6"/>
  <c r="D85" i="6"/>
  <c r="D85" i="9" s="1"/>
  <c r="N85" i="9" s="1"/>
  <c r="C85" i="6"/>
  <c r="C85" i="9" s="1"/>
  <c r="M85" i="9" s="1"/>
  <c r="B85" i="6"/>
  <c r="B85" i="9" s="1"/>
  <c r="L85" i="9" s="1"/>
  <c r="A85" i="6"/>
  <c r="D84" i="6"/>
  <c r="D84" i="9" s="1"/>
  <c r="N84" i="9" s="1"/>
  <c r="C84" i="6"/>
  <c r="C84" i="9" s="1"/>
  <c r="M84" i="9" s="1"/>
  <c r="B84" i="6"/>
  <c r="B84" i="9" s="1"/>
  <c r="L84" i="9" s="1"/>
  <c r="A84" i="6"/>
  <c r="D83" i="6"/>
  <c r="D83" i="9" s="1"/>
  <c r="N83" i="9" s="1"/>
  <c r="C83" i="6"/>
  <c r="C83" i="9" s="1"/>
  <c r="M83" i="9" s="1"/>
  <c r="B83" i="6"/>
  <c r="B83" i="9" s="1"/>
  <c r="L83" i="9" s="1"/>
  <c r="A83" i="6"/>
  <c r="D82" i="6"/>
  <c r="D82" i="9" s="1"/>
  <c r="N82" i="9" s="1"/>
  <c r="C82" i="6"/>
  <c r="C82" i="9" s="1"/>
  <c r="M82" i="9" s="1"/>
  <c r="B82" i="6"/>
  <c r="B82" i="9" s="1"/>
  <c r="L82" i="9" s="1"/>
  <c r="A82" i="6"/>
  <c r="D81" i="6"/>
  <c r="D81" i="9" s="1"/>
  <c r="N81" i="9" s="1"/>
  <c r="C81" i="6"/>
  <c r="C81" i="9" s="1"/>
  <c r="M81" i="9" s="1"/>
  <c r="B81" i="6"/>
  <c r="B81" i="9" s="1"/>
  <c r="L81" i="9" s="1"/>
  <c r="A81" i="6"/>
  <c r="D80" i="6"/>
  <c r="D80" i="9" s="1"/>
  <c r="N80" i="9" s="1"/>
  <c r="C80" i="6"/>
  <c r="C80" i="9" s="1"/>
  <c r="M80" i="9" s="1"/>
  <c r="B80" i="6"/>
  <c r="B80" i="9" s="1"/>
  <c r="L80" i="9" s="1"/>
  <c r="A80" i="6"/>
  <c r="D79" i="6"/>
  <c r="D79" i="9" s="1"/>
  <c r="N79" i="9" s="1"/>
  <c r="C79" i="6"/>
  <c r="C79" i="9" s="1"/>
  <c r="M79" i="9" s="1"/>
  <c r="B79" i="6"/>
  <c r="B79" i="9" s="1"/>
  <c r="L79" i="9" s="1"/>
  <c r="A79" i="6"/>
  <c r="D78" i="6"/>
  <c r="D78" i="9" s="1"/>
  <c r="N78" i="9" s="1"/>
  <c r="C78" i="6"/>
  <c r="C78" i="9" s="1"/>
  <c r="M78" i="9" s="1"/>
  <c r="B78" i="6"/>
  <c r="B78" i="9" s="1"/>
  <c r="L78" i="9" s="1"/>
  <c r="A78" i="6"/>
  <c r="D77" i="6"/>
  <c r="D77" i="9" s="1"/>
  <c r="N77" i="9" s="1"/>
  <c r="C77" i="6"/>
  <c r="C77" i="9" s="1"/>
  <c r="M77" i="9" s="1"/>
  <c r="B77" i="6"/>
  <c r="B77" i="9" s="1"/>
  <c r="L77" i="9" s="1"/>
  <c r="A77" i="6"/>
  <c r="D76" i="6"/>
  <c r="D76" i="9" s="1"/>
  <c r="N76" i="9" s="1"/>
  <c r="C76" i="6"/>
  <c r="C76" i="9" s="1"/>
  <c r="M76" i="9" s="1"/>
  <c r="B76" i="6"/>
  <c r="B76" i="9" s="1"/>
  <c r="L76" i="9" s="1"/>
  <c r="A76" i="6"/>
  <c r="D75" i="6"/>
  <c r="D75" i="9" s="1"/>
  <c r="N75" i="9" s="1"/>
  <c r="C75" i="6"/>
  <c r="C75" i="9" s="1"/>
  <c r="M75" i="9" s="1"/>
  <c r="B75" i="6"/>
  <c r="B75" i="9" s="1"/>
  <c r="L75" i="9" s="1"/>
  <c r="A75" i="6"/>
  <c r="D74" i="6"/>
  <c r="D74" i="9" s="1"/>
  <c r="N74" i="9" s="1"/>
  <c r="C74" i="6"/>
  <c r="C74" i="9" s="1"/>
  <c r="M74" i="9" s="1"/>
  <c r="B74" i="6"/>
  <c r="B74" i="9" s="1"/>
  <c r="L74" i="9" s="1"/>
  <c r="A74" i="6"/>
  <c r="D73" i="6"/>
  <c r="D73" i="9" s="1"/>
  <c r="N73" i="9" s="1"/>
  <c r="C73" i="6"/>
  <c r="C73" i="9" s="1"/>
  <c r="M73" i="9" s="1"/>
  <c r="B73" i="6"/>
  <c r="B73" i="9" s="1"/>
  <c r="L73" i="9" s="1"/>
  <c r="A73" i="6"/>
  <c r="D72" i="6"/>
  <c r="D72" i="9" s="1"/>
  <c r="N72" i="9" s="1"/>
  <c r="C72" i="6"/>
  <c r="C72" i="9" s="1"/>
  <c r="M72" i="9" s="1"/>
  <c r="B72" i="6"/>
  <c r="B72" i="9" s="1"/>
  <c r="L72" i="9" s="1"/>
  <c r="A72" i="6"/>
  <c r="D71" i="6"/>
  <c r="D71" i="9" s="1"/>
  <c r="N71" i="9" s="1"/>
  <c r="C71" i="6"/>
  <c r="C71" i="9" s="1"/>
  <c r="M71" i="9" s="1"/>
  <c r="B71" i="6"/>
  <c r="B71" i="9" s="1"/>
  <c r="L71" i="9" s="1"/>
  <c r="A71" i="6"/>
  <c r="D70" i="6"/>
  <c r="D70" i="9" s="1"/>
  <c r="N70" i="9" s="1"/>
  <c r="C70" i="6"/>
  <c r="C70" i="9" s="1"/>
  <c r="M70" i="9" s="1"/>
  <c r="B70" i="6"/>
  <c r="B70" i="9" s="1"/>
  <c r="L70" i="9" s="1"/>
  <c r="A70" i="6"/>
  <c r="D69" i="6"/>
  <c r="D69" i="9" s="1"/>
  <c r="N69" i="9" s="1"/>
  <c r="C69" i="6"/>
  <c r="C69" i="9" s="1"/>
  <c r="M69" i="9" s="1"/>
  <c r="B69" i="6"/>
  <c r="B69" i="9" s="1"/>
  <c r="L69" i="9" s="1"/>
  <c r="A69" i="6"/>
  <c r="D68" i="6"/>
  <c r="D68" i="9" s="1"/>
  <c r="N68" i="9" s="1"/>
  <c r="C68" i="6"/>
  <c r="C68" i="9" s="1"/>
  <c r="M68" i="9" s="1"/>
  <c r="B68" i="6"/>
  <c r="B68" i="9" s="1"/>
  <c r="L68" i="9" s="1"/>
  <c r="A68" i="6"/>
  <c r="D67" i="6"/>
  <c r="D67" i="9" s="1"/>
  <c r="N67" i="9" s="1"/>
  <c r="C67" i="6"/>
  <c r="C67" i="9" s="1"/>
  <c r="M67" i="9" s="1"/>
  <c r="B67" i="6"/>
  <c r="B67" i="9" s="1"/>
  <c r="L67" i="9" s="1"/>
  <c r="A67" i="6"/>
  <c r="D66" i="6"/>
  <c r="D66" i="9" s="1"/>
  <c r="N66" i="9" s="1"/>
  <c r="C66" i="6"/>
  <c r="C66" i="9" s="1"/>
  <c r="M66" i="9" s="1"/>
  <c r="B66" i="6"/>
  <c r="B66" i="9" s="1"/>
  <c r="L66" i="9" s="1"/>
  <c r="A66" i="6"/>
  <c r="D65" i="6"/>
  <c r="D65" i="9" s="1"/>
  <c r="N65" i="9" s="1"/>
  <c r="C65" i="6"/>
  <c r="C65" i="9" s="1"/>
  <c r="M65" i="9" s="1"/>
  <c r="B65" i="6"/>
  <c r="B65" i="9" s="1"/>
  <c r="L65" i="9" s="1"/>
  <c r="A65" i="6"/>
  <c r="D64" i="6" l="1"/>
  <c r="D64" i="9" s="1"/>
  <c r="N64" i="9" s="1"/>
  <c r="C64" i="6"/>
  <c r="C64" i="9" s="1"/>
  <c r="M64" i="9" s="1"/>
  <c r="B64" i="6"/>
  <c r="B64" i="9" s="1"/>
  <c r="L64" i="9" s="1"/>
  <c r="D63" i="6"/>
  <c r="D63" i="9" s="1"/>
  <c r="N63" i="9" s="1"/>
  <c r="C63" i="6"/>
  <c r="C63" i="9" s="1"/>
  <c r="M63" i="9" s="1"/>
  <c r="B63" i="6"/>
  <c r="B63" i="9" s="1"/>
  <c r="L63" i="9" s="1"/>
  <c r="D62" i="6"/>
  <c r="D62" i="9" s="1"/>
  <c r="N62" i="9" s="1"/>
  <c r="C62" i="6"/>
  <c r="C62" i="9" s="1"/>
  <c r="M62" i="9" s="1"/>
  <c r="B62" i="6"/>
  <c r="B62" i="9" s="1"/>
  <c r="L62" i="9" s="1"/>
  <c r="D61" i="6"/>
  <c r="D61" i="9" s="1"/>
  <c r="N61" i="9" s="1"/>
  <c r="C61" i="6"/>
  <c r="C61" i="9" s="1"/>
  <c r="M61" i="9" s="1"/>
  <c r="B61" i="6"/>
  <c r="B61" i="9" s="1"/>
  <c r="L61" i="9" s="1"/>
  <c r="D60" i="6"/>
  <c r="D60" i="9" s="1"/>
  <c r="N60" i="9" s="1"/>
  <c r="C60" i="6"/>
  <c r="C60" i="9" s="1"/>
  <c r="M60" i="9" s="1"/>
  <c r="B60" i="6"/>
  <c r="B60" i="9" s="1"/>
  <c r="L60" i="9" s="1"/>
  <c r="D59" i="6"/>
  <c r="D59" i="9" s="1"/>
  <c r="N59" i="9" s="1"/>
  <c r="C59" i="6"/>
  <c r="C59" i="9" s="1"/>
  <c r="M59" i="9" s="1"/>
  <c r="B59" i="6"/>
  <c r="B59" i="9" s="1"/>
  <c r="L59" i="9" s="1"/>
  <c r="D58" i="6"/>
  <c r="D58" i="9" s="1"/>
  <c r="N58" i="9" s="1"/>
  <c r="C58" i="6"/>
  <c r="C58" i="9" s="1"/>
  <c r="M58" i="9" s="1"/>
  <c r="B58" i="6"/>
  <c r="B58" i="9" s="1"/>
  <c r="L58" i="9" s="1"/>
  <c r="D57" i="6"/>
  <c r="D57" i="9" s="1"/>
  <c r="N57" i="9" s="1"/>
  <c r="C57" i="6"/>
  <c r="C57" i="9" s="1"/>
  <c r="M57" i="9" s="1"/>
  <c r="B57" i="6"/>
  <c r="B57" i="9" s="1"/>
  <c r="L57" i="9" s="1"/>
  <c r="D56" i="6"/>
  <c r="D56" i="9" s="1"/>
  <c r="N56" i="9" s="1"/>
  <c r="C56" i="6"/>
  <c r="C56" i="9" s="1"/>
  <c r="M56" i="9" s="1"/>
  <c r="B56" i="6"/>
  <c r="B56" i="9" s="1"/>
  <c r="L56" i="9" s="1"/>
  <c r="D55" i="6"/>
  <c r="D55" i="9" s="1"/>
  <c r="N55" i="9" s="1"/>
  <c r="C55" i="6"/>
  <c r="C55" i="9" s="1"/>
  <c r="M55" i="9" s="1"/>
  <c r="B55" i="6"/>
  <c r="B55" i="9" s="1"/>
  <c r="L55" i="9" s="1"/>
  <c r="D54" i="6"/>
  <c r="D54" i="9" s="1"/>
  <c r="N54" i="9" s="1"/>
  <c r="C54" i="6"/>
  <c r="C54" i="9" s="1"/>
  <c r="M54" i="9" s="1"/>
  <c r="B54" i="6"/>
  <c r="B54" i="9" s="1"/>
  <c r="L54" i="9" s="1"/>
  <c r="D53" i="6"/>
  <c r="D53" i="9" s="1"/>
  <c r="N53" i="9" s="1"/>
  <c r="C53" i="6"/>
  <c r="C53" i="9" s="1"/>
  <c r="M53" i="9" s="1"/>
  <c r="B53" i="6"/>
  <c r="B53" i="9" s="1"/>
  <c r="L53" i="9" s="1"/>
  <c r="D52" i="6"/>
  <c r="D52" i="9" s="1"/>
  <c r="N52" i="9" s="1"/>
  <c r="C52" i="6"/>
  <c r="C52" i="9" s="1"/>
  <c r="M52" i="9" s="1"/>
  <c r="B52" i="6"/>
  <c r="B52" i="9" s="1"/>
  <c r="L52" i="9" s="1"/>
  <c r="D51" i="6"/>
  <c r="D51" i="9" s="1"/>
  <c r="N51" i="9" s="1"/>
  <c r="C51" i="6"/>
  <c r="C51" i="9" s="1"/>
  <c r="M51" i="9" s="1"/>
  <c r="B51" i="6"/>
  <c r="B51" i="9" s="1"/>
  <c r="L51" i="9" s="1"/>
  <c r="D50" i="6"/>
  <c r="D50" i="9" s="1"/>
  <c r="N50" i="9" s="1"/>
  <c r="C50" i="6"/>
  <c r="C50" i="9" s="1"/>
  <c r="M50" i="9" s="1"/>
  <c r="B50" i="6"/>
  <c r="B50" i="9" s="1"/>
  <c r="L50" i="9" s="1"/>
  <c r="D49" i="6"/>
  <c r="D49" i="9" s="1"/>
  <c r="N49" i="9" s="1"/>
  <c r="C49" i="6"/>
  <c r="C49" i="9" s="1"/>
  <c r="M49" i="9" s="1"/>
  <c r="B49" i="6"/>
  <c r="B49" i="9" s="1"/>
  <c r="L49" i="9" s="1"/>
  <c r="D48" i="6"/>
  <c r="D48" i="9" s="1"/>
  <c r="N48" i="9" s="1"/>
  <c r="C48" i="6"/>
  <c r="C48" i="9" s="1"/>
  <c r="M48" i="9" s="1"/>
  <c r="B48" i="6"/>
  <c r="B48" i="9" s="1"/>
  <c r="L48" i="9" s="1"/>
  <c r="D47" i="6"/>
  <c r="D47" i="9" s="1"/>
  <c r="N47" i="9" s="1"/>
  <c r="C47" i="6"/>
  <c r="C47" i="9" s="1"/>
  <c r="M47" i="9" s="1"/>
  <c r="B47" i="6"/>
  <c r="B47" i="9" s="1"/>
  <c r="L47" i="9" s="1"/>
  <c r="D46" i="6"/>
  <c r="D46" i="9" s="1"/>
  <c r="N46" i="9" s="1"/>
  <c r="C46" i="6"/>
  <c r="C46" i="9" s="1"/>
  <c r="M46" i="9" s="1"/>
  <c r="B46" i="6"/>
  <c r="B46" i="9" s="1"/>
  <c r="L46" i="9" s="1"/>
  <c r="D45" i="6"/>
  <c r="D45" i="9" s="1"/>
  <c r="N45" i="9" s="1"/>
  <c r="C45" i="6"/>
  <c r="C45" i="9" s="1"/>
  <c r="M45" i="9" s="1"/>
  <c r="B45" i="6"/>
  <c r="B45" i="9" s="1"/>
  <c r="L45" i="9" s="1"/>
  <c r="D44" i="6"/>
  <c r="D44" i="9" s="1"/>
  <c r="N44" i="9" s="1"/>
  <c r="C44" i="6"/>
  <c r="C44" i="9" s="1"/>
  <c r="M44" i="9" s="1"/>
  <c r="B44" i="6"/>
  <c r="B44" i="9" s="1"/>
  <c r="L44" i="9" s="1"/>
  <c r="D43" i="6"/>
  <c r="D43" i="9" s="1"/>
  <c r="N43" i="9" s="1"/>
  <c r="C43" i="6"/>
  <c r="C43" i="9" s="1"/>
  <c r="M43" i="9" s="1"/>
  <c r="B43" i="6"/>
  <c r="B43" i="9" s="1"/>
  <c r="L43" i="9" s="1"/>
  <c r="D42" i="6"/>
  <c r="D42" i="9" s="1"/>
  <c r="N42" i="9" s="1"/>
  <c r="C42" i="6"/>
  <c r="C42" i="9" s="1"/>
  <c r="M42" i="9" s="1"/>
  <c r="B42" i="6"/>
  <c r="B42" i="9" s="1"/>
  <c r="L42" i="9" s="1"/>
  <c r="D41" i="6"/>
  <c r="D41" i="9" s="1"/>
  <c r="N41" i="9" s="1"/>
  <c r="C41" i="6"/>
  <c r="C41" i="9" s="1"/>
  <c r="M41" i="9" s="1"/>
  <c r="B41" i="6"/>
  <c r="B41" i="9" s="1"/>
  <c r="L41" i="9" s="1"/>
  <c r="D40" i="6"/>
  <c r="D40" i="9" s="1"/>
  <c r="N40" i="9" s="1"/>
  <c r="C40" i="6"/>
  <c r="C40" i="9" s="1"/>
  <c r="M40" i="9" s="1"/>
  <c r="B40" i="6"/>
  <c r="B40" i="9" s="1"/>
  <c r="L40" i="9" s="1"/>
  <c r="D39" i="6"/>
  <c r="D39" i="9" s="1"/>
  <c r="N39" i="9" s="1"/>
  <c r="C39" i="6"/>
  <c r="C39" i="9" s="1"/>
  <c r="M39" i="9" s="1"/>
  <c r="B39" i="6"/>
  <c r="B39" i="9" s="1"/>
  <c r="L39" i="9" s="1"/>
  <c r="D38" i="6"/>
  <c r="D38" i="9" s="1"/>
  <c r="N38" i="9" s="1"/>
  <c r="C38" i="6"/>
  <c r="C38" i="9" s="1"/>
  <c r="M38" i="9" s="1"/>
  <c r="B38" i="6"/>
  <c r="B38" i="9" s="1"/>
  <c r="L38" i="9" s="1"/>
  <c r="D37" i="6"/>
  <c r="D37" i="9" s="1"/>
  <c r="N37" i="9" s="1"/>
  <c r="C37" i="6"/>
  <c r="C37" i="9" s="1"/>
  <c r="M37" i="9" s="1"/>
  <c r="B37" i="6"/>
  <c r="B37" i="9" s="1"/>
  <c r="L37" i="9" s="1"/>
  <c r="D36" i="6"/>
  <c r="D36" i="9" s="1"/>
  <c r="N36" i="9" s="1"/>
  <c r="C36" i="6"/>
  <c r="C36" i="9" s="1"/>
  <c r="M36" i="9" s="1"/>
  <c r="B36" i="6"/>
  <c r="B36" i="9" s="1"/>
  <c r="L36" i="9" s="1"/>
  <c r="D35" i="6"/>
  <c r="D35" i="9" s="1"/>
  <c r="N35" i="9" s="1"/>
  <c r="C35" i="6"/>
  <c r="C35" i="9" s="1"/>
  <c r="M35" i="9" s="1"/>
  <c r="B35" i="6"/>
  <c r="B35" i="9" s="1"/>
  <c r="L35" i="9" s="1"/>
  <c r="D34" i="6"/>
  <c r="D34" i="9" s="1"/>
  <c r="N34" i="9" s="1"/>
  <c r="C34" i="6"/>
  <c r="C34" i="9" s="1"/>
  <c r="M34" i="9" s="1"/>
  <c r="B34" i="6"/>
  <c r="B34" i="9" s="1"/>
  <c r="L34" i="9" s="1"/>
  <c r="D33" i="6"/>
  <c r="D33" i="9" s="1"/>
  <c r="N33" i="9" s="1"/>
  <c r="C33" i="6"/>
  <c r="C33" i="9" s="1"/>
  <c r="M33" i="9" s="1"/>
  <c r="B33" i="6"/>
  <c r="B33" i="9" s="1"/>
  <c r="L33" i="9" s="1"/>
  <c r="D32" i="6"/>
  <c r="D32" i="9" s="1"/>
  <c r="N32" i="9" s="1"/>
  <c r="C32" i="6"/>
  <c r="C32" i="9" s="1"/>
  <c r="M32" i="9" s="1"/>
  <c r="B32" i="6"/>
  <c r="B32" i="9" s="1"/>
  <c r="L32" i="9" s="1"/>
  <c r="D31" i="6"/>
  <c r="D31" i="9" s="1"/>
  <c r="N31" i="9" s="1"/>
  <c r="C31" i="6"/>
  <c r="C31" i="9" s="1"/>
  <c r="M31" i="9" s="1"/>
  <c r="B31" i="6"/>
  <c r="B31" i="9" s="1"/>
  <c r="L31" i="9" s="1"/>
  <c r="D30" i="6"/>
  <c r="D30" i="9" s="1"/>
  <c r="N30" i="9" s="1"/>
  <c r="C30" i="6"/>
  <c r="C30" i="9" s="1"/>
  <c r="M30" i="9" s="1"/>
  <c r="B30" i="6"/>
  <c r="B30" i="9" s="1"/>
  <c r="L30" i="9" s="1"/>
  <c r="D29" i="6"/>
  <c r="D29" i="9" s="1"/>
  <c r="N29" i="9" s="1"/>
  <c r="C29" i="6"/>
  <c r="C29" i="9" s="1"/>
  <c r="M29" i="9" s="1"/>
  <c r="B29" i="6"/>
  <c r="B29" i="9" s="1"/>
  <c r="L29" i="9" s="1"/>
  <c r="D28" i="6"/>
  <c r="D28" i="9" s="1"/>
  <c r="N28" i="9" s="1"/>
  <c r="C28" i="6"/>
  <c r="C28" i="9" s="1"/>
  <c r="M28" i="9" s="1"/>
  <c r="B28" i="6"/>
  <c r="B28" i="9" s="1"/>
  <c r="L28" i="9" s="1"/>
  <c r="D27" i="6"/>
  <c r="D27" i="9" s="1"/>
  <c r="N27" i="9" s="1"/>
  <c r="C27" i="6"/>
  <c r="C27" i="9" s="1"/>
  <c r="M27" i="9" s="1"/>
  <c r="B27" i="6"/>
  <c r="B27" i="9" s="1"/>
  <c r="L27" i="9" s="1"/>
  <c r="D26" i="6"/>
  <c r="D26" i="9" s="1"/>
  <c r="N26" i="9" s="1"/>
  <c r="C26" i="6"/>
  <c r="C26" i="9" s="1"/>
  <c r="M26" i="9" s="1"/>
  <c r="B26" i="6"/>
  <c r="B26" i="9" s="1"/>
  <c r="L26" i="9" s="1"/>
  <c r="D25" i="6"/>
  <c r="D25" i="9" s="1"/>
  <c r="N25" i="9" s="1"/>
  <c r="C25" i="6"/>
  <c r="C25" i="9" s="1"/>
  <c r="M25" i="9" s="1"/>
  <c r="B25" i="6"/>
  <c r="B25" i="9" s="1"/>
  <c r="L25" i="9" s="1"/>
  <c r="D24" i="6"/>
  <c r="D24" i="9" s="1"/>
  <c r="N24" i="9" s="1"/>
  <c r="C24" i="6"/>
  <c r="C24" i="9" s="1"/>
  <c r="M24" i="9" s="1"/>
  <c r="B24" i="6"/>
  <c r="B24" i="9" s="1"/>
  <c r="L24" i="9" s="1"/>
  <c r="D23" i="6"/>
  <c r="D23" i="9" s="1"/>
  <c r="N23" i="9" s="1"/>
  <c r="C23" i="6"/>
  <c r="C23" i="9" s="1"/>
  <c r="M23" i="9" s="1"/>
  <c r="B23" i="6"/>
  <c r="B23" i="9" s="1"/>
  <c r="L23" i="9" s="1"/>
  <c r="D22" i="6"/>
  <c r="D22" i="9" s="1"/>
  <c r="N22" i="9" s="1"/>
  <c r="C22" i="6"/>
  <c r="C22" i="9" s="1"/>
  <c r="M22" i="9" s="1"/>
  <c r="B22" i="6"/>
  <c r="B22" i="9" s="1"/>
  <c r="L22" i="9" s="1"/>
  <c r="D21" i="6"/>
  <c r="D21" i="9" s="1"/>
  <c r="N21" i="9" s="1"/>
  <c r="C21" i="6"/>
  <c r="C21" i="9" s="1"/>
  <c r="M21" i="9" s="1"/>
  <c r="B21" i="6"/>
  <c r="B21" i="9" s="1"/>
  <c r="L21" i="9" s="1"/>
  <c r="D20" i="6"/>
  <c r="D20" i="9" s="1"/>
  <c r="N20" i="9" s="1"/>
  <c r="C20" i="6"/>
  <c r="C20" i="9" s="1"/>
  <c r="M20" i="9" s="1"/>
  <c r="B20" i="6"/>
  <c r="B20" i="9" s="1"/>
  <c r="L20" i="9" s="1"/>
  <c r="D19" i="6"/>
  <c r="D19" i="9" s="1"/>
  <c r="N19" i="9" s="1"/>
  <c r="C19" i="6"/>
  <c r="C19" i="9" s="1"/>
  <c r="M19" i="9" s="1"/>
  <c r="B19" i="6"/>
  <c r="B19" i="9" s="1"/>
  <c r="L19" i="9" s="1"/>
  <c r="D18" i="6"/>
  <c r="D18" i="9" s="1"/>
  <c r="N18" i="9" s="1"/>
  <c r="C18" i="6"/>
  <c r="C18" i="9" s="1"/>
  <c r="M18" i="9" s="1"/>
  <c r="B18" i="6"/>
  <c r="B18" i="9" s="1"/>
  <c r="L18" i="9" s="1"/>
  <c r="D17" i="6"/>
  <c r="D17" i="9" s="1"/>
  <c r="N17" i="9" s="1"/>
  <c r="C17" i="6"/>
  <c r="C17" i="9" s="1"/>
  <c r="M17" i="9" s="1"/>
  <c r="B17" i="6"/>
  <c r="B17" i="9" s="1"/>
  <c r="L17" i="9" s="1"/>
  <c r="D16" i="6"/>
  <c r="D16" i="9" s="1"/>
  <c r="N16" i="9" s="1"/>
  <c r="C16" i="6"/>
  <c r="C16" i="9" s="1"/>
  <c r="M16" i="9" s="1"/>
  <c r="B16" i="6"/>
  <c r="B16" i="9" s="1"/>
  <c r="L16" i="9" s="1"/>
  <c r="D15" i="6"/>
  <c r="D15" i="9" s="1"/>
  <c r="N15" i="9" s="1"/>
  <c r="C15" i="6"/>
  <c r="C15" i="9" s="1"/>
  <c r="M15" i="9" s="1"/>
  <c r="B15" i="6"/>
  <c r="B15" i="9" s="1"/>
  <c r="L15" i="9" s="1"/>
  <c r="D14" i="6"/>
  <c r="D14" i="9" s="1"/>
  <c r="N14" i="9" s="1"/>
  <c r="C14" i="6"/>
  <c r="C14" i="9" s="1"/>
  <c r="M14" i="9" s="1"/>
  <c r="B14" i="6"/>
  <c r="B14" i="9" s="1"/>
  <c r="L14" i="9" s="1"/>
  <c r="D13" i="6"/>
  <c r="D13" i="9" s="1"/>
  <c r="N13" i="9" s="1"/>
  <c r="C13" i="6"/>
  <c r="C13" i="9" s="1"/>
  <c r="M13" i="9" s="1"/>
  <c r="B13" i="6"/>
  <c r="B13" i="9" s="1"/>
  <c r="L13" i="9" s="1"/>
  <c r="D12" i="6"/>
  <c r="D12" i="9" s="1"/>
  <c r="N12" i="9" s="1"/>
  <c r="C12" i="6"/>
  <c r="C12" i="9" s="1"/>
  <c r="M12" i="9" s="1"/>
  <c r="B12" i="6"/>
  <c r="B12" i="9" s="1"/>
  <c r="L12" i="9" s="1"/>
  <c r="D11" i="6"/>
  <c r="D11" i="9" s="1"/>
  <c r="N11" i="9" s="1"/>
  <c r="C11" i="6"/>
  <c r="C11" i="9" s="1"/>
  <c r="M11" i="9" s="1"/>
  <c r="B11" i="6"/>
  <c r="B11" i="9" s="1"/>
  <c r="L11" i="9" s="1"/>
  <c r="D10" i="6"/>
  <c r="D10" i="9" s="1"/>
  <c r="N10" i="9" s="1"/>
  <c r="C10" i="6"/>
  <c r="C10" i="9" s="1"/>
  <c r="M10" i="9" s="1"/>
  <c r="B10" i="6"/>
  <c r="B10" i="9" s="1"/>
  <c r="L10" i="9" s="1"/>
  <c r="D9" i="6"/>
  <c r="D9" i="9" s="1"/>
  <c r="N9" i="9" s="1"/>
  <c r="C9" i="6"/>
  <c r="C9" i="9" s="1"/>
  <c r="M9" i="9" s="1"/>
  <c r="B9" i="6"/>
  <c r="B9" i="9" s="1"/>
  <c r="L9" i="9" s="1"/>
  <c r="D8" i="6"/>
  <c r="D8" i="9" s="1"/>
  <c r="N8" i="9" s="1"/>
  <c r="C8" i="6"/>
  <c r="C8" i="9" s="1"/>
  <c r="M8" i="9" s="1"/>
  <c r="B8" i="6"/>
  <c r="B8" i="9" s="1"/>
  <c r="L8" i="9" s="1"/>
  <c r="D7" i="6"/>
  <c r="D7" i="9" s="1"/>
  <c r="N7" i="9" s="1"/>
  <c r="C7" i="6"/>
  <c r="C7" i="9" s="1"/>
  <c r="M7" i="9" s="1"/>
  <c r="B7" i="6"/>
  <c r="B7" i="9" s="1"/>
  <c r="L7" i="9" s="1"/>
  <c r="D6" i="6"/>
  <c r="D6" i="9" s="1"/>
  <c r="N6" i="9" s="1"/>
  <c r="C6" i="6"/>
  <c r="C6" i="9" s="1"/>
  <c r="M6" i="9" s="1"/>
  <c r="B6" i="6"/>
  <c r="B6" i="9" s="1"/>
  <c r="L6" i="9" s="1"/>
  <c r="D5" i="6"/>
  <c r="D5" i="9" s="1"/>
  <c r="N5" i="9" s="1"/>
  <c r="C5" i="6"/>
  <c r="C5" i="9" s="1"/>
  <c r="M5" i="9" s="1"/>
  <c r="B5" i="6"/>
  <c r="B5" i="9" s="1"/>
  <c r="L5" i="9" s="1"/>
  <c r="D4" i="6"/>
  <c r="D4" i="9" s="1"/>
  <c r="N4" i="9" s="1"/>
  <c r="C4" i="6"/>
  <c r="C4" i="9" s="1"/>
  <c r="M4" i="9" s="1"/>
  <c r="B4" i="6"/>
  <c r="B4" i="9" s="1"/>
  <c r="L4" i="9" s="1"/>
  <c r="E3" i="6"/>
  <c r="D3" i="6"/>
  <c r="C3" i="6"/>
  <c r="B3" i="8" l="1"/>
  <c r="A3" i="8"/>
  <c r="B3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F36" i="11" l="1"/>
  <c r="H36" i="11" s="1"/>
  <c r="J36" i="11" s="1"/>
  <c r="L36" i="11" s="1"/>
  <c r="B3" i="9"/>
  <c r="C3" i="9"/>
  <c r="M3" i="9" s="1"/>
  <c r="D3" i="9"/>
  <c r="N3" i="9" s="1"/>
  <c r="F29" i="11" l="1"/>
  <c r="H29" i="11" s="1"/>
  <c r="J29" i="11" s="1"/>
  <c r="L29" i="11" s="1"/>
  <c r="F35" i="11"/>
  <c r="H35" i="11" s="1"/>
  <c r="J35" i="11" s="1"/>
  <c r="L35" i="11" s="1"/>
  <c r="F37" i="11" l="1"/>
  <c r="H37" i="11" s="1"/>
  <c r="J37" i="11" s="1"/>
  <c r="L37" i="11" s="1"/>
  <c r="O166" i="9" l="1"/>
  <c r="O168" i="9" s="1"/>
  <c r="N166" i="9" l="1"/>
  <c r="N168" i="9" s="1"/>
  <c r="D61" i="10" l="1"/>
  <c r="C61" i="10"/>
  <c r="E82" i="10" l="1"/>
  <c r="F82" i="10" s="1"/>
  <c r="G82" i="10"/>
  <c r="G79" i="10"/>
  <c r="E79" i="10"/>
  <c r="F79" i="10" s="1"/>
  <c r="E81" i="10"/>
  <c r="F81" i="10" s="1"/>
  <c r="G81" i="10"/>
  <c r="E80" i="10"/>
  <c r="F80" i="10" s="1"/>
  <c r="G80" i="10"/>
  <c r="G83" i="10"/>
  <c r="E83" i="10"/>
  <c r="F83" i="10" s="1"/>
  <c r="L3" i="9"/>
  <c r="L23" i="11"/>
  <c r="J23" i="11"/>
  <c r="H23" i="11"/>
  <c r="F23" i="11"/>
  <c r="D23" i="11"/>
  <c r="B23" i="11"/>
  <c r="A3" i="9" l="1"/>
  <c r="G61" i="10"/>
  <c r="F40" i="11"/>
  <c r="H40" i="11" s="1"/>
  <c r="J40" i="11" s="1"/>
  <c r="L40" i="11" s="1"/>
  <c r="E61" i="10"/>
  <c r="F61" i="10" s="1"/>
  <c r="M166" i="9" l="1"/>
  <c r="M168" i="9" s="1"/>
  <c r="L166" i="9"/>
  <c r="L168" i="9" s="1"/>
  <c r="H41" i="11"/>
  <c r="J41" i="11" s="1"/>
  <c r="L41" i="11" s="1"/>
</calcChain>
</file>

<file path=xl/sharedStrings.xml><?xml version="1.0" encoding="utf-8"?>
<sst xmlns="http://schemas.openxmlformats.org/spreadsheetml/2006/main" count="1837" uniqueCount="638">
  <si>
    <t>labor force</t>
  </si>
  <si>
    <t>Area</t>
  </si>
  <si>
    <t>labor1</t>
  </si>
  <si>
    <t>labor2</t>
  </si>
  <si>
    <t>labor3</t>
  </si>
  <si>
    <t>labor4</t>
  </si>
  <si>
    <t>labor5</t>
  </si>
  <si>
    <t>labor6</t>
  </si>
  <si>
    <t>labor7</t>
  </si>
  <si>
    <t>labor8</t>
  </si>
  <si>
    <t>labor9</t>
  </si>
  <si>
    <t>labor10</t>
  </si>
  <si>
    <t>labor11</t>
  </si>
  <si>
    <t>labor12</t>
  </si>
  <si>
    <t>labor13</t>
  </si>
  <si>
    <t>labor14</t>
  </si>
  <si>
    <t>labor15</t>
  </si>
  <si>
    <t>labor16</t>
  </si>
  <si>
    <t>labor17</t>
  </si>
  <si>
    <t>labor18</t>
  </si>
  <si>
    <t>labor19</t>
  </si>
  <si>
    <t>labor20</t>
  </si>
  <si>
    <t>labor21</t>
  </si>
  <si>
    <t>labor22</t>
  </si>
  <si>
    <t>labor23</t>
  </si>
  <si>
    <t>labor24</t>
  </si>
  <si>
    <t>labor25</t>
  </si>
  <si>
    <t>labor26</t>
  </si>
  <si>
    <t>labor27</t>
  </si>
  <si>
    <t>labor28</t>
  </si>
  <si>
    <t>labor29</t>
  </si>
  <si>
    <t>labor30</t>
  </si>
  <si>
    <t>labor31</t>
  </si>
  <si>
    <t>labor32</t>
  </si>
  <si>
    <t>labor33</t>
  </si>
  <si>
    <t>labor34</t>
  </si>
  <si>
    <t>labor35</t>
  </si>
  <si>
    <t>labor36</t>
  </si>
  <si>
    <t>unem1</t>
  </si>
  <si>
    <t>unem2</t>
  </si>
  <si>
    <t>unem3</t>
  </si>
  <si>
    <t>unem4</t>
  </si>
  <si>
    <t>unem5</t>
  </si>
  <si>
    <t>unem6</t>
  </si>
  <si>
    <t>unem7</t>
  </si>
  <si>
    <t>unem8</t>
  </si>
  <si>
    <t>unem9</t>
  </si>
  <si>
    <t>unem10</t>
  </si>
  <si>
    <t>unem11</t>
  </si>
  <si>
    <t>unem12</t>
  </si>
  <si>
    <t>unem13</t>
  </si>
  <si>
    <t>unem14</t>
  </si>
  <si>
    <t>unem15</t>
  </si>
  <si>
    <t>unem16</t>
  </si>
  <si>
    <t>unem17</t>
  </si>
  <si>
    <t>unem18</t>
  </si>
  <si>
    <t>unem19</t>
  </si>
  <si>
    <t>unem20</t>
  </si>
  <si>
    <t>unem21</t>
  </si>
  <si>
    <t>unem22</t>
  </si>
  <si>
    <t>unem23</t>
  </si>
  <si>
    <t>unem24</t>
  </si>
  <si>
    <t>unem25</t>
  </si>
  <si>
    <t>unem26</t>
  </si>
  <si>
    <t>unem27</t>
  </si>
  <si>
    <t>unem28</t>
  </si>
  <si>
    <t>unem29</t>
  </si>
  <si>
    <t>unem30</t>
  </si>
  <si>
    <t>unem31</t>
  </si>
  <si>
    <t>unem32</t>
  </si>
  <si>
    <t>unem33</t>
  </si>
  <si>
    <t>unem34</t>
  </si>
  <si>
    <t>unem35</t>
  </si>
  <si>
    <t>unem36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</si>
  <si>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</si>
  <si>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</si>
  <si>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</si>
  <si>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</si>
  <si>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</si>
  <si>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</si>
  <si>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</si>
  <si>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</si>
  <si>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</si>
  <si>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</si>
  <si>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</si>
  <si>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</si>
  <si>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</si>
  <si>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</si>
  <si>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</si>
  <si>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</si>
  <si>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</si>
  <si>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</si>
  <si>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</si>
  <si>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</si>
  <si>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</si>
  <si>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</si>
  <si>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</si>
  <si>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</si>
  <si>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</si>
  <si>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</si>
  <si>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</si>
  <si>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</si>
  <si>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</si>
  <si>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</si>
  <si>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</si>
  <si>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</si>
  <si>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</si>
  <si>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</si>
  <si>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</si>
  <si>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</si>
  <si>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</si>
  <si>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</si>
  <si>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</si>
  <si>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</si>
  <si>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</si>
  <si>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</si>
  <si>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</si>
  <si>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</si>
  <si>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</si>
  <si>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</si>
  <si>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</si>
  <si>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</si>
  <si>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Number of counties at least 20 percent above the national average</t>
  </si>
  <si>
    <t>1)</t>
  </si>
  <si>
    <t>20% above national unemployment average</t>
  </si>
  <si>
    <t>Total for Region</t>
  </si>
  <si>
    <t>Regional Grouping of Contiguous Counties</t>
  </si>
  <si>
    <t>Aitkin County, MN</t>
  </si>
  <si>
    <t>Albert Lea, MN Micropolitan Statistical Area</t>
  </si>
  <si>
    <t>Alexandria, MN Micropolitan Statistical Area</t>
  </si>
  <si>
    <t>Andover city, MN</t>
  </si>
  <si>
    <t>Anoka County, MN</t>
  </si>
  <si>
    <t>Apple Valley city, MN</t>
  </si>
  <si>
    <t>Austin, MN Micropolitan Statistical Area</t>
  </si>
  <si>
    <t>Becker County, MN</t>
  </si>
  <si>
    <t>Beltrami County, MN</t>
  </si>
  <si>
    <t>Bemidji, MN Micropolitan Statistical Area</t>
  </si>
  <si>
    <t>Benton County, MN</t>
  </si>
  <si>
    <t>Big Stone County, MN</t>
  </si>
  <si>
    <t>Blaine city, MN</t>
  </si>
  <si>
    <t>Bloomington city, MN</t>
  </si>
  <si>
    <t>Blue Earth County, MN</t>
  </si>
  <si>
    <t>Brainerd, MN Micropolitan Statistical Area</t>
  </si>
  <si>
    <t>Brooklyn Center city, MN</t>
  </si>
  <si>
    <t>Brooklyn Park city, MN</t>
  </si>
  <si>
    <t>Brown County, MN</t>
  </si>
  <si>
    <t>Burnsville city, MN</t>
  </si>
  <si>
    <t>Carlton County, MN</t>
  </si>
  <si>
    <t>Carver County, MN</t>
  </si>
  <si>
    <t>Cass County, MN</t>
  </si>
  <si>
    <t>Chippewa County, MN</t>
  </si>
  <si>
    <t>Chisago County, MN</t>
  </si>
  <si>
    <t>Clay County, MN</t>
  </si>
  <si>
    <t>Clearwater County, MN</t>
  </si>
  <si>
    <t>Cook County, MN</t>
  </si>
  <si>
    <t>Coon Rapids city, MN</t>
  </si>
  <si>
    <t>Cottage Grove city, MN</t>
  </si>
  <si>
    <t>Cottonwood County, MN</t>
  </si>
  <si>
    <t>Crow Wing County, MN</t>
  </si>
  <si>
    <t>Dakota County, MN</t>
  </si>
  <si>
    <t>Dodge County, MN</t>
  </si>
  <si>
    <t>Douglas County, MN</t>
  </si>
  <si>
    <t>Duluth city, MN</t>
  </si>
  <si>
    <t>Duluth, MN-WI Metropolitan Statistical Area</t>
  </si>
  <si>
    <t>Duluth, MN-WI Metropolitan Statistical Area, MN part</t>
  </si>
  <si>
    <t>Eagan city, MN</t>
  </si>
  <si>
    <t>Eden Prairie city, MN</t>
  </si>
  <si>
    <t>Edina city, MN</t>
  </si>
  <si>
    <t>Fargo, ND-MN Metropolitan Statistical Area, MN part</t>
  </si>
  <si>
    <t>Faribault County, MN</t>
  </si>
  <si>
    <t>Faribault-Northfield, MN Micropolitan Statistical Area</t>
  </si>
  <si>
    <t>Fergus Falls, MN Micropolitan Statistical Area</t>
  </si>
  <si>
    <t>Fillmore County, MN</t>
  </si>
  <si>
    <t>Freeborn County, MN</t>
  </si>
  <si>
    <t>Fridley city, MN</t>
  </si>
  <si>
    <t>Goodhue County, MN</t>
  </si>
  <si>
    <t>Grand Forks, ND-MN Metropolitan Statistical Area, MN part</t>
  </si>
  <si>
    <t>Grant County, MN</t>
  </si>
  <si>
    <t>Hennepin County, MN</t>
  </si>
  <si>
    <t>Houston County, MN</t>
  </si>
  <si>
    <t>Hubbard County, MN</t>
  </si>
  <si>
    <t>Hutchinson, MN Micropolitan Statistical Area</t>
  </si>
  <si>
    <t>Inver Grove Heights city, MN</t>
  </si>
  <si>
    <t>Isanti County, MN</t>
  </si>
  <si>
    <t>Itasca County, MN</t>
  </si>
  <si>
    <t>Jackson County, MN</t>
  </si>
  <si>
    <t>Kanabec County, MN</t>
  </si>
  <si>
    <t>Kandiyohi County, MN</t>
  </si>
  <si>
    <t>Kittson County, MN</t>
  </si>
  <si>
    <t>Koochiching County, MN</t>
  </si>
  <si>
    <t>La Crosse-Onalaska, WI-MN Metropolitan Statistical Area, MN part</t>
  </si>
  <si>
    <t>Lac qui Parle County, MN</t>
  </si>
  <si>
    <t>Lake County, MN</t>
  </si>
  <si>
    <t>Lake of the Woods County, MN</t>
  </si>
  <si>
    <t>Lakeville city, MN</t>
  </si>
  <si>
    <t>Le Sueur County, MN</t>
  </si>
  <si>
    <t>Lincoln County, MN</t>
  </si>
  <si>
    <t>Lyon County, MN</t>
  </si>
  <si>
    <t>Mahnomen County, MN</t>
  </si>
  <si>
    <t>Mankato city, MN</t>
  </si>
  <si>
    <t>Mankato-New Ulm-North Mankato, MN Combined Statistical Area</t>
  </si>
  <si>
    <t>Mankato-North Mankato, MN Metropolitan Statistical Area</t>
  </si>
  <si>
    <t>Maple Grove city, MN</t>
  </si>
  <si>
    <t>Maplewood city, MN</t>
  </si>
  <si>
    <t>Marshall County, MN</t>
  </si>
  <si>
    <t>Marshall, MN Micropolitan Statistical Area</t>
  </si>
  <si>
    <t>Martin County, MN</t>
  </si>
  <si>
    <t>McLeod County, MN</t>
  </si>
  <si>
    <t>Meeker County, MN</t>
  </si>
  <si>
    <t>Mille Lacs County, MN</t>
  </si>
  <si>
    <t>Minneapolis city, MN</t>
  </si>
  <si>
    <t>Minneapolis-St. Paul-Bloomington, MN-WI Metropolitan Statistical Area</t>
  </si>
  <si>
    <t>Minneapolis-St. Paul-Bloomington, MN-WI Metropolitan Statistical Area, MN part</t>
  </si>
  <si>
    <t>Minneapolis-St. Paul, MN-WI Combined Statistical Area</t>
  </si>
  <si>
    <t>Minnetonka city, MN</t>
  </si>
  <si>
    <t>Moorhead city, MN</t>
  </si>
  <si>
    <t>Morrison County, MN</t>
  </si>
  <si>
    <t>Mower County, MN</t>
  </si>
  <si>
    <t>Murray County, MN</t>
  </si>
  <si>
    <t>New Ulm, MN Micropolitan Statistical Area</t>
  </si>
  <si>
    <t>Nicollet County, MN</t>
  </si>
  <si>
    <t>Nobles County, MN</t>
  </si>
  <si>
    <t>Norman County, MN</t>
  </si>
  <si>
    <t>Oakdale city, MN</t>
  </si>
  <si>
    <t>Olmsted County, MN</t>
  </si>
  <si>
    <t>Otter Tail County, MN</t>
  </si>
  <si>
    <t>Owatonna city, MN</t>
  </si>
  <si>
    <t>Owatonna, MN Micropolitan Statistical Area</t>
  </si>
  <si>
    <t>Pennington County, MN</t>
  </si>
  <si>
    <t>Pennington-Red Lake, MN LMA</t>
  </si>
  <si>
    <t>Pine County, MN</t>
  </si>
  <si>
    <t>Pipestone County, MN</t>
  </si>
  <si>
    <t>Plymouth city, MN</t>
  </si>
  <si>
    <t>Polk County, MN</t>
  </si>
  <si>
    <t>Pope County, MN</t>
  </si>
  <si>
    <t>Prior Lake city, MN</t>
  </si>
  <si>
    <t>Ramsey County, MN</t>
  </si>
  <si>
    <t>Red Lake County, MN</t>
  </si>
  <si>
    <t>Red Wing, MN Micropolitan Statistical Area</t>
  </si>
  <si>
    <t>Redwood County, MN</t>
  </si>
  <si>
    <t>Renville County, MN</t>
  </si>
  <si>
    <t>Rice County, MN</t>
  </si>
  <si>
    <t>Richfield city, MN</t>
  </si>
  <si>
    <t>Rochester city, MN</t>
  </si>
  <si>
    <t>Rochester-Austin, MN Combined Statistical Area</t>
  </si>
  <si>
    <t>Rochester, MN Metropolitan Statistical Area</t>
  </si>
  <si>
    <t>Rock County, MN</t>
  </si>
  <si>
    <t>Roseau County, MN</t>
  </si>
  <si>
    <t>Roseville city, MN</t>
  </si>
  <si>
    <t>Savage city, MN</t>
  </si>
  <si>
    <t>Scott County, MN</t>
  </si>
  <si>
    <t>Shakopee city, MN</t>
  </si>
  <si>
    <t>Sherburne County, MN</t>
  </si>
  <si>
    <t>Shoreview city, MN</t>
  </si>
  <si>
    <t>Sibley County, MN</t>
  </si>
  <si>
    <t>St. Cloud city, Benton County part, MN</t>
  </si>
  <si>
    <t>St. Cloud city, MN</t>
  </si>
  <si>
    <t>St. Cloud city, Sherburne County part, MN</t>
  </si>
  <si>
    <t>St. Cloud city, Stearns County part, MN</t>
  </si>
  <si>
    <t>St. Cloud, MN Metropolitan Statistical Area</t>
  </si>
  <si>
    <t>St. Louis County, MN</t>
  </si>
  <si>
    <t>St. Louis Park city, MN</t>
  </si>
  <si>
    <t>St. Paul city, MN</t>
  </si>
  <si>
    <t>Stearns County, MN</t>
  </si>
  <si>
    <t>Steele County, MN</t>
  </si>
  <si>
    <t>Stevens County, MN</t>
  </si>
  <si>
    <t>Swift County, MN</t>
  </si>
  <si>
    <t>Todd County, MN</t>
  </si>
  <si>
    <t>Traverse County, MN</t>
  </si>
  <si>
    <t>Wabasha County, MN</t>
  </si>
  <si>
    <t>Wadena County, MN</t>
  </si>
  <si>
    <t>Wahpeton, ND-MN Micropolitan Statistical Area, MN part</t>
  </si>
  <si>
    <t>Waseca County, MN</t>
  </si>
  <si>
    <t>Washington County, MN</t>
  </si>
  <si>
    <t>Watonwan County, MN</t>
  </si>
  <si>
    <t>White Bear Lake city, MN</t>
  </si>
  <si>
    <t>White Bear Lake city, Ramsey County part, MN</t>
  </si>
  <si>
    <t>White Bear Lake city, Washington County part, MN</t>
  </si>
  <si>
    <t>Wilkin County, MN</t>
  </si>
  <si>
    <t>Willmar, MN Micropolitan Statistical Area</t>
  </si>
  <si>
    <t>Winona city, MN</t>
  </si>
  <si>
    <t>Winona County, MN</t>
  </si>
  <si>
    <t>Winona, MN Micropolitan Statistical Area</t>
  </si>
  <si>
    <t>Woodbury city, MN</t>
  </si>
  <si>
    <t>Worthington, MN Micropolitan Statistical Area</t>
  </si>
  <si>
    <t>Wright County, MN</t>
  </si>
  <si>
    <t>Yellow Medicine County, MN</t>
  </si>
  <si>
    <t>Table B23025</t>
  </si>
  <si>
    <t>EMPLOYMENT STATUS FOR THE POPULATION 16 YEARS AND OVER</t>
  </si>
  <si>
    <t>Universe: Population 16 years and over  more information</t>
  </si>
  <si>
    <t>2009-2013 American Community Survey 5-Year Estimates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</si>
  <si>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</si>
  <si>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</si>
  <si>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</si>
  <si>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</si>
  <si>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</si>
  <si>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</si>
  <si>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</si>
  <si>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</si>
  <si>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</si>
  <si>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</si>
  <si>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</si>
  <si>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</si>
  <si>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</si>
  <si>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</si>
  <si>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</si>
  <si>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</si>
  <si>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</si>
  <si>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</si>
  <si>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</si>
  <si>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</si>
  <si>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</si>
  <si>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</si>
  <si>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</si>
  <si>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</si>
  <si>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</si>
  <si>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</si>
  <si>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</si>
  <si>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</si>
  <si>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</si>
  <si>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</si>
  <si>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</si>
  <si>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</si>
  <si>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</si>
  <si>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</si>
  <si>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</si>
  <si>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</si>
  <si>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</si>
  <si>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</si>
  <si>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</si>
  <si>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</si>
  <si>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</si>
  <si>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Labor Force</t>
  </si>
  <si>
    <t>Census Ratio</t>
  </si>
  <si>
    <t>0500000US27001</t>
  </si>
  <si>
    <t>Aitkin County, Minnesota</t>
  </si>
  <si>
    <t>0500000US27003</t>
  </si>
  <si>
    <t>Anoka County, Minnesota</t>
  </si>
  <si>
    <t>0500000US27005</t>
  </si>
  <si>
    <t>Becker County, Minnesota</t>
  </si>
  <si>
    <t>0500000US27007</t>
  </si>
  <si>
    <t>Beltrami County, Minnesota</t>
  </si>
  <si>
    <t>0500000US27009</t>
  </si>
  <si>
    <t>Benton County, Minnesota</t>
  </si>
  <si>
    <t>0500000US27011</t>
  </si>
  <si>
    <t>Big Stone County, Minnesota</t>
  </si>
  <si>
    <t>0500000US27013</t>
  </si>
  <si>
    <t>Blue Earth County, Minnesota</t>
  </si>
  <si>
    <t>0500000US27015</t>
  </si>
  <si>
    <t>Brown County, Minnesota</t>
  </si>
  <si>
    <t>0500000US27017</t>
  </si>
  <si>
    <t>Carlton County, Minnesota</t>
  </si>
  <si>
    <t>0500000US27019</t>
  </si>
  <si>
    <t>Carver County, Minnesota</t>
  </si>
  <si>
    <t>0500000US27021</t>
  </si>
  <si>
    <t>Cass County, Minnesota</t>
  </si>
  <si>
    <t>0500000US27023</t>
  </si>
  <si>
    <t>Chippewa County, Minnesota</t>
  </si>
  <si>
    <t>0500000US27025</t>
  </si>
  <si>
    <t>Chisago County, Minnesota</t>
  </si>
  <si>
    <t>0500000US27027</t>
  </si>
  <si>
    <t>Clay County, Minnesota</t>
  </si>
  <si>
    <t>0500000US27029</t>
  </si>
  <si>
    <t>Clearwater County, Minnesota</t>
  </si>
  <si>
    <t>0500000US27031</t>
  </si>
  <si>
    <t>Cook County, Minnesota</t>
  </si>
  <si>
    <t>0500000US27033</t>
  </si>
  <si>
    <t>Cottonwood County, Minnesota</t>
  </si>
  <si>
    <t>0500000US27035</t>
  </si>
  <si>
    <t>Crow Wing County, Minnesota</t>
  </si>
  <si>
    <t>0500000US27037</t>
  </si>
  <si>
    <t>Dakota County, Minnesota</t>
  </si>
  <si>
    <t>0500000US27039</t>
  </si>
  <si>
    <t>Dodge County, Minnesota</t>
  </si>
  <si>
    <t>0500000US27041</t>
  </si>
  <si>
    <t>Douglas County, Minnesota</t>
  </si>
  <si>
    <t>0500000US27043</t>
  </si>
  <si>
    <t>Faribault County, Minnesota</t>
  </si>
  <si>
    <t>0500000US27045</t>
  </si>
  <si>
    <t>Fillmore County, Minnesota</t>
  </si>
  <si>
    <t>0500000US27047</t>
  </si>
  <si>
    <t>Freeborn County, Minnesota</t>
  </si>
  <si>
    <t>0500000US27049</t>
  </si>
  <si>
    <t>Goodhue County, Minnesota</t>
  </si>
  <si>
    <t>0500000US27051</t>
  </si>
  <si>
    <t>Grant County, Minnesota</t>
  </si>
  <si>
    <t>0500000US27053</t>
  </si>
  <si>
    <t>Hennepin County, Minnesota</t>
  </si>
  <si>
    <t>0500000US27055</t>
  </si>
  <si>
    <t>Houston County, Minnesota</t>
  </si>
  <si>
    <t>0500000US27057</t>
  </si>
  <si>
    <t>Hubbard County, Minnesota</t>
  </si>
  <si>
    <t>0500000US27059</t>
  </si>
  <si>
    <t>Isanti County, Minnesota</t>
  </si>
  <si>
    <t>0500000US27061</t>
  </si>
  <si>
    <t>Itasca County, Minnesota</t>
  </si>
  <si>
    <t>0500000US27063</t>
  </si>
  <si>
    <t>Jackson County, Minnesota</t>
  </si>
  <si>
    <t>0500000US27065</t>
  </si>
  <si>
    <t>Kanabec County, Minnesota</t>
  </si>
  <si>
    <t>0500000US27067</t>
  </si>
  <si>
    <t>Kandiyohi County, Minnesota</t>
  </si>
  <si>
    <t>0500000US27069</t>
  </si>
  <si>
    <t>Kittson County, Minnesota</t>
  </si>
  <si>
    <t>0500000US27071</t>
  </si>
  <si>
    <t>Koochiching County, Minnesota</t>
  </si>
  <si>
    <t>0500000US27073</t>
  </si>
  <si>
    <t>Lac qui Parle County, Minnesota</t>
  </si>
  <si>
    <t>0500000US27075</t>
  </si>
  <si>
    <t>Lake County, Minnesota</t>
  </si>
  <si>
    <t>0500000US27077</t>
  </si>
  <si>
    <t>Lake of the Woods County, Minnesota</t>
  </si>
  <si>
    <t>0500000US27079</t>
  </si>
  <si>
    <t>Le Sueur County, Minnesota</t>
  </si>
  <si>
    <t>0500000US27081</t>
  </si>
  <si>
    <t>Lincoln County, Minnesota</t>
  </si>
  <si>
    <t>0500000US27083</t>
  </si>
  <si>
    <t>Lyon County, Minnesota</t>
  </si>
  <si>
    <t>0500000US27085</t>
  </si>
  <si>
    <t>McLeod County, Minnesota</t>
  </si>
  <si>
    <t>0500000US27087</t>
  </si>
  <si>
    <t>Mahnomen County, Minnesota</t>
  </si>
  <si>
    <t>0500000US27089</t>
  </si>
  <si>
    <t>Marshall County, Minnesota</t>
  </si>
  <si>
    <t>0500000US27091</t>
  </si>
  <si>
    <t>Martin County, Minnesota</t>
  </si>
  <si>
    <t>0500000US27093</t>
  </si>
  <si>
    <t>Meeker County, Minnesota</t>
  </si>
  <si>
    <t>0500000US27095</t>
  </si>
  <si>
    <t>Mille Lacs County, Minnesota</t>
  </si>
  <si>
    <t>0500000US27097</t>
  </si>
  <si>
    <t>Morrison County, Minnesota</t>
  </si>
  <si>
    <t>0500000US27099</t>
  </si>
  <si>
    <t>Mower County, Minnesota</t>
  </si>
  <si>
    <t>0500000US27101</t>
  </si>
  <si>
    <t>Murray County, Minnesota</t>
  </si>
  <si>
    <t>0500000US27103</t>
  </si>
  <si>
    <t>Nicollet County, Minnesota</t>
  </si>
  <si>
    <t>0500000US27105</t>
  </si>
  <si>
    <t>Nobles County, Minnesota</t>
  </si>
  <si>
    <t>0500000US27107</t>
  </si>
  <si>
    <t>Norman County, Minnesota</t>
  </si>
  <si>
    <t>0500000US27109</t>
  </si>
  <si>
    <t>Olmsted County, Minnesota</t>
  </si>
  <si>
    <t>0500000US27111</t>
  </si>
  <si>
    <t>Otter Tail County, Minnesota</t>
  </si>
  <si>
    <t>0500000US27113</t>
  </si>
  <si>
    <t>Pennington County, Minnesota</t>
  </si>
  <si>
    <t>0500000US27115</t>
  </si>
  <si>
    <t>Pine County, Minnesota</t>
  </si>
  <si>
    <t>0500000US27117</t>
  </si>
  <si>
    <t>Pipestone County, Minnesota</t>
  </si>
  <si>
    <t>0500000US27119</t>
  </si>
  <si>
    <t>Polk County, Minnesota</t>
  </si>
  <si>
    <t>0500000US27121</t>
  </si>
  <si>
    <t>Pope County, Minnesota</t>
  </si>
  <si>
    <t>0500000US27123</t>
  </si>
  <si>
    <t>Ramsey County, Minnesota</t>
  </si>
  <si>
    <t>0500000US27125</t>
  </si>
  <si>
    <t>Red Lake County, Minnesota</t>
  </si>
  <si>
    <t>0500000US27127</t>
  </si>
  <si>
    <t>Redwood County, Minnesota</t>
  </si>
  <si>
    <t>0500000US27129</t>
  </si>
  <si>
    <t>Renville County, Minnesota</t>
  </si>
  <si>
    <t>0500000US27131</t>
  </si>
  <si>
    <t>Rice County, Minnesota</t>
  </si>
  <si>
    <t>0500000US27133</t>
  </si>
  <si>
    <t>Rock County, Minnesota</t>
  </si>
  <si>
    <t>0500000US27135</t>
  </si>
  <si>
    <t>Roseau County, Minnesota</t>
  </si>
  <si>
    <t>0500000US27137</t>
  </si>
  <si>
    <t>St. Louis County, Minnesota</t>
  </si>
  <si>
    <t>0500000US27139</t>
  </si>
  <si>
    <t>Scott County, Minnesota</t>
  </si>
  <si>
    <t>0500000US27141</t>
  </si>
  <si>
    <t>Sherburne County, Minnesota</t>
  </si>
  <si>
    <t>0500000US27143</t>
  </si>
  <si>
    <t>Sibley County, Minnesota</t>
  </si>
  <si>
    <t>0500000US27145</t>
  </si>
  <si>
    <t>Stearns County, Minnesota</t>
  </si>
  <si>
    <t>0500000US27147</t>
  </si>
  <si>
    <t>Steele County, Minnesota</t>
  </si>
  <si>
    <t>0500000US27149</t>
  </si>
  <si>
    <t>Stevens County, Minnesota</t>
  </si>
  <si>
    <t>0500000US27151</t>
  </si>
  <si>
    <t>Swift County, Minnesota</t>
  </si>
  <si>
    <t>0500000US27153</t>
  </si>
  <si>
    <t>Todd County, Minnesota</t>
  </si>
  <si>
    <t>0500000US27155</t>
  </si>
  <si>
    <t>Traverse County, Minnesota</t>
  </si>
  <si>
    <t>0500000US27157</t>
  </si>
  <si>
    <t>Wabasha County, Minnesota</t>
  </si>
  <si>
    <t>0500000US27159</t>
  </si>
  <si>
    <t>Wadena County, Minnesota</t>
  </si>
  <si>
    <t>0500000US27161</t>
  </si>
  <si>
    <t>Waseca County, Minnesota</t>
  </si>
  <si>
    <t>0500000US27163</t>
  </si>
  <si>
    <t>Washington County, Minnesota</t>
  </si>
  <si>
    <t>0500000US27165</t>
  </si>
  <si>
    <t>Watonwan County, Minnesota</t>
  </si>
  <si>
    <t>0500000US27167</t>
  </si>
  <si>
    <t>Wilkin County, Minnesota</t>
  </si>
  <si>
    <t>0500000US27169</t>
  </si>
  <si>
    <t>Winona County, Minnesota</t>
  </si>
  <si>
    <t>0500000US27171</t>
  </si>
  <si>
    <t>Wright County, Minnesota</t>
  </si>
  <si>
    <t>0500000US27173</t>
  </si>
  <si>
    <t>Yellow Medicine County, Minnesota</t>
  </si>
  <si>
    <t>2700000US033527061</t>
  </si>
  <si>
    <t>Itasca County (part); Minnesota (part); Bois Forte Reservation, MN</t>
  </si>
  <si>
    <t>2700000US033527071</t>
  </si>
  <si>
    <t>Koochiching County (part); Minnesota (part); Bois Forte Reservation, MN</t>
  </si>
  <si>
    <t>2700000US033527137</t>
  </si>
  <si>
    <t>St. Louis County (part); Minnesota (part); Bois Forte Reservation, MN</t>
  </si>
  <si>
    <t>2700000US112527017</t>
  </si>
  <si>
    <t>Carlton County (part); Minnesota (part); Fond du Lac Reservation and Off-Reservation Trust Land, MN--WI</t>
  </si>
  <si>
    <t>2700000US112527137</t>
  </si>
  <si>
    <t>St. Louis County (part); Minnesota (part); Fond du Lac Reservation and Off-Reservation Trust Land, MN--WI</t>
  </si>
  <si>
    <t>2700000US135527031</t>
  </si>
  <si>
    <t>Cook County (part); Minnesota (part); Grand Portage Reservation and Off-Reservation Trust Land, MN</t>
  </si>
  <si>
    <t>2700000US145027055</t>
  </si>
  <si>
    <t>Houston County (part); Minnesota (part); Ho-Chunk Nation Reservation and Off-Reservation Trust Land, WI--MN</t>
  </si>
  <si>
    <t>2700000US194027007</t>
  </si>
  <si>
    <t>Beltrami County (part); Minnesota (part); Leech Lake Reservation and Off-Reservation Trust Land, MN</t>
  </si>
  <si>
    <t>2700000US194027021</t>
  </si>
  <si>
    <t>Cass County (part); Minnesota (part); Leech Lake Reservation and Off-Reservation Trust Land, MN</t>
  </si>
  <si>
    <t>2700000US194027057</t>
  </si>
  <si>
    <t>Hubbard County (part); Minnesota (part); Leech Lake Reservation and Off-Reservation Trust Land, MN</t>
  </si>
  <si>
    <t>2700000US194027061</t>
  </si>
  <si>
    <t>Itasca County (part); Minnesota (part); Leech Lake Reservation and Off-Reservation Trust Land, MN</t>
  </si>
  <si>
    <t>2700000US205527127</t>
  </si>
  <si>
    <t>Redwood County (part); Minnesota (part); Lower Sioux Indian Community, MN</t>
  </si>
  <si>
    <t>2700000US227027001</t>
  </si>
  <si>
    <t>Aitkin County (part); Minnesota (part); Mille Lacs Reservation and Off-Reservation Trust Land, MN</t>
  </si>
  <si>
    <t>2700000US227027035</t>
  </si>
  <si>
    <t>Crow Wing County (part); Minnesota (part); Mille Lacs Reservation and Off-Reservation Trust Land, MN</t>
  </si>
  <si>
    <t>2700000US227027095</t>
  </si>
  <si>
    <t>Mille Lacs County (part); Minnesota (part); Mille Lacs Reservation and Off-Reservation Trust Land, MN</t>
  </si>
  <si>
    <t>2700000US227027115</t>
  </si>
  <si>
    <t>Pine County (part); Minnesota (part); Mille Lacs Reservation and Off-Reservation Trust Land, MN</t>
  </si>
  <si>
    <t>2700000US228527005</t>
  </si>
  <si>
    <t>Becker County (part); Minnesota (part); Minnesota Chippewa Trust Land, MN</t>
  </si>
  <si>
    <t>2700000US228527021</t>
  </si>
  <si>
    <t>Cass County (part); Minnesota (part); Minnesota Chippewa Trust Land, MN</t>
  </si>
  <si>
    <t>2700000US228527111</t>
  </si>
  <si>
    <t>Otter Tail County (part); Minnesota (part); Minnesota Chippewa Trust Land, MN</t>
  </si>
  <si>
    <t>2700000US228527137</t>
  </si>
  <si>
    <t>St. Louis County (part); Minnesota (part); Minnesota Chippewa Trust Land, MN</t>
  </si>
  <si>
    <t>2700000US298527037</t>
  </si>
  <si>
    <t>Dakota County (part); Minnesota (part); Prairie Island Indian Community and Off-Reservation Trust Land, MN</t>
  </si>
  <si>
    <t>2700000US298527049</t>
  </si>
  <si>
    <t>Goodhue County (part); Minnesota (part); Prairie Island Indian Community and Off-Reservation Trust Land, MN</t>
  </si>
  <si>
    <t>2700000US310027007</t>
  </si>
  <si>
    <t>Beltrami County (part); Minnesota (part); Red Lake Reservation, MN</t>
  </si>
  <si>
    <t>2700000US310027029</t>
  </si>
  <si>
    <t>Clearwater County (part); Minnesota (part); Red Lake Reservation, MN</t>
  </si>
  <si>
    <t>2700000US310027071</t>
  </si>
  <si>
    <t>Koochiching County (part); Minnesota (part); Red Lake Reservation, MN</t>
  </si>
  <si>
    <t>2700000US310027077</t>
  </si>
  <si>
    <t>Lake of the Woods County (part); Minnesota (part); Red Lake Reservation, MN</t>
  </si>
  <si>
    <t>2700000US310027089</t>
  </si>
  <si>
    <t>Marshall County (part); Minnesota (part); Red Lake Reservation, MN</t>
  </si>
  <si>
    <t>2700000US310027113</t>
  </si>
  <si>
    <t>Pennington County (part); Minnesota (part); Red Lake Reservation, MN</t>
  </si>
  <si>
    <t>2700000US310027119</t>
  </si>
  <si>
    <t>Polk County (part); Minnesota (part); Red Lake Reservation, MN</t>
  </si>
  <si>
    <t>2700000US310027125</t>
  </si>
  <si>
    <t>Red Lake County (part); Minnesota (part); Red Lake Reservation, MN</t>
  </si>
  <si>
    <t>2700000US310027135</t>
  </si>
  <si>
    <t>Roseau County (part); Minnesota (part); Red Lake Reservation, MN</t>
  </si>
  <si>
    <t>2700000US368027139</t>
  </si>
  <si>
    <t>Scott County (part); Minnesota (part); Shakopee Mdewakanton Sioux Community and Off-Reservation Trust Land, MN</t>
  </si>
  <si>
    <t>2700000US444527023</t>
  </si>
  <si>
    <t>Chippewa County (part); Minnesota (part); Upper Sioux Community and Off-Reservation Trust Land, MN</t>
  </si>
  <si>
    <t>2700000US444527173</t>
  </si>
  <si>
    <t>Yellow Medicine County (part); Minnesota (part); Upper Sioux Community and Off-Reservation Trust Land, MN</t>
  </si>
  <si>
    <t>2700000US459527005</t>
  </si>
  <si>
    <t>Becker County (part); Minnesota (part); White Earth Reservation and Off-Reservation Trust Land, MN</t>
  </si>
  <si>
    <t>2700000US459527029</t>
  </si>
  <si>
    <t>Clearwater County (part); Minnesota (part); White Earth Reservation and Off-Reservation Trust Land, MN</t>
  </si>
  <si>
    <t>2700000US459527087</t>
  </si>
  <si>
    <t>Mahnomen County; Minnesota (part); White Earth Reservation and Off-Reservation Trust Land, MN</t>
  </si>
  <si>
    <t>Total Bois Forte Reservation</t>
  </si>
  <si>
    <t>Total Fond du Lac Reservation</t>
  </si>
  <si>
    <t>Total Grand Portage Reservation</t>
  </si>
  <si>
    <t>Total Leech Lake Reservation</t>
  </si>
  <si>
    <t>Total Lower Sioux Community Reservation</t>
  </si>
  <si>
    <t>Total Mille Lacs Reservation</t>
  </si>
  <si>
    <t>Total Chippewa Trust Reservation</t>
  </si>
  <si>
    <t>Total Prairie Island Community Reservation</t>
  </si>
  <si>
    <t>Total Red Lake Reservation</t>
  </si>
  <si>
    <t>Total Upper Sioux Community Reservation</t>
  </si>
  <si>
    <t>Total White Earth Reservation</t>
  </si>
  <si>
    <t>Reservations</t>
  </si>
  <si>
    <t>Source:  FY 2015 Labor Surplus Areas, Employment and Training Administration, Dept. of Labor</t>
  </si>
  <si>
    <t>FY 2015 LSA listings are available at http://www.doleta.gov/programs/pdf/2015_LSA_listings.pdf</t>
  </si>
  <si>
    <t>Counties</t>
  </si>
  <si>
    <t>FY 2015 LABOR SURPLUS AREA (LSA) DESIGNATION BY THE U.S. DEPARTMENT OF LABOR</t>
  </si>
  <si>
    <t>AUG 2013 - JUL 2015</t>
  </si>
  <si>
    <t>36-Month Unemployment Averages</t>
  </si>
  <si>
    <t>labor37</t>
  </si>
  <si>
    <t>labor38</t>
  </si>
  <si>
    <t>labor39</t>
  </si>
  <si>
    <t>labor40</t>
  </si>
  <si>
    <t>labor41</t>
  </si>
  <si>
    <t>labor42</t>
  </si>
  <si>
    <t>labor43</t>
  </si>
  <si>
    <t>labor44</t>
  </si>
  <si>
    <t>labor45</t>
  </si>
  <si>
    <t>labor46</t>
  </si>
  <si>
    <t>labor47</t>
  </si>
  <si>
    <t>labor48</t>
  </si>
  <si>
    <t>unem37</t>
  </si>
  <si>
    <t>unem38</t>
  </si>
  <si>
    <t>unem39</t>
  </si>
  <si>
    <t>unem40</t>
  </si>
  <si>
    <t>unem41</t>
  </si>
  <si>
    <t>unem42</t>
  </si>
  <si>
    <t>unem43</t>
  </si>
  <si>
    <t>unem44</t>
  </si>
  <si>
    <t>unem45</t>
  </si>
  <si>
    <t>unem46</t>
  </si>
  <si>
    <t>unem47</t>
  </si>
  <si>
    <t>unem48</t>
  </si>
  <si>
    <t>August 2012 - July 2015</t>
  </si>
  <si>
    <t>36-Month Labor Force Totals</t>
  </si>
  <si>
    <t>36-Month Unemployment Totals</t>
  </si>
  <si>
    <t>36-Month totals</t>
  </si>
  <si>
    <t>Number, August 2012-July 2015 (Census share * 36-month total)</t>
  </si>
  <si>
    <t>36-Month Unemployment Rates</t>
  </si>
  <si>
    <t>AREAS IN MINNESOTA THAT ARE ELIGIBLE FOR WAIVERS ON THE BASIS OF</t>
  </si>
  <si>
    <t>AUG 2012 - JUL 2015</t>
  </si>
  <si>
    <t>-</t>
  </si>
  <si>
    <t>Please see worksheet entitled "36-month period" for monthly labor force numbers</t>
  </si>
  <si>
    <t>Please see worksheet entitled "36-month period" for 36-month labor force totals</t>
  </si>
  <si>
    <t>Please see worksheet entitled "36-month period" for monthly unemployed numbers</t>
  </si>
  <si>
    <t>Please see worksheet entitled "36-month period" for 36-month unemployed totals</t>
  </si>
  <si>
    <t>20% above national average for same 36-month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</si>
</sst>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Arial"/>
      <family val="2"/>
    </font>
    <font>
      <sz val="8"/>
      <color theme="1"/>
      <name val="Courie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2"/>
    <xf numFmtId="0" fontId="2" fillId="0" borderId="0" xfId="0" applyFont="1"/>
    <xf numFmtId="164" fontId="0" fillId="0" borderId="0" xfId="4" applyNumberFormat="1" applyFont="1"/>
    <xf numFmtId="0" fontId="9" fillId="0" borderId="0" xfId="5" applyFont="1"/>
    <xf numFmtId="167" fontId="7" fillId="0" borderId="0" xfId="6" applyNumberFormat="1" applyFont="1"/>
    <xf numFmtId="0" fontId="7" fillId="0" borderId="0" xfId="5" applyFont="1"/>
    <xf numFmtId="2" fontId="7" fillId="0" borderId="0" xfId="5" applyNumberFormat="1" applyFont="1"/>
    <xf numFmtId="165" fontId="7" fillId="0" borderId="0" xfId="5" applyNumberFormat="1" applyFont="1"/>
    <xf numFmtId="0" fontId="9" fillId="0" borderId="0" xfId="5" applyFont="1" applyFill="1"/>
    <xf numFmtId="0" fontId="6" fillId="0" borderId="0" xfId="5" applyFont="1"/>
    <xf numFmtId="0" fontId="10" fillId="2" borderId="1" xfId="5" applyFont="1" applyFill="1" applyBorder="1" applyAlignment="1">
      <alignment horizontal="center"/>
    </xf>
    <xf numFmtId="3" fontId="7" fillId="0" borderId="0" xfId="8" applyNumberFormat="1" applyFont="1" applyFill="1"/>
    <xf numFmtId="168" fontId="7" fillId="0" borderId="0" xfId="5" applyNumberFormat="1" applyFont="1"/>
    <xf numFmtId="169" fontId="7" fillId="0" borderId="0" xfId="5" applyNumberFormat="1" applyFont="1"/>
    <xf numFmtId="165" fontId="6" fillId="0" borderId="0" xfId="5" applyNumberFormat="1" applyFont="1"/>
    <xf numFmtId="0" fontId="6" fillId="0" borderId="0" xfId="3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/>
    <xf numFmtId="0" fontId="5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5" fillId="0" borderId="0" xfId="3" applyFont="1" applyFill="1" applyBorder="1"/>
    <xf numFmtId="0" fontId="0" fillId="0" borderId="0" xfId="0" applyFont="1" applyAlignment="1">
      <alignment horizontal="left" vertical="center"/>
    </xf>
    <xf numFmtId="17" fontId="5" fillId="0" borderId="0" xfId="3" applyNumberFormat="1" applyFont="1" applyFill="1" applyBorder="1"/>
    <xf numFmtId="166" fontId="12" fillId="0" borderId="0" xfId="3" applyNumberFormat="1" applyFont="1" applyFill="1" applyBorder="1" applyAlignment="1">
      <alignment horizontal="right"/>
    </xf>
    <xf numFmtId="167" fontId="6" fillId="0" borderId="0" xfId="6" applyNumberFormat="1" applyFont="1" applyAlignment="1">
      <alignment horizontal="center"/>
    </xf>
    <xf numFmtId="0" fontId="7" fillId="0" borderId="0" xfId="3" applyFont="1"/>
    <xf numFmtId="3" fontId="7" fillId="0" borderId="0" xfId="3" applyNumberFormat="1" applyFont="1"/>
    <xf numFmtId="0" fontId="6" fillId="0" borderId="0" xfId="3" applyFont="1"/>
    <xf numFmtId="0" fontId="14" fillId="0" borderId="0" xfId="0" applyNumberFormat="1" applyFont="1" applyAlignment="1" applyProtection="1">
      <alignment horizontal="left"/>
      <protection locked="0"/>
    </xf>
    <xf numFmtId="0" fontId="13" fillId="0" borderId="0" xfId="3" applyNumberFormat="1" applyFont="1" applyAlignment="1" applyProtection="1">
      <alignment horizontal="right"/>
      <protection locked="0"/>
    </xf>
    <xf numFmtId="0" fontId="15" fillId="0" borderId="0" xfId="0" applyFont="1"/>
    <xf numFmtId="0" fontId="13" fillId="0" borderId="0" xfId="0" applyNumberFormat="1" applyFont="1" applyAlignment="1" applyProtection="1">
      <alignment horizontal="left"/>
      <protection locked="0"/>
    </xf>
    <xf numFmtId="17" fontId="14" fillId="0" borderId="0" xfId="3" applyNumberFormat="1" applyFont="1" applyAlignment="1" applyProtection="1">
      <alignment horizontal="right"/>
      <protection locked="0"/>
    </xf>
    <xf numFmtId="0" fontId="13" fillId="0" borderId="0" xfId="3" applyNumberFormat="1" applyFont="1" applyAlignment="1" applyProtection="1">
      <alignment horizontal="left"/>
      <protection locked="0"/>
    </xf>
    <xf numFmtId="3" fontId="13" fillId="0" borderId="0" xfId="3" applyNumberFormat="1" applyFont="1" applyAlignment="1" applyProtection="1">
      <alignment horizontal="right"/>
      <protection locked="0"/>
    </xf>
    <xf numFmtId="17" fontId="14" fillId="0" borderId="0" xfId="0" applyNumberFormat="1" applyFont="1" applyAlignment="1" applyProtection="1">
      <alignment horizontal="left"/>
      <protection locked="0"/>
    </xf>
    <xf numFmtId="17" fontId="14" fillId="0" borderId="0" xfId="0" applyNumberFormat="1" applyFont="1"/>
    <xf numFmtId="10" fontId="13" fillId="0" borderId="0" xfId="3" applyNumberFormat="1" applyFont="1" applyAlignment="1" applyProtection="1">
      <alignment horizontal="right"/>
      <protection locked="0"/>
    </xf>
    <xf numFmtId="165" fontId="13" fillId="0" borderId="0" xfId="0" applyNumberFormat="1" applyFont="1" applyFill="1"/>
    <xf numFmtId="0" fontId="14" fillId="0" borderId="0" xfId="0" applyNumberFormat="1" applyFont="1" applyFill="1" applyAlignment="1" applyProtection="1">
      <alignment horizontal="left"/>
      <protection locked="0"/>
    </xf>
    <xf numFmtId="0" fontId="13" fillId="0" borderId="0" xfId="0" applyNumberFormat="1" applyFont="1" applyFill="1" applyAlignment="1" applyProtection="1">
      <alignment horizontal="left"/>
      <protection locked="0"/>
    </xf>
    <xf numFmtId="17" fontId="16" fillId="0" borderId="0" xfId="0" applyNumberFormat="1" applyFont="1"/>
    <xf numFmtId="0" fontId="7" fillId="0" borderId="0" xfId="3" applyFont="1" applyFill="1" applyAlignment="1" applyProtection="1">
      <alignment horizontal="left"/>
      <protection locked="0"/>
    </xf>
    <xf numFmtId="171" fontId="4" fillId="0" borderId="0" xfId="3" applyNumberFormat="1" applyAlignment="1" applyProtection="1">
      <alignment horizontal="right"/>
      <protection locked="0"/>
    </xf>
    <xf numFmtId="165" fontId="0" fillId="0" borderId="0" xfId="0" applyNumberFormat="1" applyFont="1" applyAlignment="1">
      <alignment horizontal="left" vertical="center"/>
    </xf>
    <xf numFmtId="0" fontId="4" fillId="0" borderId="0" xfId="3" applyNumberFormat="1" applyAlignment="1" applyProtection="1">
      <alignment horizontal="left"/>
      <protection locked="0"/>
    </xf>
    <xf numFmtId="0" fontId="4" fillId="0" borderId="0" xfId="3" applyNumberFormat="1" applyFont="1" applyAlignment="1" applyProtection="1">
      <alignment horizontal="left"/>
      <protection locked="0"/>
    </xf>
    <xf numFmtId="0" fontId="4" fillId="0" borderId="0" xfId="3" applyNumberFormat="1" applyFont="1" applyAlignment="1" applyProtection="1">
      <alignment horizontal="right"/>
      <protection locked="0"/>
    </xf>
    <xf numFmtId="17" fontId="4" fillId="0" borderId="0" xfId="3" applyNumberFormat="1" applyFont="1" applyAlignment="1" applyProtection="1">
      <alignment horizontal="right"/>
      <protection locked="0"/>
    </xf>
    <xf numFmtId="170" fontId="4" fillId="0" borderId="0" xfId="3" applyNumberFormat="1" applyFont="1" applyAlignment="1" applyProtection="1">
      <alignment horizontal="right"/>
      <protection locked="0"/>
    </xf>
    <xf numFmtId="0" fontId="17" fillId="0" borderId="0" xfId="0" applyFont="1"/>
    <xf numFmtId="0" fontId="17" fillId="0" borderId="0" xfId="0" applyNumberFormat="1" applyFont="1" applyAlignment="1" applyProtection="1">
      <alignment horizontal="left"/>
      <protection locked="0"/>
    </xf>
    <xf numFmtId="170" fontId="17" fillId="0" borderId="0" xfId="0" applyNumberFormat="1" applyFont="1" applyAlignment="1" applyProtection="1">
      <alignment horizontal="right"/>
      <protection locked="0"/>
    </xf>
    <xf numFmtId="0" fontId="4" fillId="0" borderId="0" xfId="0" applyNumberFormat="1" applyFont="1" applyFill="1" applyBorder="1" applyAlignment="1" applyProtection="1">
      <alignment horizontal="left"/>
      <protection locked="0"/>
    </xf>
    <xf numFmtId="170" fontId="4" fillId="0" borderId="0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0" fillId="0" borderId="0" xfId="0" applyAlignment="1">
      <alignment wrapText="1"/>
    </xf>
    <xf numFmtId="0" fontId="18" fillId="0" borderId="0" xfId="0" applyFont="1" applyFill="1" applyBorder="1"/>
    <xf numFmtId="172" fontId="5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172" fontId="21" fillId="3" borderId="1" xfId="9" applyNumberFormat="1" applyFont="1" applyFill="1" applyBorder="1"/>
    <xf numFmtId="3" fontId="21" fillId="3" borderId="1" xfId="9" applyNumberFormat="1" applyFont="1" applyFill="1" applyBorder="1"/>
    <xf numFmtId="165" fontId="21" fillId="3" borderId="1" xfId="9" applyNumberFormat="1" applyFont="1" applyFill="1" applyBorder="1"/>
    <xf numFmtId="167" fontId="21" fillId="0" borderId="0" xfId="10" applyNumberFormat="1" applyFont="1"/>
    <xf numFmtId="1" fontId="21" fillId="0" borderId="0" xfId="0" applyNumberFormat="1" applyFont="1"/>
    <xf numFmtId="167" fontId="21" fillId="0" borderId="0" xfId="0" applyNumberFormat="1" applyFont="1"/>
    <xf numFmtId="164" fontId="21" fillId="0" borderId="0" xfId="4" applyNumberFormat="1" applyFont="1"/>
    <xf numFmtId="167" fontId="20" fillId="0" borderId="0" xfId="10" applyNumberFormat="1" applyFont="1"/>
    <xf numFmtId="165" fontId="20" fillId="0" borderId="0" xfId="4" applyNumberFormat="1" applyFont="1" applyFill="1"/>
    <xf numFmtId="168" fontId="21" fillId="0" borderId="0" xfId="0" applyNumberFormat="1" applyFont="1"/>
    <xf numFmtId="0" fontId="2" fillId="0" borderId="0" xfId="0" applyFont="1" applyFill="1" applyBorder="1"/>
    <xf numFmtId="0" fontId="17" fillId="0" borderId="0" xfId="0" applyFont="1" applyAlignment="1" applyProtection="1">
      <alignment horizontal="left"/>
      <protection locked="0"/>
    </xf>
    <xf numFmtId="170" fontId="17" fillId="0" borderId="0" xfId="0" applyNumberFormat="1" applyFont="1" applyAlignment="1" applyProtection="1">
      <protection locked="0"/>
    </xf>
    <xf numFmtId="0" fontId="0" fillId="0" borderId="0" xfId="0" applyFont="1" applyAlignment="1">
      <alignment wrapText="1"/>
    </xf>
    <xf numFmtId="167" fontId="6" fillId="0" borderId="0" xfId="6" applyNumberFormat="1" applyFont="1" applyAlignment="1">
      <alignment horizontal="center"/>
    </xf>
    <xf numFmtId="0" fontId="17" fillId="0" borderId="0" xfId="0" applyFont="1" applyAlignment="1" applyProtection="1">
      <alignment horizontal="right"/>
      <protection locked="0"/>
    </xf>
    <xf numFmtId="170" fontId="17" fillId="0" borderId="0" xfId="0" applyNumberFormat="1" applyFont="1" applyAlignment="1">
      <alignment horizontal="right"/>
    </xf>
    <xf numFmtId="170" fontId="17" fillId="0" borderId="0" xfId="1" applyNumberFormat="1" applyFont="1" applyAlignment="1">
      <alignment horizontal="right"/>
    </xf>
    <xf numFmtId="164" fontId="21" fillId="0" borderId="0" xfId="4" applyNumberFormat="1" applyFont="1" applyAlignment="1">
      <alignment horizontal="center"/>
    </xf>
    <xf numFmtId="167" fontId="22" fillId="0" borderId="0" xfId="0" applyNumberFormat="1" applyFont="1"/>
    <xf numFmtId="164" fontId="22" fillId="0" borderId="0" xfId="0" applyNumberFormat="1" applyFont="1"/>
    <xf numFmtId="0" fontId="6" fillId="0" borderId="0" xfId="5" applyFont="1" applyAlignment="1">
      <alignment horizontal="center"/>
    </xf>
    <xf numFmtId="167" fontId="6" fillId="0" borderId="0" xfId="6" applyNumberFormat="1" applyFont="1" applyAlignment="1">
      <alignment horizontal="center"/>
    </xf>
    <xf numFmtId="167" fontId="10" fillId="2" borderId="2" xfId="6" applyNumberFormat="1" applyFont="1" applyFill="1" applyBorder="1" applyAlignment="1">
      <alignment horizontal="center"/>
    </xf>
    <xf numFmtId="167" fontId="10" fillId="2" borderId="3" xfId="6" applyNumberFormat="1" applyFont="1" applyFill="1" applyBorder="1" applyAlignment="1">
      <alignment horizontal="center"/>
    </xf>
    <xf numFmtId="0" fontId="10" fillId="2" borderId="2" xfId="5" applyFont="1" applyFill="1" applyBorder="1" applyAlignment="1">
      <alignment horizontal="center"/>
    </xf>
    <xf numFmtId="0" fontId="10" fillId="2" borderId="4" xfId="5" applyFont="1" applyFill="1" applyBorder="1" applyAlignment="1">
      <alignment horizontal="center"/>
    </xf>
    <xf numFmtId="0" fontId="10" fillId="2" borderId="3" xfId="5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" borderId="2" xfId="9" applyFont="1" applyFill="1" applyBorder="1" applyAlignment="1">
      <alignment horizontal="center"/>
    </xf>
    <xf numFmtId="0" fontId="21" fillId="3" borderId="4" xfId="9" applyFont="1" applyFill="1" applyBorder="1" applyAlignment="1">
      <alignment horizontal="center"/>
    </xf>
    <xf numFmtId="0" fontId="21" fillId="3" borderId="3" xfId="9" applyFont="1" applyFill="1" applyBorder="1" applyAlignment="1">
      <alignment horizontal="center"/>
    </xf>
    <xf numFmtId="0" fontId="21" fillId="2" borderId="2" xfId="9" applyFont="1" applyFill="1" applyBorder="1" applyAlignment="1">
      <alignment horizontal="center"/>
    </xf>
    <xf numFmtId="0" fontId="21" fillId="2" borderId="4" xfId="9" applyFont="1" applyFill="1" applyBorder="1" applyAlignment="1">
      <alignment horizontal="center"/>
    </xf>
    <xf numFmtId="0" fontId="21" fillId="2" borderId="3" xfId="9" applyFont="1" applyFill="1" applyBorder="1" applyAlignment="1">
      <alignment horizontal="center"/>
    </xf>
    <xf numFmtId="0" fontId="21" fillId="2" borderId="1" xfId="9" applyFont="1" applyFill="1" applyBorder="1" applyAlignment="1">
      <alignment horizontal="center" wrapText="1"/>
    </xf>
  </cellXfs>
  <cellStyles count="11">
    <cellStyle name="Comma" xfId="10" builtinId="3"/>
    <cellStyle name="Comma 2" xfId="6"/>
    <cellStyle name="Hyperlink" xfId="2" builtinId="8"/>
    <cellStyle name="Normal" xfId="0" builtinId="0"/>
    <cellStyle name="Normal 2" xfId="3"/>
    <cellStyle name="Normal 5" xfId="7"/>
    <cellStyle name="Normal_Book4" xfId="5"/>
    <cellStyle name="Normal_MO 0205" xfId="8"/>
    <cellStyle name="Percent" xfId="1" builtinId="5"/>
    <cellStyle name="Percent 2" xfId="4"/>
    <cellStyle name="Style 1 2" xfId="9"/>
  </cellStyles>
  <dxfs count="26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M84"/>
  <sheetViews>
    <sheetView tabSelected="1" topLeftCell="A46" zoomScale="110" zoomScaleNormal="110" workbookViewId="0">
      <selection activeCell="L80" sqref="L80"/>
    </sheetView>
  </sheetViews>
  <sheetFormatPr defaultRowHeight="11.25" x14ac:dyDescent="0.2"/>
  <cols>
    <col min="1" max="1" width="33.85546875" style="27" customWidth="1"/>
    <col min="2" max="2" width="11.85546875" style="27" customWidth="1"/>
    <col min="3" max="3" width="9.7109375" style="27" customWidth="1"/>
    <col min="4" max="4" width="10.28515625" style="27" customWidth="1"/>
    <col min="5" max="5" width="11" style="27" customWidth="1"/>
    <col min="6" max="6" width="11.140625" style="27" customWidth="1"/>
    <col min="7" max="7" width="10.5703125" style="27" customWidth="1"/>
    <col min="8" max="8" width="10.85546875" style="27" customWidth="1"/>
    <col min="9" max="10" width="11.7109375" style="27" customWidth="1"/>
    <col min="11" max="11" width="10.7109375" style="27" customWidth="1"/>
    <col min="12" max="12" width="10.85546875" style="27" customWidth="1"/>
    <col min="13" max="13" width="10.42578125" style="27" customWidth="1"/>
    <col min="14" max="16384" width="9.140625" style="27"/>
  </cols>
  <sheetData>
    <row r="2" spans="1:13" ht="12.75" x14ac:dyDescent="0.2">
      <c r="A2" s="4" t="s">
        <v>630</v>
      </c>
    </row>
    <row r="3" spans="1:13" ht="12.75" x14ac:dyDescent="0.2">
      <c r="A3" s="9" t="s">
        <v>597</v>
      </c>
    </row>
    <row r="4" spans="1:13" ht="12.75" x14ac:dyDescent="0.2">
      <c r="A4" s="4"/>
    </row>
    <row r="5" spans="1:13" x14ac:dyDescent="0.2">
      <c r="A5" s="29" t="s">
        <v>596</v>
      </c>
    </row>
    <row r="6" spans="1:13" x14ac:dyDescent="0.2">
      <c r="A6" s="57" t="s">
        <v>186</v>
      </c>
    </row>
    <row r="7" spans="1:13" ht="15" x14ac:dyDescent="0.25">
      <c r="A7" s="1"/>
    </row>
    <row r="8" spans="1:13" x14ac:dyDescent="0.2">
      <c r="A8" s="6" t="s">
        <v>594</v>
      </c>
    </row>
    <row r="9" spans="1:13" x14ac:dyDescent="0.2">
      <c r="A9" s="6" t="s">
        <v>595</v>
      </c>
    </row>
    <row r="13" spans="1:13" ht="12.75" x14ac:dyDescent="0.2">
      <c r="A13" s="4" t="s">
        <v>630</v>
      </c>
      <c r="B13" s="5"/>
      <c r="C13" s="5"/>
      <c r="D13" s="5"/>
      <c r="E13" s="5"/>
      <c r="F13" s="6"/>
      <c r="G13" s="6"/>
      <c r="H13" s="6"/>
      <c r="I13" s="6"/>
      <c r="J13" s="7"/>
      <c r="K13" s="6"/>
      <c r="L13" s="8"/>
      <c r="M13" s="6"/>
    </row>
    <row r="14" spans="1:13" ht="12.75" x14ac:dyDescent="0.2">
      <c r="A14" s="9" t="s">
        <v>598</v>
      </c>
      <c r="B14" s="5"/>
      <c r="C14" s="5"/>
      <c r="D14" s="5"/>
      <c r="E14" s="5"/>
      <c r="F14" s="6"/>
      <c r="G14" s="6"/>
      <c r="H14" s="6"/>
      <c r="I14" s="6"/>
      <c r="J14" s="7"/>
      <c r="K14" s="6"/>
      <c r="L14" s="8"/>
      <c r="M14" s="6"/>
    </row>
    <row r="15" spans="1:13" ht="12.75" x14ac:dyDescent="0.2">
      <c r="A15" s="4" t="s">
        <v>95</v>
      </c>
      <c r="B15" s="5"/>
      <c r="C15" s="5"/>
      <c r="D15" s="5"/>
      <c r="E15" s="5"/>
      <c r="F15" s="6"/>
      <c r="G15" s="6"/>
      <c r="H15" s="6"/>
      <c r="I15" s="6"/>
      <c r="J15" s="7"/>
      <c r="K15" s="6"/>
      <c r="L15" s="8"/>
      <c r="M15" s="6"/>
    </row>
    <row r="16" spans="1:13" x14ac:dyDescent="0.2">
      <c r="A16" s="10"/>
      <c r="B16" s="5"/>
      <c r="C16" s="5"/>
      <c r="D16" s="5"/>
      <c r="E16" s="5"/>
      <c r="F16" s="6"/>
      <c r="G16" s="6"/>
      <c r="H16" s="6"/>
      <c r="I16" s="6"/>
      <c r="J16" s="7"/>
      <c r="K16" s="6"/>
      <c r="L16" s="8"/>
      <c r="M16" s="6"/>
    </row>
    <row r="17" spans="1:13" x14ac:dyDescent="0.2">
      <c r="A17" s="11" t="s">
        <v>96</v>
      </c>
      <c r="B17" s="5" t="s">
        <v>97</v>
      </c>
      <c r="C17" s="5"/>
      <c r="D17" s="5"/>
      <c r="E17" s="5"/>
      <c r="F17" s="6"/>
      <c r="G17" s="6"/>
      <c r="H17" s="6"/>
      <c r="I17" s="6"/>
      <c r="J17" s="7"/>
      <c r="K17" s="6"/>
      <c r="L17" s="8"/>
      <c r="M17" s="6"/>
    </row>
    <row r="18" spans="1:13" x14ac:dyDescent="0.2">
      <c r="A18" s="11" t="s">
        <v>98</v>
      </c>
      <c r="B18" s="5" t="s">
        <v>99</v>
      </c>
      <c r="C18" s="5"/>
      <c r="D18" s="5"/>
      <c r="E18" s="5"/>
      <c r="F18" s="6"/>
      <c r="G18" s="6"/>
      <c r="H18" s="6"/>
      <c r="I18" s="6"/>
      <c r="J18" s="7"/>
      <c r="K18" s="6"/>
      <c r="L18" s="8"/>
      <c r="M18" s="6"/>
    </row>
    <row r="19" spans="1:13" x14ac:dyDescent="0.2">
      <c r="A19" s="11" t="s">
        <v>100</v>
      </c>
      <c r="B19" s="5" t="s">
        <v>101</v>
      </c>
      <c r="C19" s="5"/>
      <c r="D19" s="5"/>
      <c r="E19" s="5"/>
      <c r="F19" s="6"/>
      <c r="G19" s="6"/>
      <c r="H19" s="6"/>
      <c r="I19" s="6"/>
      <c r="J19" s="7"/>
      <c r="K19" s="6"/>
      <c r="L19" s="8"/>
      <c r="M19" s="6"/>
    </row>
    <row r="20" spans="1:13" x14ac:dyDescent="0.2">
      <c r="A20" s="11" t="s">
        <v>102</v>
      </c>
      <c r="B20" s="5" t="s">
        <v>103</v>
      </c>
      <c r="C20" s="5"/>
      <c r="D20" s="5"/>
      <c r="E20" s="5"/>
      <c r="F20" s="6"/>
      <c r="G20" s="6"/>
      <c r="H20" s="6"/>
      <c r="I20" s="6"/>
      <c r="J20" s="7"/>
      <c r="K20" s="6"/>
      <c r="L20" s="8"/>
      <c r="M20" s="6"/>
    </row>
    <row r="21" spans="1:13" x14ac:dyDescent="0.2">
      <c r="A21" s="10"/>
      <c r="B21" s="5"/>
      <c r="C21" s="5"/>
      <c r="D21" s="5"/>
      <c r="E21" s="5"/>
      <c r="F21" s="6"/>
      <c r="G21" s="6"/>
      <c r="H21" s="6"/>
      <c r="I21" s="6"/>
      <c r="J21" s="7"/>
      <c r="K21" s="6"/>
      <c r="L21" s="8"/>
      <c r="M21" s="6"/>
    </row>
    <row r="22" spans="1:13" x14ac:dyDescent="0.2">
      <c r="A22" s="10"/>
      <c r="B22" s="87" t="s">
        <v>104</v>
      </c>
      <c r="C22" s="88"/>
      <c r="D22" s="87" t="s">
        <v>105</v>
      </c>
      <c r="E22" s="88"/>
      <c r="F22" s="89" t="s">
        <v>106</v>
      </c>
      <c r="G22" s="90"/>
      <c r="H22" s="90"/>
      <c r="I22" s="91"/>
      <c r="J22" s="89" t="s">
        <v>107</v>
      </c>
      <c r="K22" s="91"/>
      <c r="L22" s="89" t="s">
        <v>108</v>
      </c>
      <c r="M22" s="91"/>
    </row>
    <row r="23" spans="1:13" x14ac:dyDescent="0.2">
      <c r="A23" s="10"/>
      <c r="B23" s="86" t="str">
        <f>$A$14</f>
        <v>AUG 2013 - JUL 2015</v>
      </c>
      <c r="C23" s="86"/>
      <c r="D23" s="86" t="str">
        <f>$A$14</f>
        <v>AUG 2013 - JUL 2015</v>
      </c>
      <c r="E23" s="86"/>
      <c r="F23" s="86" t="str">
        <f>$A$14</f>
        <v>AUG 2013 - JUL 2015</v>
      </c>
      <c r="G23" s="86"/>
      <c r="H23" s="86" t="str">
        <f>$A$14</f>
        <v>AUG 2013 - JUL 2015</v>
      </c>
      <c r="I23" s="86"/>
      <c r="J23" s="86" t="str">
        <f>$A$14</f>
        <v>AUG 2013 - JUL 2015</v>
      </c>
      <c r="K23" s="86"/>
      <c r="L23" s="86" t="str">
        <f>$A$14</f>
        <v>AUG 2013 - JUL 2015</v>
      </c>
      <c r="M23" s="86"/>
    </row>
    <row r="24" spans="1:13" x14ac:dyDescent="0.2">
      <c r="A24" s="10"/>
      <c r="B24" s="26"/>
      <c r="C24" s="26"/>
      <c r="D24" s="26"/>
      <c r="E24" s="26"/>
      <c r="F24" s="86" t="s">
        <v>92</v>
      </c>
      <c r="G24" s="86"/>
      <c r="H24" s="86" t="s">
        <v>92</v>
      </c>
      <c r="I24" s="86"/>
      <c r="J24" s="86" t="s">
        <v>92</v>
      </c>
      <c r="K24" s="86"/>
      <c r="L24" s="86" t="s">
        <v>92</v>
      </c>
      <c r="M24" s="86"/>
    </row>
    <row r="25" spans="1:13" x14ac:dyDescent="0.2">
      <c r="A25" s="10"/>
      <c r="B25" s="86" t="s">
        <v>109</v>
      </c>
      <c r="C25" s="86"/>
      <c r="D25" s="86" t="s">
        <v>110</v>
      </c>
      <c r="E25" s="86"/>
      <c r="F25" s="85" t="s">
        <v>111</v>
      </c>
      <c r="G25" s="85"/>
      <c r="H25" s="85" t="s">
        <v>111</v>
      </c>
      <c r="I25" s="85"/>
      <c r="J25" s="85" t="s">
        <v>111</v>
      </c>
      <c r="K25" s="85"/>
      <c r="L25" s="85" t="s">
        <v>111</v>
      </c>
      <c r="M25" s="85"/>
    </row>
    <row r="26" spans="1:13" x14ac:dyDescent="0.2">
      <c r="A26" s="10"/>
      <c r="B26" s="86" t="s">
        <v>0</v>
      </c>
      <c r="C26" s="86"/>
      <c r="D26" s="86" t="s">
        <v>112</v>
      </c>
      <c r="E26" s="86"/>
      <c r="F26" s="85" t="s">
        <v>113</v>
      </c>
      <c r="G26" s="85"/>
      <c r="H26" s="85" t="s">
        <v>114</v>
      </c>
      <c r="I26" s="85"/>
      <c r="J26" s="85" t="s">
        <v>115</v>
      </c>
      <c r="K26" s="85"/>
      <c r="L26" s="85" t="s">
        <v>116</v>
      </c>
      <c r="M26" s="85"/>
    </row>
    <row r="27" spans="1:13" x14ac:dyDescent="0.2">
      <c r="A27" s="29"/>
      <c r="B27" s="28"/>
      <c r="D27" s="28"/>
      <c r="F27" s="13"/>
      <c r="G27" s="6"/>
      <c r="H27" s="14"/>
      <c r="I27" s="6"/>
      <c r="J27" s="7"/>
      <c r="K27" s="6"/>
      <c r="L27" s="8"/>
    </row>
    <row r="28" spans="1:13" x14ac:dyDescent="0.2">
      <c r="A28" s="29" t="s">
        <v>126</v>
      </c>
      <c r="B28" s="28"/>
      <c r="D28" s="28"/>
      <c r="F28" s="13"/>
      <c r="G28" s="6"/>
      <c r="H28" s="14"/>
      <c r="I28" s="6"/>
      <c r="J28" s="7"/>
      <c r="K28" s="6"/>
      <c r="L28" s="8"/>
    </row>
    <row r="29" spans="1:13" x14ac:dyDescent="0.2">
      <c r="A29" s="44" t="s">
        <v>189</v>
      </c>
      <c r="B29" s="12">
        <f>VLOOKUP($A29,'Step 2'!$A$3:$I$162,9,FALSE)</f>
        <v>154404</v>
      </c>
      <c r="C29" s="5"/>
      <c r="D29" s="12">
        <f>VLOOKUP($A29,'Step 4'!$A$3:$I$162,9,FALSE)</f>
        <v>12961</v>
      </c>
      <c r="F29" s="13">
        <f t="shared" ref="F29:F30" si="0">D29/B29</f>
        <v>8.3942125851661872E-2</v>
      </c>
      <c r="G29" s="6"/>
      <c r="H29" s="14">
        <f t="shared" ref="H29:H30" si="1">TRUNC(F29,4)</f>
        <v>8.3900000000000002E-2</v>
      </c>
      <c r="I29" s="6"/>
      <c r="J29" s="7">
        <f t="shared" ref="J29:J30" si="2">H29*100</f>
        <v>8.39</v>
      </c>
      <c r="K29" s="6"/>
      <c r="L29" s="8">
        <f t="shared" ref="L29:L30" si="3">ROUND(J29,1)</f>
        <v>8.4</v>
      </c>
    </row>
    <row r="30" spans="1:13" x14ac:dyDescent="0.2">
      <c r="A30" s="44" t="s">
        <v>193</v>
      </c>
      <c r="B30" s="12">
        <f>VLOOKUP($A30,'Step 2'!$A$3:$I$162,9,FALSE)</f>
        <v>57844</v>
      </c>
      <c r="C30" s="5"/>
      <c r="D30" s="12">
        <f>VLOOKUP($A30,'Step 4'!$A$3:$I$162,9,FALSE)</f>
        <v>2736</v>
      </c>
      <c r="F30" s="13">
        <f t="shared" si="0"/>
        <v>4.7299633496991907E-2</v>
      </c>
      <c r="G30" s="6"/>
      <c r="H30" s="14">
        <f t="shared" si="1"/>
        <v>4.7199999999999999E-2</v>
      </c>
      <c r="I30" s="6"/>
      <c r="J30" s="7">
        <f t="shared" si="2"/>
        <v>4.72</v>
      </c>
      <c r="K30" s="6"/>
      <c r="L30" s="8">
        <f t="shared" si="3"/>
        <v>4.7</v>
      </c>
    </row>
    <row r="31" spans="1:13" x14ac:dyDescent="0.2">
      <c r="A31" s="29" t="s">
        <v>125</v>
      </c>
      <c r="B31" s="28">
        <f>SUM(B29:B30)</f>
        <v>212248</v>
      </c>
      <c r="D31" s="28">
        <f>SUM(D29:D30)</f>
        <v>15697</v>
      </c>
      <c r="F31" s="13">
        <f>D31/B31</f>
        <v>7.3955938336285859E-2</v>
      </c>
      <c r="G31" s="6"/>
      <c r="H31" s="14">
        <f>TRUNC(F31,4)</f>
        <v>7.3899999999999993E-2</v>
      </c>
      <c r="I31" s="6"/>
      <c r="J31" s="7">
        <f>H31*100</f>
        <v>7.39</v>
      </c>
      <c r="K31" s="6"/>
      <c r="L31" s="8">
        <f>ROUND(J31,1)</f>
        <v>7.4</v>
      </c>
    </row>
    <row r="32" spans="1:13" x14ac:dyDescent="0.2">
      <c r="A32" s="44"/>
      <c r="B32" s="12"/>
      <c r="C32" s="5"/>
      <c r="D32" s="12"/>
      <c r="F32" s="13"/>
      <c r="G32" s="6"/>
      <c r="H32" s="14"/>
      <c r="I32" s="6"/>
      <c r="J32" s="7"/>
      <c r="K32" s="6"/>
      <c r="L32" s="8"/>
    </row>
    <row r="33" spans="1:12" x14ac:dyDescent="0.2">
      <c r="A33" s="44"/>
      <c r="B33" s="12"/>
      <c r="C33" s="5"/>
      <c r="D33" s="12"/>
      <c r="F33" s="13"/>
      <c r="G33" s="6"/>
      <c r="H33" s="14"/>
      <c r="I33" s="6"/>
      <c r="J33" s="7"/>
      <c r="K33" s="6"/>
      <c r="L33" s="8"/>
    </row>
    <row r="34" spans="1:12" x14ac:dyDescent="0.2">
      <c r="A34" s="29" t="s">
        <v>126</v>
      </c>
      <c r="B34" s="12"/>
      <c r="C34" s="5"/>
      <c r="D34" s="12"/>
      <c r="F34" s="13"/>
      <c r="G34" s="6"/>
      <c r="H34" s="14"/>
      <c r="I34" s="6"/>
      <c r="J34" s="7"/>
      <c r="K34" s="6"/>
      <c r="L34" s="8"/>
    </row>
    <row r="35" spans="1:12" x14ac:dyDescent="0.2">
      <c r="A35" s="57" t="s">
        <v>153</v>
      </c>
      <c r="B35" s="12">
        <f>VLOOKUP($A35,'Step 2'!$A$3:$I$162,9,FALSE)</f>
        <v>109538</v>
      </c>
      <c r="C35" s="5"/>
      <c r="D35" s="12">
        <f>VLOOKUP($A35,'Step 4'!$A$3:$I$162,9,FALSE)</f>
        <v>10912</v>
      </c>
      <c r="F35" s="13">
        <f t="shared" ref="F35:F36" si="4">D35/B35</f>
        <v>9.9618397268527822E-2</v>
      </c>
      <c r="G35" s="6"/>
      <c r="H35" s="14">
        <f t="shared" ref="H35:H36" si="5">TRUNC(F35,4)</f>
        <v>9.9599999999999994E-2</v>
      </c>
      <c r="I35" s="6"/>
      <c r="J35" s="7">
        <f t="shared" ref="J35:J36" si="6">H35*100</f>
        <v>9.9599999999999991</v>
      </c>
      <c r="K35" s="6"/>
      <c r="L35" s="8">
        <f t="shared" ref="L35:L36" si="7">ROUND(J35,1)</f>
        <v>10</v>
      </c>
    </row>
    <row r="36" spans="1:12" x14ac:dyDescent="0.2">
      <c r="A36" s="44" t="s">
        <v>180</v>
      </c>
      <c r="B36" s="12">
        <f>VLOOKUP($A36,'Step 2'!$A$3:$I$162,9,FALSE)</f>
        <v>228323</v>
      </c>
      <c r="C36" s="5"/>
      <c r="D36" s="12">
        <f>VLOOKUP($A36,'Step 4'!$A$3:$I$162,9,FALSE)</f>
        <v>14604</v>
      </c>
      <c r="F36" s="13">
        <f t="shared" si="4"/>
        <v>6.396201871909532E-2</v>
      </c>
      <c r="G36" s="6"/>
      <c r="H36" s="14">
        <f t="shared" si="5"/>
        <v>6.3899999999999998E-2</v>
      </c>
      <c r="I36" s="6"/>
      <c r="J36" s="7">
        <f t="shared" si="6"/>
        <v>6.39</v>
      </c>
      <c r="K36" s="6"/>
      <c r="L36" s="8">
        <f t="shared" si="7"/>
        <v>6.4</v>
      </c>
    </row>
    <row r="37" spans="1:12" x14ac:dyDescent="0.2">
      <c r="A37" s="29" t="s">
        <v>125</v>
      </c>
      <c r="B37" s="28">
        <f>SUM(B35:B36)</f>
        <v>337861</v>
      </c>
      <c r="D37" s="28">
        <f>SUM(D35:D36)</f>
        <v>25516</v>
      </c>
      <c r="F37" s="13">
        <f>D37/B37</f>
        <v>7.5522182199188423E-2</v>
      </c>
      <c r="G37" s="6"/>
      <c r="H37" s="14">
        <f>TRUNC(F37,4)</f>
        <v>7.5499999999999998E-2</v>
      </c>
      <c r="I37" s="6"/>
      <c r="J37" s="7">
        <f>H37*100</f>
        <v>7.55</v>
      </c>
      <c r="K37" s="6"/>
      <c r="L37" s="8">
        <f>ROUND(J37,1)</f>
        <v>7.6</v>
      </c>
    </row>
    <row r="38" spans="1:12" x14ac:dyDescent="0.2">
      <c r="A38" s="29"/>
      <c r="B38" s="28"/>
      <c r="D38" s="28"/>
      <c r="F38" s="13"/>
      <c r="G38" s="6"/>
      <c r="H38" s="14"/>
      <c r="I38" s="6"/>
      <c r="J38" s="7"/>
      <c r="K38" s="6"/>
      <c r="L38" s="8"/>
    </row>
    <row r="40" spans="1:12" x14ac:dyDescent="0.2">
      <c r="A40" s="16" t="s">
        <v>117</v>
      </c>
      <c r="B40" s="12">
        <f>'Natl unemp'!C68</f>
        <v>3746605</v>
      </c>
      <c r="C40" s="12"/>
      <c r="D40" s="12">
        <f>'Natl unemp'!D68</f>
        <v>229826</v>
      </c>
      <c r="F40" s="13">
        <f t="shared" ref="F40" si="8">D40/B40</f>
        <v>6.1342468715009986E-2</v>
      </c>
      <c r="G40" s="6"/>
      <c r="H40" s="14">
        <f t="shared" ref="H40" si="9">TRUNC(F40,4)</f>
        <v>6.13E-2</v>
      </c>
      <c r="I40" s="6"/>
      <c r="J40" s="7">
        <f t="shared" ref="J40:J41" si="10">H40*100</f>
        <v>6.13</v>
      </c>
      <c r="L40" s="8">
        <f t="shared" ref="L40" si="11">ROUND(J40,1)</f>
        <v>6.1</v>
      </c>
    </row>
    <row r="41" spans="1:12" x14ac:dyDescent="0.2">
      <c r="A41" s="16" t="s">
        <v>118</v>
      </c>
      <c r="F41" s="13"/>
      <c r="H41" s="14">
        <f>TRUNC(H40*1.2,4)</f>
        <v>7.3499999999999996E-2</v>
      </c>
      <c r="J41" s="7">
        <f t="shared" si="10"/>
        <v>7.35</v>
      </c>
      <c r="L41" s="15">
        <f>ROUND(J41,1)</f>
        <v>7.4</v>
      </c>
    </row>
    <row r="42" spans="1:12" x14ac:dyDescent="0.2">
      <c r="A42" s="6"/>
    </row>
    <row r="43" spans="1:12" x14ac:dyDescent="0.2">
      <c r="A43" s="44"/>
      <c r="B43" s="12"/>
      <c r="C43" s="5"/>
      <c r="D43" s="12"/>
      <c r="E43" s="5"/>
      <c r="F43" s="13"/>
      <c r="G43" s="6"/>
      <c r="H43" s="14"/>
      <c r="I43" s="6"/>
      <c r="J43" s="7"/>
      <c r="K43" s="6"/>
      <c r="L43" s="8"/>
    </row>
    <row r="44" spans="1:12" x14ac:dyDescent="0.2">
      <c r="A44" s="6" t="s">
        <v>119</v>
      </c>
      <c r="B44" s="12"/>
      <c r="C44" s="5"/>
      <c r="D44" s="12"/>
      <c r="E44" s="5"/>
      <c r="F44" s="13"/>
      <c r="G44" s="6"/>
      <c r="H44" s="14"/>
      <c r="I44" s="6"/>
      <c r="J44" s="7"/>
      <c r="K44" s="6"/>
      <c r="L44" s="8"/>
    </row>
    <row r="45" spans="1:12" x14ac:dyDescent="0.2">
      <c r="A45" s="6" t="s">
        <v>120</v>
      </c>
      <c r="B45" s="12"/>
      <c r="C45" s="5"/>
      <c r="D45" s="12"/>
      <c r="E45" s="5"/>
      <c r="F45" s="13"/>
      <c r="G45" s="6"/>
      <c r="H45" s="14"/>
      <c r="I45" s="6"/>
      <c r="J45" s="7"/>
      <c r="K45" s="6"/>
      <c r="L45" s="8"/>
    </row>
    <row r="46" spans="1:12" x14ac:dyDescent="0.2">
      <c r="A46" s="6"/>
      <c r="B46" s="12"/>
      <c r="C46" s="5"/>
      <c r="D46" s="12"/>
      <c r="E46" s="5"/>
      <c r="F46" s="13"/>
      <c r="G46" s="6"/>
      <c r="H46" s="14"/>
      <c r="I46" s="6"/>
      <c r="J46" s="7"/>
      <c r="K46" s="6"/>
      <c r="L46" s="8"/>
    </row>
    <row r="47" spans="1:12" x14ac:dyDescent="0.2">
      <c r="A47" s="6"/>
      <c r="B47" s="12"/>
      <c r="C47" s="5"/>
      <c r="D47" s="12"/>
      <c r="E47" s="5"/>
      <c r="F47" s="13"/>
      <c r="G47" s="6"/>
      <c r="H47" s="14"/>
      <c r="I47" s="6"/>
      <c r="J47" s="7"/>
      <c r="K47" s="6"/>
      <c r="L47" s="8"/>
    </row>
    <row r="48" spans="1:12" x14ac:dyDescent="0.2">
      <c r="A48" s="29"/>
      <c r="B48" s="12"/>
      <c r="C48" s="5"/>
      <c r="D48" s="12"/>
      <c r="E48" s="5"/>
      <c r="F48" s="13"/>
      <c r="G48" s="6"/>
      <c r="H48" s="14"/>
      <c r="I48" s="6"/>
      <c r="J48" s="7"/>
      <c r="K48" s="6"/>
      <c r="L48" s="8"/>
    </row>
    <row r="49" spans="1:13" ht="12.75" x14ac:dyDescent="0.2">
      <c r="A49" s="4" t="s">
        <v>630</v>
      </c>
      <c r="B49" s="5"/>
      <c r="C49" s="5"/>
      <c r="D49" s="5"/>
      <c r="E49" s="5"/>
      <c r="F49" s="6"/>
      <c r="G49" s="6"/>
      <c r="H49" s="6"/>
      <c r="I49" s="6"/>
      <c r="J49" s="7"/>
      <c r="K49" s="6"/>
      <c r="L49" s="8"/>
      <c r="M49" s="6"/>
    </row>
    <row r="50" spans="1:13" ht="12.75" x14ac:dyDescent="0.2">
      <c r="A50" s="9" t="s">
        <v>631</v>
      </c>
      <c r="B50" s="5"/>
      <c r="C50" s="5"/>
      <c r="D50" s="5"/>
      <c r="E50" s="5"/>
      <c r="F50" s="6"/>
      <c r="G50" s="6"/>
      <c r="H50" s="6"/>
      <c r="I50" s="6"/>
      <c r="J50" s="7"/>
      <c r="K50" s="6"/>
      <c r="L50" s="8"/>
      <c r="M50" s="6"/>
    </row>
    <row r="51" spans="1:13" ht="12.75" x14ac:dyDescent="0.2">
      <c r="A51" s="4" t="s">
        <v>95</v>
      </c>
      <c r="B51" s="5"/>
      <c r="C51" s="5"/>
      <c r="D51" s="5"/>
      <c r="E51" s="5"/>
      <c r="F51" s="6"/>
      <c r="G51" s="6"/>
      <c r="H51" s="6"/>
      <c r="I51" s="6"/>
      <c r="J51" s="7"/>
      <c r="K51" s="6"/>
      <c r="L51" s="8"/>
      <c r="M51" s="6"/>
    </row>
    <row r="52" spans="1:13" x14ac:dyDescent="0.2">
      <c r="A52" s="10"/>
      <c r="B52" s="5"/>
      <c r="C52" s="5"/>
      <c r="D52" s="5"/>
      <c r="E52" s="5"/>
      <c r="F52" s="6"/>
      <c r="G52" s="6"/>
      <c r="H52" s="6"/>
      <c r="I52" s="6"/>
      <c r="J52" s="7"/>
      <c r="K52" s="6"/>
      <c r="L52" s="8"/>
      <c r="M52" s="6"/>
    </row>
    <row r="53" spans="1:13" x14ac:dyDescent="0.2">
      <c r="A53" s="11" t="s">
        <v>96</v>
      </c>
      <c r="B53" s="5" t="s">
        <v>633</v>
      </c>
      <c r="C53" s="5"/>
      <c r="D53" s="5"/>
      <c r="E53" s="5"/>
      <c r="F53" s="6"/>
      <c r="G53" s="6"/>
      <c r="H53" s="6"/>
      <c r="I53" s="6"/>
      <c r="J53" s="7"/>
      <c r="K53" s="6"/>
      <c r="L53" s="8"/>
      <c r="M53" s="6"/>
    </row>
    <row r="54" spans="1:13" x14ac:dyDescent="0.2">
      <c r="A54" s="11" t="s">
        <v>98</v>
      </c>
      <c r="B54" s="5" t="s">
        <v>634</v>
      </c>
      <c r="C54" s="5"/>
      <c r="D54" s="5"/>
      <c r="E54" s="5"/>
      <c r="F54" s="6"/>
      <c r="G54" s="6"/>
      <c r="H54" s="6"/>
      <c r="I54" s="6"/>
      <c r="J54" s="7"/>
      <c r="K54" s="6"/>
      <c r="L54" s="8"/>
      <c r="M54" s="6"/>
    </row>
    <row r="55" spans="1:13" x14ac:dyDescent="0.2">
      <c r="A55" s="11" t="s">
        <v>100</v>
      </c>
      <c r="B55" s="5" t="s">
        <v>635</v>
      </c>
      <c r="C55" s="5"/>
      <c r="D55" s="5"/>
      <c r="E55" s="5"/>
      <c r="F55" s="6"/>
      <c r="G55" s="6"/>
      <c r="H55" s="6"/>
      <c r="I55" s="6"/>
      <c r="J55" s="7"/>
      <c r="K55" s="6"/>
      <c r="L55" s="8"/>
      <c r="M55" s="6"/>
    </row>
    <row r="56" spans="1:13" x14ac:dyDescent="0.2">
      <c r="A56" s="11" t="s">
        <v>102</v>
      </c>
      <c r="B56" s="5" t="s">
        <v>636</v>
      </c>
      <c r="C56" s="5"/>
      <c r="D56" s="5"/>
      <c r="E56" s="5"/>
      <c r="F56" s="6"/>
      <c r="G56" s="6"/>
      <c r="H56" s="6"/>
      <c r="I56" s="6"/>
      <c r="J56" s="7"/>
      <c r="K56" s="6"/>
      <c r="L56" s="8"/>
      <c r="M56" s="6"/>
    </row>
    <row r="57" spans="1:13" x14ac:dyDescent="0.2">
      <c r="A57" s="10"/>
      <c r="B57" s="5"/>
      <c r="C57" s="5"/>
      <c r="D57" s="5"/>
      <c r="E57" s="5"/>
      <c r="F57" s="6"/>
      <c r="G57" s="6"/>
      <c r="H57" s="6"/>
      <c r="I57" s="6"/>
      <c r="J57" s="7"/>
      <c r="K57" s="6"/>
      <c r="L57" s="8"/>
      <c r="M57" s="6"/>
    </row>
    <row r="58" spans="1:13" x14ac:dyDescent="0.2">
      <c r="A58" s="10"/>
      <c r="B58" s="87" t="s">
        <v>104</v>
      </c>
      <c r="C58" s="88"/>
      <c r="D58" s="87" t="s">
        <v>105</v>
      </c>
      <c r="E58" s="88"/>
      <c r="F58" s="89" t="s">
        <v>106</v>
      </c>
      <c r="G58" s="90"/>
      <c r="H58" s="90"/>
      <c r="I58" s="91"/>
      <c r="J58" s="89" t="s">
        <v>107</v>
      </c>
      <c r="K58" s="91"/>
      <c r="L58" s="89" t="s">
        <v>108</v>
      </c>
      <c r="M58" s="91"/>
    </row>
    <row r="59" spans="1:13" x14ac:dyDescent="0.2">
      <c r="A59" s="10"/>
      <c r="B59" s="86" t="str">
        <f>$A$50</f>
        <v>AUG 2012 - JUL 2015</v>
      </c>
      <c r="C59" s="86"/>
      <c r="D59" s="86" t="str">
        <f>$A$50</f>
        <v>AUG 2012 - JUL 2015</v>
      </c>
      <c r="E59" s="86"/>
      <c r="F59" s="86" t="str">
        <f>$A$50</f>
        <v>AUG 2012 - JUL 2015</v>
      </c>
      <c r="G59" s="86"/>
      <c r="H59" s="86" t="str">
        <f>$A$50</f>
        <v>AUG 2012 - JUL 2015</v>
      </c>
      <c r="I59" s="86"/>
      <c r="J59" s="86" t="str">
        <f>$A$50</f>
        <v>AUG 2012 - JUL 2015</v>
      </c>
      <c r="K59" s="86"/>
      <c r="L59" s="86" t="str">
        <f>$A$50</f>
        <v>AUG 2012 - JUL 2015</v>
      </c>
      <c r="M59" s="86"/>
    </row>
    <row r="60" spans="1:13" x14ac:dyDescent="0.2">
      <c r="A60" s="10"/>
      <c r="B60" s="78"/>
      <c r="C60" s="78"/>
      <c r="D60" s="78"/>
      <c r="E60" s="78"/>
      <c r="F60" s="86" t="s">
        <v>92</v>
      </c>
      <c r="G60" s="86"/>
      <c r="H60" s="86" t="s">
        <v>92</v>
      </c>
      <c r="I60" s="86"/>
      <c r="J60" s="86" t="s">
        <v>92</v>
      </c>
      <c r="K60" s="86"/>
      <c r="L60" s="86" t="s">
        <v>92</v>
      </c>
      <c r="M60" s="86"/>
    </row>
    <row r="61" spans="1:13" x14ac:dyDescent="0.2">
      <c r="A61" s="10"/>
      <c r="B61" s="86" t="s">
        <v>109</v>
      </c>
      <c r="C61" s="86"/>
      <c r="D61" s="86" t="s">
        <v>110</v>
      </c>
      <c r="E61" s="86"/>
      <c r="F61" s="85" t="s">
        <v>111</v>
      </c>
      <c r="G61" s="85"/>
      <c r="H61" s="85" t="s">
        <v>111</v>
      </c>
      <c r="I61" s="85"/>
      <c r="J61" s="85" t="s">
        <v>111</v>
      </c>
      <c r="K61" s="85"/>
      <c r="L61" s="85" t="s">
        <v>111</v>
      </c>
      <c r="M61" s="85"/>
    </row>
    <row r="62" spans="1:13" x14ac:dyDescent="0.2">
      <c r="A62" s="10"/>
      <c r="B62" s="86" t="s">
        <v>0</v>
      </c>
      <c r="C62" s="86"/>
      <c r="D62" s="86" t="s">
        <v>112</v>
      </c>
      <c r="E62" s="86"/>
      <c r="F62" s="85" t="s">
        <v>113</v>
      </c>
      <c r="G62" s="85"/>
      <c r="H62" s="85" t="s">
        <v>114</v>
      </c>
      <c r="I62" s="85"/>
      <c r="J62" s="85" t="s">
        <v>115</v>
      </c>
      <c r="K62" s="85"/>
      <c r="L62" s="85" t="s">
        <v>116</v>
      </c>
      <c r="M62" s="85"/>
    </row>
    <row r="63" spans="1:13" x14ac:dyDescent="0.2">
      <c r="A63" s="29"/>
      <c r="B63" s="28"/>
      <c r="D63" s="28"/>
      <c r="F63" s="13"/>
      <c r="G63" s="6"/>
      <c r="H63" s="14"/>
      <c r="I63" s="6"/>
      <c r="J63" s="7"/>
      <c r="K63" s="6"/>
      <c r="L63" s="8"/>
    </row>
    <row r="64" spans="1:13" x14ac:dyDescent="0.2">
      <c r="A64" s="29" t="s">
        <v>593</v>
      </c>
    </row>
    <row r="65" spans="1:12" x14ac:dyDescent="0.2">
      <c r="A65" s="27" t="s">
        <v>582</v>
      </c>
      <c r="B65" s="28">
        <f>VLOOKUP(A65,'Reservation final'!$B$43:$L$98,10,FALSE)</f>
        <v>14457.882846999999</v>
      </c>
      <c r="D65" s="28">
        <f>VLOOKUP(A65,'Reservation final'!$B$43:$L$98,9,FALSE)</f>
        <v>2042.619463</v>
      </c>
      <c r="F65" s="13">
        <f t="shared" ref="F65:F75" si="12">D65/B65</f>
        <v>0.14128067605858641</v>
      </c>
      <c r="G65" s="6"/>
      <c r="H65" s="14">
        <f t="shared" ref="H65:H75" si="13">TRUNC(F65,4)</f>
        <v>0.14119999999999999</v>
      </c>
      <c r="I65" s="6"/>
      <c r="J65" s="7">
        <f t="shared" ref="J65:J75" si="14">H65*100</f>
        <v>14.12</v>
      </c>
      <c r="K65" s="6"/>
      <c r="L65" s="8">
        <f t="shared" ref="L65:L75" si="15">ROUND(J65,1)</f>
        <v>14.1</v>
      </c>
    </row>
    <row r="66" spans="1:12" x14ac:dyDescent="0.2">
      <c r="A66" s="27" t="s">
        <v>583</v>
      </c>
      <c r="B66" s="28">
        <f>VLOOKUP(A66,'Reservation final'!$B$43:$L$98,10,FALSE)</f>
        <v>26553.350440000002</v>
      </c>
      <c r="D66" s="28">
        <f>VLOOKUP(A66,'Reservation final'!$B$43:$L$98,9,FALSE)</f>
        <v>2877.7014660000004</v>
      </c>
      <c r="F66" s="13">
        <f t="shared" si="12"/>
        <v>0.10837432633981386</v>
      </c>
      <c r="G66" s="6"/>
      <c r="H66" s="14">
        <f t="shared" si="13"/>
        <v>0.10829999999999999</v>
      </c>
      <c r="I66" s="6"/>
      <c r="J66" s="7">
        <f t="shared" si="14"/>
        <v>10.83</v>
      </c>
      <c r="K66" s="6"/>
      <c r="L66" s="8">
        <f t="shared" si="15"/>
        <v>10.8</v>
      </c>
    </row>
    <row r="67" spans="1:12" x14ac:dyDescent="0.2">
      <c r="A67" s="27" t="s">
        <v>584</v>
      </c>
      <c r="B67" s="28">
        <f>VLOOKUP(A67,'Reservation final'!$B$43:$L$98,10,FALSE)</f>
        <v>10985.767535999999</v>
      </c>
      <c r="D67" s="28">
        <f>VLOOKUP(A67,'Reservation final'!$B$43:$L$98,9,FALSE)</f>
        <v>887.78914599999996</v>
      </c>
      <c r="F67" s="13">
        <f t="shared" si="12"/>
        <v>8.081266448527552E-2</v>
      </c>
      <c r="G67" s="6"/>
      <c r="H67" s="14">
        <f t="shared" si="13"/>
        <v>8.0799999999999997E-2</v>
      </c>
      <c r="I67" s="6"/>
      <c r="J67" s="7">
        <f t="shared" si="14"/>
        <v>8.08</v>
      </c>
      <c r="K67" s="6"/>
      <c r="L67" s="8">
        <f t="shared" si="15"/>
        <v>8.1</v>
      </c>
    </row>
    <row r="68" spans="1:12" x14ac:dyDescent="0.2">
      <c r="A68" s="27" t="s">
        <v>585</v>
      </c>
      <c r="B68" s="28">
        <f>VLOOKUP(A68,'Reservation final'!$B$43:$L$98,10,FALSE)</f>
        <v>171112.35352399998</v>
      </c>
      <c r="D68" s="28">
        <f>VLOOKUP(A68,'Reservation final'!$B$43:$L$98,9,FALSE)</f>
        <v>19866.723052000001</v>
      </c>
      <c r="F68" s="13">
        <f t="shared" si="12"/>
        <v>0.11610338261879802</v>
      </c>
      <c r="G68" s="6"/>
      <c r="H68" s="14">
        <f t="shared" si="13"/>
        <v>0.11609999999999999</v>
      </c>
      <c r="I68" s="6"/>
      <c r="J68" s="7">
        <f t="shared" si="14"/>
        <v>11.61</v>
      </c>
      <c r="K68" s="6"/>
      <c r="L68" s="8">
        <f t="shared" si="15"/>
        <v>11.6</v>
      </c>
    </row>
    <row r="69" spans="1:12" x14ac:dyDescent="0.2">
      <c r="A69" s="27" t="s">
        <v>586</v>
      </c>
      <c r="B69" s="28">
        <f>VLOOKUP(A69,'Reservation final'!$B$43:$L$98,10,FALSE)</f>
        <v>3207.7580559999997</v>
      </c>
      <c r="C69" s="5"/>
      <c r="D69" s="28">
        <f>VLOOKUP(A69,'Reservation final'!$B$43:$L$98,9,FALSE)</f>
        <v>1029.9348480000001</v>
      </c>
      <c r="F69" s="13">
        <f t="shared" si="12"/>
        <v>0.32107622520767826</v>
      </c>
      <c r="G69" s="6"/>
      <c r="H69" s="14">
        <f t="shared" si="13"/>
        <v>0.32100000000000001</v>
      </c>
      <c r="I69" s="6"/>
      <c r="J69" s="7">
        <f t="shared" si="14"/>
        <v>32.1</v>
      </c>
      <c r="K69" s="6"/>
      <c r="L69" s="8">
        <f t="shared" si="15"/>
        <v>32.1</v>
      </c>
    </row>
    <row r="70" spans="1:12" x14ac:dyDescent="0.2">
      <c r="A70" s="27" t="s">
        <v>587</v>
      </c>
      <c r="B70" s="28">
        <f>VLOOKUP(A70,'Reservation final'!$B$43:$L$98,10,FALSE)</f>
        <v>75365.430815</v>
      </c>
      <c r="C70" s="5"/>
      <c r="D70" s="28">
        <f>VLOOKUP(A70,'Reservation final'!$B$43:$L$98,9,FALSE)</f>
        <v>8957.0752049999992</v>
      </c>
      <c r="F70" s="13">
        <f t="shared" si="12"/>
        <v>0.11884859023743907</v>
      </c>
      <c r="G70" s="6"/>
      <c r="H70" s="14">
        <f t="shared" si="13"/>
        <v>0.1188</v>
      </c>
      <c r="I70" s="6"/>
      <c r="J70" s="7">
        <f t="shared" si="14"/>
        <v>11.88</v>
      </c>
      <c r="K70" s="6"/>
      <c r="L70" s="8">
        <f t="shared" si="15"/>
        <v>11.9</v>
      </c>
    </row>
    <row r="71" spans="1:12" x14ac:dyDescent="0.2">
      <c r="A71" s="27" t="s">
        <v>588</v>
      </c>
      <c r="B71" s="28">
        <f>VLOOKUP(A71,'Reservation final'!$B$43:$L$98,10,FALSE)</f>
        <v>1416.3702800000001</v>
      </c>
      <c r="C71" s="5"/>
      <c r="D71" s="28">
        <f>VLOOKUP(A71,'Reservation final'!$B$43:$L$98,9,FALSE)</f>
        <v>417.66609099999999</v>
      </c>
      <c r="F71" s="13">
        <f t="shared" si="12"/>
        <v>0.29488481712564596</v>
      </c>
      <c r="G71" s="6"/>
      <c r="H71" s="14">
        <f t="shared" si="13"/>
        <v>0.29480000000000001</v>
      </c>
      <c r="I71" s="6"/>
      <c r="J71" s="7">
        <f t="shared" si="14"/>
        <v>29.48</v>
      </c>
      <c r="K71" s="6"/>
      <c r="L71" s="8">
        <f t="shared" si="15"/>
        <v>29.5</v>
      </c>
    </row>
    <row r="72" spans="1:12" x14ac:dyDescent="0.2">
      <c r="A72" s="27" t="s">
        <v>589</v>
      </c>
      <c r="B72" s="28">
        <f>VLOOKUP(A72,'Reservation final'!$B$43:$L$98,10,FALSE)</f>
        <v>2407.7748700000002</v>
      </c>
      <c r="C72" s="5"/>
      <c r="D72" s="28">
        <f>VLOOKUP(A72,'Reservation final'!$B$43:$L$98,9,FALSE)</f>
        <v>231.58245199999999</v>
      </c>
      <c r="F72" s="13">
        <f t="shared" si="12"/>
        <v>9.6181106832467264E-2</v>
      </c>
      <c r="G72" s="6"/>
      <c r="H72" s="14">
        <f t="shared" si="13"/>
        <v>9.6100000000000005E-2</v>
      </c>
      <c r="I72" s="6"/>
      <c r="J72" s="7">
        <f t="shared" si="14"/>
        <v>9.6100000000000012</v>
      </c>
      <c r="K72" s="6"/>
      <c r="L72" s="8">
        <f t="shared" si="15"/>
        <v>9.6</v>
      </c>
    </row>
    <row r="73" spans="1:12" x14ac:dyDescent="0.2">
      <c r="A73" s="27" t="s">
        <v>590</v>
      </c>
      <c r="B73" s="28">
        <f>VLOOKUP(A73,'Reservation final'!$B$43:$L$98,10,FALSE)</f>
        <v>86256.771608999989</v>
      </c>
      <c r="C73" s="5"/>
      <c r="D73" s="28">
        <f>VLOOKUP(A73,'Reservation final'!$B$43:$L$98,9,FALSE)</f>
        <v>14371.489938999999</v>
      </c>
      <c r="F73" s="13">
        <f t="shared" si="12"/>
        <v>0.16661288929460102</v>
      </c>
      <c r="G73" s="6"/>
      <c r="H73" s="14">
        <f t="shared" si="13"/>
        <v>0.1666</v>
      </c>
      <c r="I73" s="6"/>
      <c r="J73" s="7">
        <f t="shared" si="14"/>
        <v>16.66</v>
      </c>
      <c r="K73" s="6"/>
      <c r="L73" s="8">
        <f t="shared" si="15"/>
        <v>16.7</v>
      </c>
    </row>
    <row r="74" spans="1:12" x14ac:dyDescent="0.2">
      <c r="A74" s="27" t="s">
        <v>591</v>
      </c>
      <c r="B74" s="28">
        <f>VLOOKUP(A74,'Reservation final'!$B$43:$L$98,10,FALSE)</f>
        <v>2379.9555839999998</v>
      </c>
      <c r="C74" s="5"/>
      <c r="D74" s="28">
        <f>VLOOKUP(A74,'Reservation final'!$B$43:$L$98,9,FALSE)</f>
        <v>368.088144</v>
      </c>
      <c r="F74" s="13">
        <f t="shared" si="12"/>
        <v>0.15466177036016485</v>
      </c>
      <c r="G74" s="6"/>
      <c r="H74" s="14">
        <f t="shared" si="13"/>
        <v>0.15459999999999999</v>
      </c>
      <c r="I74" s="6"/>
      <c r="J74" s="7">
        <f t="shared" si="14"/>
        <v>15.459999999999999</v>
      </c>
      <c r="K74" s="6"/>
      <c r="L74" s="8">
        <f t="shared" si="15"/>
        <v>15.5</v>
      </c>
    </row>
    <row r="75" spans="1:12" x14ac:dyDescent="0.2">
      <c r="A75" s="27" t="s">
        <v>592</v>
      </c>
      <c r="B75" s="28">
        <f>VLOOKUP(A75,'Reservation final'!$B$43:$L$98,10,FALSE)</f>
        <v>162212.68489899999</v>
      </c>
      <c r="D75" s="28">
        <f>VLOOKUP(A75,'Reservation final'!$B$43:$L$98,9,FALSE)</f>
        <v>13846.299258999999</v>
      </c>
      <c r="F75" s="13">
        <f t="shared" si="12"/>
        <v>8.5358917939255194E-2</v>
      </c>
      <c r="G75" s="6"/>
      <c r="H75" s="14">
        <f t="shared" si="13"/>
        <v>8.5300000000000001E-2</v>
      </c>
      <c r="I75" s="6"/>
      <c r="J75" s="7">
        <f t="shared" si="14"/>
        <v>8.5299999999999994</v>
      </c>
      <c r="K75" s="6"/>
      <c r="L75" s="8">
        <f t="shared" si="15"/>
        <v>8.5</v>
      </c>
    </row>
    <row r="76" spans="1:12" x14ac:dyDescent="0.2">
      <c r="A76" s="29"/>
      <c r="B76" s="28"/>
      <c r="D76" s="28"/>
      <c r="F76" s="13"/>
      <c r="G76" s="6"/>
      <c r="H76" s="14"/>
      <c r="I76" s="6"/>
      <c r="J76" s="7"/>
      <c r="K76" s="6"/>
      <c r="L76" s="8"/>
    </row>
    <row r="77" spans="1:12" x14ac:dyDescent="0.2">
      <c r="A77" s="29"/>
      <c r="B77" s="28"/>
      <c r="D77" s="28"/>
      <c r="F77" s="13"/>
      <c r="G77" s="6"/>
      <c r="H77" s="14"/>
      <c r="I77" s="6"/>
      <c r="J77" s="7"/>
      <c r="K77" s="6"/>
      <c r="L77" s="8"/>
    </row>
    <row r="79" spans="1:12" x14ac:dyDescent="0.2">
      <c r="A79" s="16" t="s">
        <v>117</v>
      </c>
      <c r="B79" s="12">
        <f>'Natl unemp'!C82</f>
        <v>5611362</v>
      </c>
      <c r="C79" s="12"/>
      <c r="D79" s="12">
        <f>'Natl unemp'!D82</f>
        <v>373396</v>
      </c>
      <c r="F79" s="13">
        <f t="shared" ref="F79" si="16">D79/B79</f>
        <v>6.6542846460449348E-2</v>
      </c>
      <c r="G79" s="6"/>
      <c r="H79" s="14">
        <f t="shared" ref="H79" si="17">TRUNC(F79,4)</f>
        <v>6.6500000000000004E-2</v>
      </c>
      <c r="I79" s="6"/>
      <c r="J79" s="7">
        <f t="shared" ref="J79:J80" si="18">H79*100</f>
        <v>6.65</v>
      </c>
      <c r="L79" s="8">
        <f t="shared" ref="L79" si="19">ROUND(J79,1)</f>
        <v>6.7</v>
      </c>
    </row>
    <row r="80" spans="1:12" x14ac:dyDescent="0.2">
      <c r="A80" s="16" t="s">
        <v>118</v>
      </c>
      <c r="F80" s="13"/>
      <c r="H80" s="14">
        <f>TRUNC(H79*1.2,4)</f>
        <v>7.9799999999999996E-2</v>
      </c>
      <c r="J80" s="7">
        <f t="shared" si="18"/>
        <v>7.9799999999999995</v>
      </c>
      <c r="L80" s="15">
        <f>ROUND(J80,1)</f>
        <v>8</v>
      </c>
    </row>
    <row r="81" spans="1:12" x14ac:dyDescent="0.2">
      <c r="A81" s="6"/>
    </row>
    <row r="82" spans="1:12" x14ac:dyDescent="0.2">
      <c r="A82" s="44"/>
      <c r="B82" s="12"/>
      <c r="C82" s="5"/>
      <c r="D82" s="12"/>
      <c r="E82" s="5"/>
      <c r="F82" s="13"/>
      <c r="G82" s="6"/>
      <c r="H82" s="14"/>
      <c r="I82" s="6"/>
      <c r="J82" s="7"/>
      <c r="K82" s="6"/>
      <c r="L82" s="8"/>
    </row>
    <row r="83" spans="1:12" x14ac:dyDescent="0.2">
      <c r="A83" s="6" t="s">
        <v>119</v>
      </c>
      <c r="B83" s="12"/>
      <c r="C83" s="5"/>
      <c r="D83" s="12"/>
      <c r="E83" s="5"/>
      <c r="F83" s="13"/>
      <c r="G83" s="6"/>
      <c r="H83" s="14"/>
      <c r="I83" s="6"/>
      <c r="J83" s="7"/>
      <c r="K83" s="6"/>
      <c r="L83" s="8"/>
    </row>
    <row r="84" spans="1:12" x14ac:dyDescent="0.2">
      <c r="A84" s="6" t="s">
        <v>120</v>
      </c>
      <c r="B84" s="12"/>
      <c r="C84" s="5"/>
      <c r="D84" s="12"/>
      <c r="E84" s="5"/>
      <c r="F84" s="13"/>
      <c r="G84" s="6"/>
      <c r="H84" s="14"/>
      <c r="I84" s="6"/>
      <c r="J84" s="7"/>
      <c r="K84" s="6"/>
      <c r="L84" s="8"/>
    </row>
  </sheetData>
  <sortState ref="A166:A237">
    <sortCondition ref="A166:A237"/>
  </sortState>
  <mergeCells count="54">
    <mergeCell ref="L61:M61"/>
    <mergeCell ref="B62:C62"/>
    <mergeCell ref="D62:E62"/>
    <mergeCell ref="F62:G62"/>
    <mergeCell ref="H62:I62"/>
    <mergeCell ref="J62:K62"/>
    <mergeCell ref="L62:M62"/>
    <mergeCell ref="B61:C61"/>
    <mergeCell ref="D61:E61"/>
    <mergeCell ref="F61:G61"/>
    <mergeCell ref="H61:I61"/>
    <mergeCell ref="J61:K61"/>
    <mergeCell ref="L59:M59"/>
    <mergeCell ref="F60:G60"/>
    <mergeCell ref="H60:I60"/>
    <mergeCell ref="J60:K60"/>
    <mergeCell ref="L60:M60"/>
    <mergeCell ref="B59:C59"/>
    <mergeCell ref="D59:E59"/>
    <mergeCell ref="F59:G59"/>
    <mergeCell ref="H59:I59"/>
    <mergeCell ref="J59:K59"/>
    <mergeCell ref="B58:C58"/>
    <mergeCell ref="D58:E58"/>
    <mergeCell ref="F58:I58"/>
    <mergeCell ref="J58:K58"/>
    <mergeCell ref="L58:M58"/>
    <mergeCell ref="L23:M23"/>
    <mergeCell ref="F24:G24"/>
    <mergeCell ref="H24:I24"/>
    <mergeCell ref="J24:K24"/>
    <mergeCell ref="L24:M24"/>
    <mergeCell ref="B22:C22"/>
    <mergeCell ref="D22:E22"/>
    <mergeCell ref="F22:I22"/>
    <mergeCell ref="J22:K22"/>
    <mergeCell ref="L22:M22"/>
    <mergeCell ref="B23:C23"/>
    <mergeCell ref="D23:E23"/>
    <mergeCell ref="F23:G23"/>
    <mergeCell ref="H23:I23"/>
    <mergeCell ref="J23:K23"/>
    <mergeCell ref="L25:M25"/>
    <mergeCell ref="B26:C26"/>
    <mergeCell ref="D26:E26"/>
    <mergeCell ref="F26:G26"/>
    <mergeCell ref="H26:I26"/>
    <mergeCell ref="J26:K26"/>
    <mergeCell ref="L26:M26"/>
    <mergeCell ref="B25:C25"/>
    <mergeCell ref="D25:E25"/>
    <mergeCell ref="F25:G25"/>
    <mergeCell ref="H25:I25"/>
    <mergeCell ref="J25:K25"/>
  </mergeCells>
  <conditionalFormatting sqref="L29 L37 L32:L34">
    <cfRule type="expression" dxfId="25" priority="263">
      <formula>L29&gt;=$L$41</formula>
    </cfRule>
  </conditionalFormatting>
  <conditionalFormatting sqref="L35:L36">
    <cfRule type="expression" dxfId="24" priority="15">
      <formula>L35&gt;=$L$41</formula>
    </cfRule>
  </conditionalFormatting>
  <conditionalFormatting sqref="L31">
    <cfRule type="expression" dxfId="23" priority="9">
      <formula>L31&gt;=$L$41</formula>
    </cfRule>
  </conditionalFormatting>
  <conditionalFormatting sqref="L30">
    <cfRule type="expression" dxfId="22" priority="8">
      <formula>L30&gt;=$L$41</formula>
    </cfRule>
  </conditionalFormatting>
  <conditionalFormatting sqref="L64">
    <cfRule type="expression" dxfId="21" priority="5">
      <formula>L64&gt;=$L$62</formula>
    </cfRule>
  </conditionalFormatting>
  <conditionalFormatting sqref="L65:L74">
    <cfRule type="expression" dxfId="20" priority="4">
      <formula>L65&gt;=$L$41</formula>
    </cfRule>
  </conditionalFormatting>
  <conditionalFormatting sqref="L75">
    <cfRule type="expression" dxfId="19" priority="3">
      <formula>L75&gt;=$L$41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111"/>
  <sheetViews>
    <sheetView topLeftCell="A55" zoomScale="90" zoomScaleNormal="90" workbookViewId="0">
      <selection activeCell="B82" sqref="B82"/>
    </sheetView>
  </sheetViews>
  <sheetFormatPr defaultColWidth="11.42578125" defaultRowHeight="15" x14ac:dyDescent="0.25"/>
  <cols>
    <col min="1" max="1" width="13.5703125" style="17" customWidth="1"/>
    <col min="2" max="2" width="14.5703125" style="17" customWidth="1"/>
    <col min="3" max="3" width="11.42578125" style="17"/>
    <col min="4" max="4" width="19.140625" style="17" customWidth="1"/>
    <col min="5" max="6" width="11.42578125" style="17"/>
    <col min="7" max="7" width="11.42578125" style="17" customWidth="1"/>
    <col min="8" max="16384" width="11.42578125" style="17"/>
  </cols>
  <sheetData>
    <row r="1" spans="1:15" x14ac:dyDescent="0.25">
      <c r="A1" s="19" t="s">
        <v>121</v>
      </c>
    </row>
    <row r="3" spans="1:15" x14ac:dyDescent="0.25">
      <c r="A3" s="17" t="s">
        <v>80</v>
      </c>
    </row>
    <row r="4" spans="1:15" x14ac:dyDescent="0.25">
      <c r="A4" s="17" t="s">
        <v>83</v>
      </c>
    </row>
    <row r="5" spans="1:15" x14ac:dyDescent="0.25">
      <c r="F5"/>
      <c r="G5"/>
      <c r="H5"/>
      <c r="I5"/>
    </row>
    <row r="6" spans="1:15" ht="45" x14ac:dyDescent="0.25">
      <c r="B6" s="20" t="s">
        <v>81</v>
      </c>
      <c r="C6" s="20"/>
      <c r="D6" s="20" t="s">
        <v>82</v>
      </c>
      <c r="F6"/>
      <c r="G6"/>
      <c r="H6"/>
      <c r="I6"/>
      <c r="J6"/>
      <c r="K6"/>
      <c r="L6"/>
      <c r="M6"/>
      <c r="N6"/>
      <c r="O6"/>
    </row>
    <row r="7" spans="1:15" x14ac:dyDescent="0.25">
      <c r="A7" s="17" t="s">
        <v>84</v>
      </c>
      <c r="B7" s="17" t="s">
        <v>85</v>
      </c>
      <c r="D7" s="17" t="s">
        <v>86</v>
      </c>
      <c r="F7"/>
      <c r="G7"/>
      <c r="H7"/>
      <c r="I7"/>
      <c r="J7"/>
      <c r="K7"/>
      <c r="L7"/>
      <c r="M7"/>
      <c r="N7"/>
      <c r="O7"/>
    </row>
    <row r="8" spans="1:15" x14ac:dyDescent="0.25">
      <c r="A8" s="21">
        <v>40909</v>
      </c>
      <c r="B8" s="18">
        <v>153485</v>
      </c>
      <c r="C8" s="17" t="s">
        <v>123</v>
      </c>
      <c r="D8" s="17">
        <v>13541</v>
      </c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5">
      <c r="A9" s="21">
        <v>40940</v>
      </c>
      <c r="B9" s="18">
        <v>154114</v>
      </c>
      <c r="D9" s="17">
        <v>13430</v>
      </c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5">
      <c r="A10" s="21">
        <v>40969</v>
      </c>
      <c r="B10" s="18">
        <v>154316</v>
      </c>
      <c r="D10" s="17">
        <v>12904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5">
      <c r="A11" s="21">
        <v>41000</v>
      </c>
      <c r="B11" s="18">
        <v>153905</v>
      </c>
      <c r="D11" s="17">
        <v>11910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5">
      <c r="A12" s="21">
        <v>41030</v>
      </c>
      <c r="B12" s="18">
        <v>154998</v>
      </c>
      <c r="D12" s="17">
        <v>12271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5">
      <c r="A13" s="21">
        <v>41061</v>
      </c>
      <c r="B13" s="18">
        <v>156385</v>
      </c>
      <c r="D13" s="17">
        <v>13184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5">
      <c r="A14" s="21">
        <v>41091</v>
      </c>
      <c r="B14" s="18">
        <v>156526</v>
      </c>
      <c r="D14" s="17">
        <v>13400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5">
      <c r="A15" s="21">
        <v>41122</v>
      </c>
      <c r="B15" s="18">
        <v>155255</v>
      </c>
      <c r="D15" s="17">
        <v>12696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5">
      <c r="A16" s="21">
        <v>41153</v>
      </c>
      <c r="B16" s="18">
        <v>155075</v>
      </c>
      <c r="D16" s="17">
        <v>11742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x14ac:dyDescent="0.25">
      <c r="A17" s="21">
        <v>41183</v>
      </c>
      <c r="B17" s="18">
        <v>155779</v>
      </c>
      <c r="D17" s="17">
        <v>11741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x14ac:dyDescent="0.25">
      <c r="A18" s="21">
        <v>41214</v>
      </c>
      <c r="B18" s="18">
        <v>154953</v>
      </c>
      <c r="D18" s="17">
        <v>11404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x14ac:dyDescent="0.25">
      <c r="A19" s="21">
        <v>41244</v>
      </c>
      <c r="B19" s="18">
        <v>154904</v>
      </c>
      <c r="D19" s="17">
        <v>11844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x14ac:dyDescent="0.25">
      <c r="A20" s="21">
        <v>41275</v>
      </c>
      <c r="B20" s="18">
        <v>154794</v>
      </c>
      <c r="C20" s="18" t="s">
        <v>123</v>
      </c>
      <c r="D20" s="17">
        <v>13181</v>
      </c>
      <c r="F20"/>
      <c r="G20"/>
      <c r="H20"/>
      <c r="I20"/>
      <c r="J20"/>
      <c r="K20"/>
      <c r="L20"/>
      <c r="M20"/>
      <c r="N20"/>
      <c r="O20"/>
    </row>
    <row r="21" spans="1:15" x14ac:dyDescent="0.25">
      <c r="A21" s="21">
        <v>41306</v>
      </c>
      <c r="B21" s="18">
        <v>154727</v>
      </c>
      <c r="C21" s="18"/>
      <c r="D21" s="17">
        <v>12500</v>
      </c>
      <c r="F21"/>
      <c r="G21"/>
      <c r="H21"/>
      <c r="I21"/>
      <c r="J21"/>
      <c r="K21"/>
      <c r="L21"/>
      <c r="M21"/>
      <c r="N21"/>
      <c r="O21"/>
    </row>
    <row r="22" spans="1:15" x14ac:dyDescent="0.25">
      <c r="A22" s="21">
        <v>41334</v>
      </c>
      <c r="B22" s="18">
        <v>154512</v>
      </c>
      <c r="C22" s="18"/>
      <c r="D22" s="17">
        <v>11815</v>
      </c>
      <c r="F22"/>
      <c r="G22"/>
      <c r="H22"/>
      <c r="I22"/>
      <c r="J22"/>
      <c r="K22"/>
      <c r="L22"/>
      <c r="M22"/>
      <c r="N22"/>
      <c r="O22"/>
    </row>
    <row r="23" spans="1:15" x14ac:dyDescent="0.25">
      <c r="A23" s="21">
        <v>41365</v>
      </c>
      <c r="B23" s="18">
        <v>154739</v>
      </c>
      <c r="C23" s="18"/>
      <c r="D23" s="17">
        <v>11014</v>
      </c>
      <c r="F23"/>
      <c r="G23"/>
      <c r="H23"/>
      <c r="I23"/>
      <c r="J23"/>
      <c r="K23"/>
      <c r="L23"/>
      <c r="M23"/>
      <c r="N23"/>
      <c r="O23"/>
    </row>
    <row r="24" spans="1:15" x14ac:dyDescent="0.25">
      <c r="A24" s="21">
        <v>41395</v>
      </c>
      <c r="B24" s="18">
        <v>155734</v>
      </c>
      <c r="C24" s="18"/>
      <c r="D24" s="17">
        <v>11302</v>
      </c>
      <c r="F24"/>
      <c r="G24"/>
      <c r="H24"/>
      <c r="I24"/>
      <c r="J24"/>
      <c r="K24"/>
      <c r="L24"/>
      <c r="M24"/>
      <c r="N24"/>
      <c r="O24"/>
    </row>
    <row r="25" spans="1:15" x14ac:dyDescent="0.25">
      <c r="A25" s="21">
        <v>41426</v>
      </c>
      <c r="B25" s="18">
        <v>157089</v>
      </c>
      <c r="C25" s="18"/>
      <c r="D25" s="17">
        <v>12248</v>
      </c>
      <c r="F25"/>
      <c r="G25"/>
      <c r="H25"/>
      <c r="I25"/>
      <c r="J25"/>
      <c r="K25"/>
      <c r="L25"/>
      <c r="M25"/>
      <c r="N25"/>
      <c r="O25"/>
    </row>
    <row r="26" spans="1:15" x14ac:dyDescent="0.25">
      <c r="A26" s="21">
        <v>41456</v>
      </c>
      <c r="B26" s="18">
        <v>157196</v>
      </c>
      <c r="C26" s="18"/>
      <c r="D26" s="17">
        <v>12083</v>
      </c>
      <c r="F26"/>
      <c r="G26"/>
      <c r="H26"/>
      <c r="I26"/>
      <c r="J26"/>
      <c r="K26"/>
      <c r="L26"/>
      <c r="M26"/>
      <c r="N26"/>
      <c r="O26"/>
    </row>
    <row r="27" spans="1:15" x14ac:dyDescent="0.25">
      <c r="A27" s="21">
        <v>41487</v>
      </c>
      <c r="B27" s="18">
        <v>155971</v>
      </c>
      <c r="C27" s="18"/>
      <c r="D27" s="17">
        <v>11462</v>
      </c>
      <c r="F27"/>
      <c r="G27"/>
      <c r="H27"/>
      <c r="I27"/>
      <c r="J27"/>
      <c r="K27"/>
      <c r="L27"/>
      <c r="M27"/>
      <c r="N27"/>
      <c r="O27"/>
    </row>
    <row r="28" spans="1:15" x14ac:dyDescent="0.25">
      <c r="A28" s="21">
        <v>41518</v>
      </c>
      <c r="B28" s="18">
        <v>155536</v>
      </c>
      <c r="C28" s="18"/>
      <c r="D28" s="17">
        <v>10885</v>
      </c>
      <c r="F28"/>
      <c r="G28"/>
      <c r="H28"/>
      <c r="I28"/>
      <c r="J28"/>
      <c r="K28"/>
      <c r="L28"/>
      <c r="M28"/>
      <c r="N28"/>
      <c r="O28"/>
    </row>
    <row r="29" spans="1:15" x14ac:dyDescent="0.25">
      <c r="A29" s="21">
        <v>41548</v>
      </c>
      <c r="B29" s="18">
        <v>154918</v>
      </c>
      <c r="C29" s="18"/>
      <c r="D29" s="17">
        <v>10773</v>
      </c>
      <c r="F29"/>
      <c r="G29"/>
      <c r="H29"/>
      <c r="I29"/>
      <c r="J29"/>
      <c r="K29"/>
      <c r="L29"/>
      <c r="M29"/>
      <c r="N29"/>
      <c r="O29"/>
    </row>
    <row r="30" spans="1:15" x14ac:dyDescent="0.25">
      <c r="A30" s="21">
        <v>41579</v>
      </c>
      <c r="B30" s="18">
        <v>155046</v>
      </c>
      <c r="C30" s="18"/>
      <c r="D30" s="17">
        <v>10271</v>
      </c>
      <c r="F30"/>
      <c r="G30"/>
      <c r="H30"/>
      <c r="I30"/>
      <c r="J30"/>
      <c r="K30"/>
      <c r="L30"/>
      <c r="M30"/>
      <c r="N30"/>
      <c r="O30"/>
    </row>
    <row r="31" spans="1:15" x14ac:dyDescent="0.25">
      <c r="A31" s="21">
        <v>41609</v>
      </c>
      <c r="B31" s="18">
        <v>154408</v>
      </c>
      <c r="C31" s="18"/>
      <c r="D31" s="17">
        <v>9984</v>
      </c>
      <c r="F31"/>
      <c r="G31"/>
      <c r="H31"/>
      <c r="I31"/>
      <c r="J31"/>
      <c r="K31"/>
      <c r="L31"/>
      <c r="M31"/>
      <c r="N31"/>
      <c r="O31"/>
    </row>
    <row r="32" spans="1:15" x14ac:dyDescent="0.25">
      <c r="A32" s="21">
        <v>41640</v>
      </c>
      <c r="B32" s="18">
        <v>154381</v>
      </c>
      <c r="C32" s="18" t="s">
        <v>123</v>
      </c>
      <c r="D32" s="17">
        <v>10855</v>
      </c>
      <c r="F32"/>
      <c r="G32"/>
      <c r="H32"/>
      <c r="I32"/>
      <c r="J32"/>
      <c r="K32"/>
      <c r="L32"/>
      <c r="M32"/>
      <c r="N32"/>
      <c r="O32"/>
    </row>
    <row r="33" spans="1:39" x14ac:dyDescent="0.25">
      <c r="A33" s="21">
        <v>41671</v>
      </c>
      <c r="B33" s="18">
        <v>155027</v>
      </c>
      <c r="C33" s="18"/>
      <c r="D33" s="17">
        <v>10893</v>
      </c>
      <c r="F33"/>
      <c r="G33"/>
      <c r="H33"/>
      <c r="I33"/>
      <c r="J33"/>
      <c r="K33"/>
      <c r="L33"/>
      <c r="M33"/>
      <c r="N33"/>
      <c r="O33"/>
    </row>
    <row r="34" spans="1:39" x14ac:dyDescent="0.25">
      <c r="A34" s="21">
        <v>41699</v>
      </c>
      <c r="B34" s="18">
        <v>155627</v>
      </c>
      <c r="C34" s="18"/>
      <c r="D34" s="17">
        <v>10537</v>
      </c>
      <c r="F34"/>
      <c r="G34"/>
      <c r="H34"/>
      <c r="I34"/>
      <c r="J34"/>
      <c r="K34"/>
      <c r="L34"/>
      <c r="M34"/>
      <c r="N34"/>
      <c r="O34"/>
    </row>
    <row r="35" spans="1:39" x14ac:dyDescent="0.25">
      <c r="A35" s="21">
        <v>41730</v>
      </c>
      <c r="B35" s="18">
        <v>154845</v>
      </c>
      <c r="C35" s="18"/>
      <c r="D35" s="18">
        <v>9079</v>
      </c>
      <c r="E35" s="21"/>
      <c r="F35"/>
      <c r="G35"/>
      <c r="H35"/>
      <c r="I35"/>
      <c r="J35"/>
      <c r="K35"/>
      <c r="L35"/>
      <c r="M35"/>
      <c r="N35"/>
      <c r="O35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</row>
    <row r="36" spans="1:39" x14ac:dyDescent="0.25">
      <c r="A36" s="21">
        <v>41760</v>
      </c>
      <c r="B36" s="18">
        <v>155841</v>
      </c>
      <c r="C36" s="18"/>
      <c r="D36" s="17">
        <v>9443</v>
      </c>
      <c r="F36"/>
      <c r="G36"/>
      <c r="H36"/>
      <c r="I36"/>
      <c r="J36"/>
      <c r="K36"/>
      <c r="L36"/>
      <c r="M36"/>
      <c r="N36"/>
      <c r="O36"/>
    </row>
    <row r="37" spans="1:39" x14ac:dyDescent="0.25">
      <c r="A37" s="21">
        <v>41791</v>
      </c>
      <c r="B37" s="18">
        <v>156997</v>
      </c>
      <c r="C37" s="18"/>
      <c r="D37" s="17">
        <v>9893</v>
      </c>
      <c r="F37"/>
      <c r="G37"/>
      <c r="H37"/>
      <c r="I37"/>
      <c r="J37"/>
      <c r="K37"/>
      <c r="L37"/>
      <c r="M37"/>
      <c r="N37"/>
      <c r="O37"/>
    </row>
    <row r="38" spans="1:39" x14ac:dyDescent="0.25">
      <c r="A38" s="21">
        <v>41821</v>
      </c>
      <c r="B38" s="18">
        <v>157573</v>
      </c>
      <c r="C38" s="18"/>
      <c r="D38" s="17">
        <v>10307</v>
      </c>
      <c r="F38"/>
      <c r="G38"/>
      <c r="H38"/>
      <c r="I38"/>
      <c r="J38"/>
      <c r="K38"/>
      <c r="L38"/>
      <c r="M38"/>
      <c r="N38"/>
      <c r="O38"/>
    </row>
    <row r="39" spans="1:39" x14ac:dyDescent="0.25">
      <c r="A39" s="21">
        <v>41852</v>
      </c>
      <c r="B39" s="18">
        <v>156434</v>
      </c>
      <c r="C39" s="18"/>
      <c r="D39" s="17">
        <v>9787</v>
      </c>
      <c r="F39"/>
      <c r="G39"/>
      <c r="H39"/>
      <c r="I39"/>
      <c r="J39"/>
      <c r="K39"/>
      <c r="L39"/>
      <c r="M39"/>
      <c r="N39"/>
      <c r="O39"/>
    </row>
    <row r="40" spans="1:39" x14ac:dyDescent="0.25">
      <c r="A40" s="21">
        <v>41883</v>
      </c>
      <c r="B40" s="18">
        <v>155903</v>
      </c>
      <c r="C40" s="18"/>
      <c r="D40" s="17">
        <v>8962</v>
      </c>
      <c r="F40"/>
      <c r="G40"/>
      <c r="H40"/>
      <c r="I40"/>
      <c r="J40"/>
      <c r="K40"/>
      <c r="L40"/>
      <c r="M40"/>
      <c r="N40"/>
      <c r="O40"/>
    </row>
    <row r="41" spans="1:39" x14ac:dyDescent="0.25">
      <c r="A41" s="21">
        <v>41913</v>
      </c>
      <c r="B41" s="18">
        <v>156616</v>
      </c>
      <c r="C41" s="18"/>
      <c r="D41" s="17">
        <v>8680</v>
      </c>
      <c r="F41"/>
      <c r="G41"/>
      <c r="H41"/>
      <c r="I41"/>
      <c r="J41"/>
      <c r="K41"/>
      <c r="L41"/>
      <c r="M41"/>
      <c r="N41"/>
      <c r="O41"/>
    </row>
    <row r="42" spans="1:39" x14ac:dyDescent="0.25">
      <c r="A42" s="21">
        <v>41944</v>
      </c>
      <c r="B42" s="18">
        <v>156297</v>
      </c>
      <c r="C42" s="18"/>
      <c r="D42" s="17">
        <v>8630</v>
      </c>
      <c r="F42"/>
      <c r="G42"/>
      <c r="H42"/>
      <c r="I42"/>
      <c r="J42"/>
      <c r="K42"/>
      <c r="L42"/>
      <c r="M42"/>
      <c r="N42"/>
      <c r="O42"/>
    </row>
    <row r="43" spans="1:39" x14ac:dyDescent="0.25">
      <c r="A43" s="21">
        <v>41974</v>
      </c>
      <c r="B43" s="18">
        <v>155521</v>
      </c>
      <c r="C43" s="18"/>
      <c r="D43" s="17">
        <v>8331</v>
      </c>
      <c r="F43"/>
      <c r="G43"/>
      <c r="H43"/>
      <c r="I43"/>
      <c r="J43"/>
      <c r="K43"/>
      <c r="L43"/>
      <c r="M43"/>
      <c r="N43"/>
      <c r="O43"/>
    </row>
    <row r="44" spans="1:39" x14ac:dyDescent="0.25">
      <c r="A44" s="21">
        <v>42005</v>
      </c>
      <c r="B44" s="18">
        <v>156050</v>
      </c>
      <c r="C44" s="18" t="s">
        <v>123</v>
      </c>
      <c r="D44" s="17">
        <v>9498</v>
      </c>
      <c r="F44"/>
      <c r="G44"/>
      <c r="H44"/>
      <c r="I44"/>
      <c r="J44"/>
      <c r="K44"/>
      <c r="L44"/>
      <c r="M44"/>
      <c r="N44"/>
      <c r="O44"/>
    </row>
    <row r="45" spans="1:39" x14ac:dyDescent="0.25">
      <c r="A45" s="21">
        <v>42036</v>
      </c>
      <c r="B45" s="18">
        <v>156213</v>
      </c>
      <c r="C45" s="18"/>
      <c r="D45" s="17">
        <v>9095</v>
      </c>
      <c r="F45"/>
      <c r="G45"/>
      <c r="H45"/>
      <c r="I45"/>
      <c r="J45"/>
      <c r="K45"/>
      <c r="L45"/>
      <c r="M45"/>
      <c r="N45"/>
      <c r="O45"/>
    </row>
    <row r="46" spans="1:39" ht="13.5" customHeight="1" x14ac:dyDescent="0.25">
      <c r="A46" s="21">
        <v>42064</v>
      </c>
      <c r="B46" s="18">
        <v>156318</v>
      </c>
      <c r="D46" s="17">
        <v>8682</v>
      </c>
      <c r="F46"/>
      <c r="G46"/>
      <c r="H46"/>
      <c r="I46"/>
      <c r="J46"/>
      <c r="K46"/>
      <c r="L46"/>
      <c r="M46"/>
      <c r="N46"/>
      <c r="O46"/>
    </row>
    <row r="47" spans="1:39" ht="13.5" customHeight="1" x14ac:dyDescent="0.25">
      <c r="A47" s="21">
        <v>42095</v>
      </c>
      <c r="B47" s="18">
        <v>156554</v>
      </c>
      <c r="D47" s="17">
        <v>7966</v>
      </c>
      <c r="F47"/>
      <c r="G47"/>
      <c r="H47"/>
      <c r="I47"/>
      <c r="J47"/>
      <c r="K47"/>
      <c r="L47"/>
      <c r="M47"/>
      <c r="N47"/>
      <c r="O47"/>
    </row>
    <row r="48" spans="1:39" ht="13.5" customHeight="1" x14ac:dyDescent="0.25">
      <c r="A48" s="21">
        <v>42125</v>
      </c>
      <c r="B48" s="18">
        <v>157719</v>
      </c>
      <c r="D48" s="17">
        <v>8370</v>
      </c>
      <c r="F48"/>
      <c r="G48"/>
      <c r="H48"/>
      <c r="I48"/>
      <c r="J48"/>
      <c r="K48"/>
      <c r="L48"/>
      <c r="M48"/>
      <c r="N48"/>
      <c r="O48"/>
    </row>
    <row r="49" spans="1:15" ht="13.5" customHeight="1" x14ac:dyDescent="0.25">
      <c r="A49" s="21">
        <v>42156</v>
      </c>
      <c r="B49" s="18">
        <v>158283</v>
      </c>
      <c r="D49" s="17">
        <v>8638</v>
      </c>
      <c r="F49"/>
      <c r="G49"/>
      <c r="H49"/>
      <c r="I49"/>
      <c r="J49"/>
      <c r="K49" s="18"/>
      <c r="L49" s="18"/>
      <c r="M49" s="18"/>
      <c r="N49" s="18"/>
      <c r="O49" s="18"/>
    </row>
    <row r="50" spans="1:15" ht="13.5" customHeight="1" x14ac:dyDescent="0.25">
      <c r="A50" s="21">
        <v>42186</v>
      </c>
      <c r="B50" s="18">
        <v>158527</v>
      </c>
      <c r="D50" s="17">
        <v>8805</v>
      </c>
      <c r="F50"/>
      <c r="G50"/>
      <c r="H50"/>
      <c r="I50"/>
      <c r="J50"/>
      <c r="K50" s="18"/>
      <c r="L50" s="18"/>
      <c r="M50" s="18"/>
      <c r="N50" s="18"/>
      <c r="O50" s="18"/>
    </row>
    <row r="51" spans="1:15" ht="13.5" customHeight="1" x14ac:dyDescent="0.25">
      <c r="A51" s="21">
        <v>42217</v>
      </c>
      <c r="B51" s="18">
        <v>157390</v>
      </c>
      <c r="D51" s="17">
        <v>8162</v>
      </c>
      <c r="F51"/>
      <c r="G51"/>
      <c r="H51"/>
      <c r="I51"/>
      <c r="J51"/>
      <c r="K51" s="18"/>
      <c r="L51" s="18"/>
      <c r="M51" s="18"/>
      <c r="N51" s="18"/>
      <c r="O51" s="18"/>
    </row>
    <row r="52" spans="1:15" ht="13.5" customHeight="1" x14ac:dyDescent="0.25">
      <c r="F52"/>
      <c r="G52"/>
      <c r="H52"/>
      <c r="I52"/>
      <c r="J52"/>
      <c r="K52" s="18"/>
      <c r="L52" s="18"/>
      <c r="M52" s="18"/>
      <c r="N52" s="18"/>
      <c r="O52" s="18"/>
    </row>
    <row r="53" spans="1:15" ht="13.5" customHeight="1" x14ac:dyDescent="0.25"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1:15" ht="13.5" customHeight="1" x14ac:dyDescent="0.25"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x14ac:dyDescent="0.25">
      <c r="A55" s="17" t="s">
        <v>90</v>
      </c>
    </row>
    <row r="56" spans="1:15" x14ac:dyDescent="0.25">
      <c r="I56"/>
      <c r="J56" s="18"/>
      <c r="K56" s="18"/>
    </row>
    <row r="57" spans="1:15" x14ac:dyDescent="0.25">
      <c r="I57"/>
      <c r="J57" s="18"/>
      <c r="K57" s="18"/>
    </row>
    <row r="58" spans="1:15" x14ac:dyDescent="0.25">
      <c r="I58"/>
      <c r="J58" s="18"/>
      <c r="K58" s="18"/>
    </row>
    <row r="59" spans="1:15" x14ac:dyDescent="0.25">
      <c r="A59" s="2" t="s">
        <v>79</v>
      </c>
      <c r="I59"/>
      <c r="J59" s="18"/>
      <c r="K59" s="18"/>
    </row>
    <row r="60" spans="1:15" x14ac:dyDescent="0.25">
      <c r="A60" s="22" t="s">
        <v>88</v>
      </c>
      <c r="B60" s="17" t="s">
        <v>89</v>
      </c>
      <c r="C60" s="22" t="s">
        <v>87</v>
      </c>
      <c r="D60" s="22" t="s">
        <v>91</v>
      </c>
      <c r="E60" s="19" t="s">
        <v>92</v>
      </c>
      <c r="F60" s="19" t="s">
        <v>93</v>
      </c>
      <c r="G60" s="19" t="s">
        <v>94</v>
      </c>
      <c r="H60" s="19"/>
      <c r="I60"/>
      <c r="J60" s="18"/>
      <c r="K60" s="18"/>
    </row>
    <row r="61" spans="1:15" x14ac:dyDescent="0.25">
      <c r="A61" s="21">
        <v>41275</v>
      </c>
      <c r="B61" s="21">
        <v>41974</v>
      </c>
      <c r="C61" s="22">
        <f>SUM(B20:B43)</f>
        <v>3735732</v>
      </c>
      <c r="D61" s="22">
        <f>SUM(D20:D43)</f>
        <v>252915</v>
      </c>
      <c r="E61" s="3">
        <f t="shared" ref="E61" si="0">D61/C61</f>
        <v>6.7701591013488119E-2</v>
      </c>
      <c r="F61" s="3">
        <f t="shared" ref="F61" si="1">E61*1.2</f>
        <v>8.1241909216185737E-2</v>
      </c>
      <c r="G61" s="46">
        <f t="shared" ref="G61" si="2">ROUND(120*TRUNC(D61/C61,4),1)</f>
        <v>8.1</v>
      </c>
      <c r="I61" s="23"/>
      <c r="J61" s="18"/>
      <c r="K61" s="18"/>
    </row>
    <row r="62" spans="1:15" x14ac:dyDescent="0.25">
      <c r="A62" s="21">
        <v>41306</v>
      </c>
      <c r="B62" s="21">
        <v>42005</v>
      </c>
      <c r="C62" s="22">
        <f>SUM(B21:B44)</f>
        <v>3736988</v>
      </c>
      <c r="D62" s="22">
        <f>SUM(D21:D44)</f>
        <v>249232</v>
      </c>
      <c r="E62" s="3">
        <f t="shared" ref="E62:E65" si="3">D62/C62</f>
        <v>6.6693283467862352E-2</v>
      </c>
      <c r="F62" s="3">
        <f t="shared" ref="F62:F65" si="4">E62*1.2</f>
        <v>8.003194016143482E-2</v>
      </c>
      <c r="G62" s="46">
        <f t="shared" ref="G62:G65" si="5">ROUND(120*TRUNC(D62/C62,4),1)</f>
        <v>8</v>
      </c>
      <c r="I62"/>
      <c r="J62" s="18"/>
      <c r="K62" s="18"/>
    </row>
    <row r="63" spans="1:15" x14ac:dyDescent="0.25">
      <c r="A63" s="21">
        <v>41334</v>
      </c>
      <c r="B63" s="21">
        <v>42036</v>
      </c>
      <c r="C63" s="22">
        <f>SUM(B22:B45)</f>
        <v>3738474</v>
      </c>
      <c r="D63" s="22">
        <f>SUM(D22:D45)</f>
        <v>245827</v>
      </c>
      <c r="E63" s="3">
        <f t="shared" si="3"/>
        <v>6.5755974229057101E-2</v>
      </c>
      <c r="F63" s="3">
        <f t="shared" si="4"/>
        <v>7.8907169074868513E-2</v>
      </c>
      <c r="G63" s="46">
        <f t="shared" si="5"/>
        <v>7.9</v>
      </c>
    </row>
    <row r="64" spans="1:15" x14ac:dyDescent="0.25">
      <c r="A64" s="21">
        <v>41365</v>
      </c>
      <c r="B64" s="21">
        <v>42064</v>
      </c>
      <c r="C64" s="22">
        <f>SUM(B23:B46)</f>
        <v>3740280</v>
      </c>
      <c r="D64" s="22">
        <f>SUM(D23:D46)</f>
        <v>242694</v>
      </c>
      <c r="E64" s="3">
        <f t="shared" si="3"/>
        <v>6.488658603099233E-2</v>
      </c>
      <c r="F64" s="3">
        <f t="shared" si="4"/>
        <v>7.7863903237190793E-2</v>
      </c>
      <c r="G64" s="46">
        <f t="shared" si="5"/>
        <v>7.8</v>
      </c>
    </row>
    <row r="65" spans="1:7" x14ac:dyDescent="0.25">
      <c r="A65" s="21">
        <v>41395</v>
      </c>
      <c r="B65" s="21">
        <v>42095</v>
      </c>
      <c r="C65" s="22">
        <f>SUM(B24:B47)</f>
        <v>3742095</v>
      </c>
      <c r="D65" s="22">
        <f>SUM(D24:D47)</f>
        <v>239646</v>
      </c>
      <c r="E65" s="3">
        <f t="shared" si="3"/>
        <v>6.4040597579698003E-2</v>
      </c>
      <c r="F65" s="3">
        <f t="shared" si="4"/>
        <v>7.6848717095637606E-2</v>
      </c>
      <c r="G65" s="46">
        <f t="shared" si="5"/>
        <v>7.7</v>
      </c>
    </row>
    <row r="66" spans="1:7" x14ac:dyDescent="0.25">
      <c r="A66" s="21">
        <v>41426</v>
      </c>
      <c r="B66" s="21">
        <v>42125</v>
      </c>
      <c r="C66" s="22">
        <f t="shared" ref="C66:C69" si="6">SUM(B25:B48)</f>
        <v>3744080</v>
      </c>
      <c r="D66" s="22">
        <f t="shared" ref="D66:D69" si="7">SUM(D25:D48)</f>
        <v>236714</v>
      </c>
      <c r="E66" s="3">
        <f t="shared" ref="E66:E69" si="8">D66/C66</f>
        <v>6.3223542232003591E-2</v>
      </c>
      <c r="F66" s="3">
        <f t="shared" ref="F66:F69" si="9">E66*1.2</f>
        <v>7.5868250678404303E-2</v>
      </c>
      <c r="G66" s="46">
        <f t="shared" ref="G66:G69" si="10">ROUND(120*TRUNC(D66/C66,4),1)</f>
        <v>7.6</v>
      </c>
    </row>
    <row r="67" spans="1:7" x14ac:dyDescent="0.25">
      <c r="A67" s="21">
        <v>41456</v>
      </c>
      <c r="B67" s="21">
        <v>42156</v>
      </c>
      <c r="C67" s="22">
        <f t="shared" si="6"/>
        <v>3745274</v>
      </c>
      <c r="D67" s="22">
        <f t="shared" si="7"/>
        <v>233104</v>
      </c>
      <c r="E67" s="3">
        <f t="shared" si="8"/>
        <v>6.2239505040218683E-2</v>
      </c>
      <c r="F67" s="3">
        <f t="shared" si="9"/>
        <v>7.468740604826242E-2</v>
      </c>
      <c r="G67" s="46">
        <f t="shared" si="10"/>
        <v>7.5</v>
      </c>
    </row>
    <row r="68" spans="1:7" x14ac:dyDescent="0.25">
      <c r="A68" s="21">
        <v>41487</v>
      </c>
      <c r="B68" s="21">
        <v>42186</v>
      </c>
      <c r="C68" s="22">
        <f t="shared" si="6"/>
        <v>3746605</v>
      </c>
      <c r="D68" s="22">
        <f t="shared" si="7"/>
        <v>229826</v>
      </c>
      <c r="E68" s="3">
        <f t="shared" si="8"/>
        <v>6.1342468715009986E-2</v>
      </c>
      <c r="F68" s="3">
        <f t="shared" si="9"/>
        <v>7.3610962458011978E-2</v>
      </c>
      <c r="G68" s="46">
        <f t="shared" si="10"/>
        <v>7.4</v>
      </c>
    </row>
    <row r="69" spans="1:7" x14ac:dyDescent="0.25">
      <c r="A69" s="21">
        <v>41518</v>
      </c>
      <c r="B69" s="21">
        <v>42217</v>
      </c>
      <c r="C69" s="22">
        <f t="shared" si="6"/>
        <v>3748024</v>
      </c>
      <c r="D69" s="22">
        <f t="shared" si="7"/>
        <v>226526</v>
      </c>
      <c r="E69" s="3">
        <f t="shared" si="8"/>
        <v>6.043878054142663E-2</v>
      </c>
      <c r="F69" s="3">
        <f t="shared" si="9"/>
        <v>7.2526536649711953E-2</v>
      </c>
      <c r="G69" s="46">
        <f t="shared" si="10"/>
        <v>7.2</v>
      </c>
    </row>
    <row r="70" spans="1:7" x14ac:dyDescent="0.25">
      <c r="A70" s="24"/>
    </row>
    <row r="71" spans="1:7" x14ac:dyDescent="0.25">
      <c r="A71" s="24"/>
    </row>
    <row r="72" spans="1:7" x14ac:dyDescent="0.25">
      <c r="A72" s="24"/>
    </row>
    <row r="73" spans="1:7" x14ac:dyDescent="0.25">
      <c r="A73" s="2" t="s">
        <v>599</v>
      </c>
    </row>
    <row r="74" spans="1:7" x14ac:dyDescent="0.25">
      <c r="A74" s="22" t="s">
        <v>88</v>
      </c>
      <c r="B74" s="17" t="s">
        <v>89</v>
      </c>
      <c r="C74" s="22" t="s">
        <v>87</v>
      </c>
      <c r="D74" s="22" t="s">
        <v>91</v>
      </c>
      <c r="E74" s="19" t="s">
        <v>92</v>
      </c>
      <c r="F74" s="19" t="s">
        <v>93</v>
      </c>
      <c r="G74" s="19" t="s">
        <v>94</v>
      </c>
    </row>
    <row r="75" spans="1:7" x14ac:dyDescent="0.25">
      <c r="A75" s="21">
        <v>40909</v>
      </c>
      <c r="B75" s="21">
        <v>41974</v>
      </c>
      <c r="C75" s="22">
        <f>SUM(B8:B43)</f>
        <v>5595427</v>
      </c>
      <c r="D75" s="22">
        <f>SUM(D8:D43)</f>
        <v>402982</v>
      </c>
      <c r="E75" s="3">
        <f t="shared" ref="E75:E83" si="11">D75/C75</f>
        <v>7.2019883379767086E-2</v>
      </c>
      <c r="F75" s="3">
        <f t="shared" ref="F75:F83" si="12">E75*1.2</f>
        <v>8.6423860055720503E-2</v>
      </c>
      <c r="G75" s="46">
        <f t="shared" ref="G75:G83" si="13">ROUND(120*TRUNC(D75/C75,4),1)</f>
        <v>8.6</v>
      </c>
    </row>
    <row r="76" spans="1:7" x14ac:dyDescent="0.25">
      <c r="A76" s="21">
        <v>40940</v>
      </c>
      <c r="B76" s="21">
        <v>42005</v>
      </c>
      <c r="C76" s="22">
        <f t="shared" ref="C76:C83" si="14">SUM(B9:B44)</f>
        <v>5597992</v>
      </c>
      <c r="D76" s="22">
        <f t="shared" ref="D76:D83" si="15">SUM(D9:D44)</f>
        <v>398939</v>
      </c>
      <c r="E76" s="3">
        <f t="shared" si="11"/>
        <v>7.1264660614020175E-2</v>
      </c>
      <c r="F76" s="3">
        <f t="shared" si="12"/>
        <v>8.5517592736824202E-2</v>
      </c>
      <c r="G76" s="46">
        <f t="shared" si="13"/>
        <v>8.5</v>
      </c>
    </row>
    <row r="77" spans="1:7" x14ac:dyDescent="0.25">
      <c r="A77" s="21">
        <v>40969</v>
      </c>
      <c r="B77" s="21">
        <v>42036</v>
      </c>
      <c r="C77" s="22">
        <f t="shared" si="14"/>
        <v>5600091</v>
      </c>
      <c r="D77" s="22">
        <f t="shared" si="15"/>
        <v>394604</v>
      </c>
      <c r="E77" s="3">
        <f t="shared" si="11"/>
        <v>7.0463854962356867E-2</v>
      </c>
      <c r="F77" s="3">
        <f t="shared" si="12"/>
        <v>8.4556625954828241E-2</v>
      </c>
      <c r="G77" s="46">
        <f t="shared" si="13"/>
        <v>8.4</v>
      </c>
    </row>
    <row r="78" spans="1:7" x14ac:dyDescent="0.25">
      <c r="A78" s="21">
        <v>41000</v>
      </c>
      <c r="B78" s="21">
        <v>42064</v>
      </c>
      <c r="C78" s="22">
        <f t="shared" si="14"/>
        <v>5602093</v>
      </c>
      <c r="D78" s="22">
        <f t="shared" si="15"/>
        <v>390382</v>
      </c>
      <c r="E78" s="3">
        <f t="shared" si="11"/>
        <v>6.9685026649861037E-2</v>
      </c>
      <c r="F78" s="3">
        <f t="shared" si="12"/>
        <v>8.3622031979833242E-2</v>
      </c>
      <c r="G78" s="46">
        <f t="shared" si="13"/>
        <v>8.4</v>
      </c>
    </row>
    <row r="79" spans="1:7" x14ac:dyDescent="0.25">
      <c r="A79" s="21">
        <v>41030</v>
      </c>
      <c r="B79" s="21">
        <v>42095</v>
      </c>
      <c r="C79" s="22">
        <f t="shared" si="14"/>
        <v>5604742</v>
      </c>
      <c r="D79" s="22">
        <f t="shared" si="15"/>
        <v>386438</v>
      </c>
      <c r="E79" s="3">
        <f t="shared" si="11"/>
        <v>6.894840119313253E-2</v>
      </c>
      <c r="F79" s="3">
        <f t="shared" si="12"/>
        <v>8.2738081431759036E-2</v>
      </c>
      <c r="G79" s="46">
        <f t="shared" si="13"/>
        <v>8.3000000000000007</v>
      </c>
    </row>
    <row r="80" spans="1:7" x14ac:dyDescent="0.25">
      <c r="A80" s="21">
        <v>41061</v>
      </c>
      <c r="B80" s="21">
        <v>42125</v>
      </c>
      <c r="C80" s="22">
        <f t="shared" si="14"/>
        <v>5607463</v>
      </c>
      <c r="D80" s="22">
        <f t="shared" si="15"/>
        <v>382537</v>
      </c>
      <c r="E80" s="3">
        <f t="shared" si="11"/>
        <v>6.8219264219844158E-2</v>
      </c>
      <c r="F80" s="3">
        <f t="shared" si="12"/>
        <v>8.1863117063812982E-2</v>
      </c>
      <c r="G80" s="46">
        <f t="shared" si="13"/>
        <v>8.1999999999999993</v>
      </c>
    </row>
    <row r="81" spans="1:7" x14ac:dyDescent="0.25">
      <c r="A81" s="21">
        <v>41091</v>
      </c>
      <c r="B81" s="21">
        <v>42156</v>
      </c>
      <c r="C81" s="22">
        <f t="shared" si="14"/>
        <v>5609361</v>
      </c>
      <c r="D81" s="22">
        <f t="shared" si="15"/>
        <v>377991</v>
      </c>
      <c r="E81" s="3">
        <f t="shared" si="11"/>
        <v>6.7385750355521773E-2</v>
      </c>
      <c r="F81" s="3">
        <f t="shared" si="12"/>
        <v>8.0862900426626125E-2</v>
      </c>
      <c r="G81" s="46">
        <f t="shared" si="13"/>
        <v>8.1</v>
      </c>
    </row>
    <row r="82" spans="1:7" x14ac:dyDescent="0.25">
      <c r="A82" s="21">
        <v>41122</v>
      </c>
      <c r="B82" s="21">
        <v>42186</v>
      </c>
      <c r="C82" s="22">
        <f t="shared" si="14"/>
        <v>5611362</v>
      </c>
      <c r="D82" s="22">
        <f t="shared" si="15"/>
        <v>373396</v>
      </c>
      <c r="E82" s="3">
        <f t="shared" si="11"/>
        <v>6.6542846460449348E-2</v>
      </c>
      <c r="F82" s="3">
        <f t="shared" si="12"/>
        <v>7.985141575253922E-2</v>
      </c>
      <c r="G82" s="46">
        <f t="shared" si="13"/>
        <v>8</v>
      </c>
    </row>
    <row r="83" spans="1:7" x14ac:dyDescent="0.25">
      <c r="A83" s="21">
        <v>41153</v>
      </c>
      <c r="B83" s="21">
        <v>42217</v>
      </c>
      <c r="C83" s="22">
        <f t="shared" si="14"/>
        <v>5613497</v>
      </c>
      <c r="D83" s="22">
        <f t="shared" si="15"/>
        <v>368862</v>
      </c>
      <c r="E83" s="3">
        <f t="shared" si="11"/>
        <v>6.5709841832996441E-2</v>
      </c>
      <c r="F83" s="3">
        <f t="shared" si="12"/>
        <v>7.8851810199595723E-2</v>
      </c>
      <c r="G83" s="46">
        <f t="shared" si="13"/>
        <v>7.9</v>
      </c>
    </row>
    <row r="89" spans="1:7" x14ac:dyDescent="0.25">
      <c r="E89" s="25"/>
    </row>
    <row r="90" spans="1:7" x14ac:dyDescent="0.25">
      <c r="E90" s="25"/>
    </row>
    <row r="91" spans="1:7" x14ac:dyDescent="0.25">
      <c r="E91" s="25"/>
    </row>
    <row r="92" spans="1:7" x14ac:dyDescent="0.25">
      <c r="E92" s="25"/>
    </row>
    <row r="93" spans="1:7" x14ac:dyDescent="0.25">
      <c r="E93" s="25"/>
    </row>
    <row r="94" spans="1:7" x14ac:dyDescent="0.25">
      <c r="E94" s="25"/>
    </row>
    <row r="95" spans="1:7" x14ac:dyDescent="0.25">
      <c r="E95" s="25"/>
    </row>
    <row r="96" spans="1:7" x14ac:dyDescent="0.25">
      <c r="E96" s="25"/>
    </row>
    <row r="97" spans="5:5" x14ac:dyDescent="0.25">
      <c r="E97" s="25"/>
    </row>
    <row r="98" spans="5:5" x14ac:dyDescent="0.25">
      <c r="E98" s="25"/>
    </row>
    <row r="99" spans="5:5" x14ac:dyDescent="0.25">
      <c r="E99" s="25"/>
    </row>
    <row r="100" spans="5:5" x14ac:dyDescent="0.25">
      <c r="E100" s="25"/>
    </row>
    <row r="101" spans="5:5" x14ac:dyDescent="0.25">
      <c r="E101" s="25"/>
    </row>
    <row r="102" spans="5:5" x14ac:dyDescent="0.25">
      <c r="E102" s="25"/>
    </row>
    <row r="103" spans="5:5" x14ac:dyDescent="0.25">
      <c r="E103" s="25"/>
    </row>
    <row r="104" spans="5:5" x14ac:dyDescent="0.25">
      <c r="E104" s="25"/>
    </row>
    <row r="105" spans="5:5" x14ac:dyDescent="0.25">
      <c r="E105" s="25"/>
    </row>
    <row r="106" spans="5:5" x14ac:dyDescent="0.25">
      <c r="E106" s="25"/>
    </row>
    <row r="107" spans="5:5" x14ac:dyDescent="0.25">
      <c r="E107" s="25"/>
    </row>
    <row r="108" spans="5:5" x14ac:dyDescent="0.25">
      <c r="E108" s="25"/>
    </row>
    <row r="109" spans="5:5" x14ac:dyDescent="0.25">
      <c r="E109" s="25"/>
    </row>
    <row r="110" spans="5:5" x14ac:dyDescent="0.25">
      <c r="E110" s="25"/>
    </row>
    <row r="111" spans="5:5" x14ac:dyDescent="0.25">
      <c r="E111" s="22"/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244"/>
  <sheetViews>
    <sheetView zoomScale="90" zoomScaleNormal="90" workbookViewId="0">
      <pane xSplit="1" ySplit="2" topLeftCell="S3" activePane="bottomRight" state="frozen"/>
      <selection pane="topRight" activeCell="B1" sqref="B1"/>
      <selection pane="bottomLeft" activeCell="A3" sqref="A3"/>
      <selection pane="bottomRight" activeCell="AF3" sqref="AF3"/>
    </sheetView>
  </sheetViews>
  <sheetFormatPr defaultColWidth="38" defaultRowHeight="11.25" x14ac:dyDescent="0.2"/>
  <cols>
    <col min="1" max="1" width="60.140625" style="32" customWidth="1"/>
    <col min="2" max="25" width="11.85546875" style="32" customWidth="1"/>
    <col min="26" max="27" width="12.42578125" style="32" bestFit="1" customWidth="1"/>
    <col min="28" max="34" width="11.85546875" style="32" customWidth="1"/>
    <col min="35" max="36" width="13.7109375" style="32" bestFit="1" customWidth="1"/>
    <col min="37" max="37" width="11.140625" style="32" customWidth="1"/>
    <col min="38" max="16384" width="38" style="32"/>
  </cols>
  <sheetData>
    <row r="1" spans="1:37" x14ac:dyDescent="0.2">
      <c r="A1" s="30" t="s">
        <v>74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</row>
    <row r="2" spans="1:37" x14ac:dyDescent="0.2">
      <c r="A2" s="33" t="s">
        <v>75</v>
      </c>
      <c r="B2" s="34">
        <v>41275</v>
      </c>
      <c r="C2" s="34">
        <v>41306</v>
      </c>
      <c r="D2" s="34">
        <v>41334</v>
      </c>
      <c r="E2" s="34">
        <v>41365</v>
      </c>
      <c r="F2" s="34">
        <v>41395</v>
      </c>
      <c r="G2" s="34">
        <v>41426</v>
      </c>
      <c r="H2" s="34">
        <v>41456</v>
      </c>
      <c r="I2" s="34">
        <v>41487</v>
      </c>
      <c r="J2" s="34">
        <v>41518</v>
      </c>
      <c r="K2" s="34">
        <v>41548</v>
      </c>
      <c r="L2" s="34">
        <v>41579</v>
      </c>
      <c r="M2" s="34">
        <v>41609</v>
      </c>
      <c r="N2" s="34">
        <v>41640</v>
      </c>
      <c r="O2" s="34">
        <v>41671</v>
      </c>
      <c r="P2" s="34">
        <v>41699</v>
      </c>
      <c r="Q2" s="34">
        <v>41730</v>
      </c>
      <c r="R2" s="34">
        <v>41760</v>
      </c>
      <c r="S2" s="34">
        <v>41791</v>
      </c>
      <c r="T2" s="34">
        <v>41821</v>
      </c>
      <c r="U2" s="34">
        <v>41852</v>
      </c>
      <c r="V2" s="34">
        <v>41883</v>
      </c>
      <c r="W2" s="34">
        <v>41913</v>
      </c>
      <c r="X2" s="34">
        <v>41944</v>
      </c>
      <c r="Y2" s="34">
        <v>41974</v>
      </c>
      <c r="Z2" s="34">
        <v>42005</v>
      </c>
      <c r="AA2" s="34">
        <v>42036</v>
      </c>
      <c r="AB2" s="34">
        <v>42064</v>
      </c>
      <c r="AC2" s="34">
        <v>42095</v>
      </c>
      <c r="AD2" s="34">
        <v>42125</v>
      </c>
      <c r="AE2" s="34">
        <v>42156</v>
      </c>
      <c r="AF2" s="34">
        <v>42186</v>
      </c>
      <c r="AG2" s="34"/>
      <c r="AH2" s="34"/>
      <c r="AI2" s="34"/>
      <c r="AJ2" s="34"/>
      <c r="AK2" s="34"/>
    </row>
    <row r="3" spans="1:37" ht="12.75" x14ac:dyDescent="0.2">
      <c r="A3" s="75" t="s">
        <v>127</v>
      </c>
      <c r="B3" s="76">
        <v>6820</v>
      </c>
      <c r="C3" s="76">
        <v>6718</v>
      </c>
      <c r="D3" s="76">
        <v>6721</v>
      </c>
      <c r="E3" s="76">
        <v>6718</v>
      </c>
      <c r="F3" s="76">
        <v>6892</v>
      </c>
      <c r="G3" s="76">
        <v>7009</v>
      </c>
      <c r="H3" s="76">
        <v>6845</v>
      </c>
      <c r="I3" s="76">
        <v>6799</v>
      </c>
      <c r="J3" s="76">
        <v>6820</v>
      </c>
      <c r="K3" s="76">
        <v>6768</v>
      </c>
      <c r="L3" s="76">
        <v>6783</v>
      </c>
      <c r="M3" s="76">
        <v>6844</v>
      </c>
      <c r="N3" s="76">
        <v>6704</v>
      </c>
      <c r="O3" s="76">
        <v>6688</v>
      </c>
      <c r="P3" s="76">
        <v>6801</v>
      </c>
      <c r="Q3" s="76">
        <v>6734</v>
      </c>
      <c r="R3" s="76">
        <v>6842</v>
      </c>
      <c r="S3" s="76">
        <v>6977</v>
      </c>
      <c r="T3" s="76">
        <v>6825</v>
      </c>
      <c r="U3" s="76">
        <v>6796</v>
      </c>
      <c r="V3" s="76">
        <v>6766</v>
      </c>
      <c r="W3" s="76">
        <v>6781</v>
      </c>
      <c r="X3" s="76">
        <v>6763</v>
      </c>
      <c r="Y3" s="76">
        <v>6762</v>
      </c>
      <c r="Z3" s="76">
        <v>6702</v>
      </c>
      <c r="AA3" s="76">
        <v>6689</v>
      </c>
      <c r="AB3" s="76">
        <v>6801</v>
      </c>
      <c r="AC3" s="76">
        <v>6734</v>
      </c>
      <c r="AD3" s="76">
        <v>6855</v>
      </c>
      <c r="AE3" s="76">
        <v>6945</v>
      </c>
      <c r="AF3" s="76">
        <v>6738</v>
      </c>
      <c r="AG3" s="45"/>
      <c r="AH3" s="45"/>
      <c r="AI3" s="45"/>
      <c r="AJ3" s="45"/>
    </row>
    <row r="4" spans="1:37" ht="12.75" x14ac:dyDescent="0.2">
      <c r="A4" s="75" t="s">
        <v>128</v>
      </c>
      <c r="B4" s="76">
        <v>16577</v>
      </c>
      <c r="C4" s="76">
        <v>16345</v>
      </c>
      <c r="D4" s="76">
        <v>16405</v>
      </c>
      <c r="E4" s="76">
        <v>16390</v>
      </c>
      <c r="F4" s="76">
        <v>16653</v>
      </c>
      <c r="G4" s="76">
        <v>16948</v>
      </c>
      <c r="H4" s="76">
        <v>16630</v>
      </c>
      <c r="I4" s="76">
        <v>16583</v>
      </c>
      <c r="J4" s="76">
        <v>16362</v>
      </c>
      <c r="K4" s="76">
        <v>16451</v>
      </c>
      <c r="L4" s="76">
        <v>16314</v>
      </c>
      <c r="M4" s="76">
        <v>16325</v>
      </c>
      <c r="N4" s="76">
        <v>16377</v>
      </c>
      <c r="O4" s="76">
        <v>16231</v>
      </c>
      <c r="P4" s="76">
        <v>16385</v>
      </c>
      <c r="Q4" s="76">
        <v>16132</v>
      </c>
      <c r="R4" s="76">
        <v>16253</v>
      </c>
      <c r="S4" s="76">
        <v>16578</v>
      </c>
      <c r="T4" s="76">
        <v>16185</v>
      </c>
      <c r="U4" s="76">
        <v>16257</v>
      </c>
      <c r="V4" s="76">
        <v>16128</v>
      </c>
      <c r="W4" s="76">
        <v>16432</v>
      </c>
      <c r="X4" s="76">
        <v>16338</v>
      </c>
      <c r="Y4" s="76">
        <v>16296</v>
      </c>
      <c r="Z4" s="76">
        <v>16543</v>
      </c>
      <c r="AA4" s="76">
        <v>16361</v>
      </c>
      <c r="AB4" s="76">
        <v>16708</v>
      </c>
      <c r="AC4" s="76">
        <v>16515</v>
      </c>
      <c r="AD4" s="76">
        <v>16534</v>
      </c>
      <c r="AE4" s="76">
        <v>16872</v>
      </c>
      <c r="AF4" s="76">
        <v>16341</v>
      </c>
      <c r="AG4" s="45"/>
      <c r="AH4" s="45"/>
      <c r="AI4" s="45"/>
      <c r="AJ4" s="45"/>
    </row>
    <row r="5" spans="1:37" ht="12.75" x14ac:dyDescent="0.2">
      <c r="A5" s="75" t="s">
        <v>129</v>
      </c>
      <c r="B5" s="76">
        <v>19591</v>
      </c>
      <c r="C5" s="76">
        <v>19497</v>
      </c>
      <c r="D5" s="76">
        <v>19619</v>
      </c>
      <c r="E5" s="76">
        <v>19601</v>
      </c>
      <c r="F5" s="76">
        <v>20039</v>
      </c>
      <c r="G5" s="76">
        <v>20456</v>
      </c>
      <c r="H5" s="76">
        <v>20694</v>
      </c>
      <c r="I5" s="76">
        <v>20411</v>
      </c>
      <c r="J5" s="76">
        <v>19882</v>
      </c>
      <c r="K5" s="76">
        <v>19854</v>
      </c>
      <c r="L5" s="76">
        <v>19751</v>
      </c>
      <c r="M5" s="76">
        <v>19661</v>
      </c>
      <c r="N5" s="76">
        <v>19425</v>
      </c>
      <c r="O5" s="76">
        <v>19376</v>
      </c>
      <c r="P5" s="76">
        <v>19516</v>
      </c>
      <c r="Q5" s="76">
        <v>19568</v>
      </c>
      <c r="R5" s="76">
        <v>20024</v>
      </c>
      <c r="S5" s="76">
        <v>20377</v>
      </c>
      <c r="T5" s="76">
        <v>20661</v>
      </c>
      <c r="U5" s="76">
        <v>20602</v>
      </c>
      <c r="V5" s="76">
        <v>20088</v>
      </c>
      <c r="W5" s="76">
        <v>20069</v>
      </c>
      <c r="X5" s="76">
        <v>19962</v>
      </c>
      <c r="Y5" s="76">
        <v>19879</v>
      </c>
      <c r="Z5" s="76">
        <v>19819</v>
      </c>
      <c r="AA5" s="76">
        <v>19806</v>
      </c>
      <c r="AB5" s="76">
        <v>20071</v>
      </c>
      <c r="AC5" s="76">
        <v>20077</v>
      </c>
      <c r="AD5" s="76">
        <v>20516</v>
      </c>
      <c r="AE5" s="76">
        <v>20784</v>
      </c>
      <c r="AF5" s="76">
        <v>20941</v>
      </c>
      <c r="AG5" s="45"/>
      <c r="AH5" s="45"/>
      <c r="AI5" s="45"/>
      <c r="AJ5" s="45"/>
    </row>
    <row r="6" spans="1:37" ht="12.75" x14ac:dyDescent="0.2">
      <c r="A6" s="75" t="s">
        <v>130</v>
      </c>
      <c r="B6" s="76">
        <v>17973</v>
      </c>
      <c r="C6" s="76">
        <v>17955</v>
      </c>
      <c r="D6" s="76">
        <v>17954</v>
      </c>
      <c r="E6" s="76">
        <v>18012</v>
      </c>
      <c r="F6" s="76">
        <v>18031</v>
      </c>
      <c r="G6" s="76">
        <v>18165</v>
      </c>
      <c r="H6" s="76">
        <v>18250</v>
      </c>
      <c r="I6" s="76">
        <v>18110</v>
      </c>
      <c r="J6" s="76">
        <v>18106</v>
      </c>
      <c r="K6" s="76">
        <v>18073</v>
      </c>
      <c r="L6" s="76">
        <v>18105</v>
      </c>
      <c r="M6" s="76">
        <v>18021</v>
      </c>
      <c r="N6" s="76">
        <v>18014</v>
      </c>
      <c r="O6" s="76">
        <v>18033</v>
      </c>
      <c r="P6" s="76">
        <v>18152</v>
      </c>
      <c r="Q6" s="76">
        <v>18182</v>
      </c>
      <c r="R6" s="76">
        <v>18217</v>
      </c>
      <c r="S6" s="76">
        <v>18338</v>
      </c>
      <c r="T6" s="76">
        <v>18404</v>
      </c>
      <c r="U6" s="76">
        <v>18220</v>
      </c>
      <c r="V6" s="76">
        <v>18139</v>
      </c>
      <c r="W6" s="76">
        <v>18111</v>
      </c>
      <c r="X6" s="76">
        <v>18084</v>
      </c>
      <c r="Y6" s="76">
        <v>18014</v>
      </c>
      <c r="Z6" s="76">
        <v>18046</v>
      </c>
      <c r="AA6" s="76">
        <v>18222</v>
      </c>
      <c r="AB6" s="76">
        <v>18236</v>
      </c>
      <c r="AC6" s="76">
        <v>18371</v>
      </c>
      <c r="AD6" s="76">
        <v>18499</v>
      </c>
      <c r="AE6" s="76">
        <v>18450</v>
      </c>
      <c r="AF6" s="76">
        <v>18570</v>
      </c>
      <c r="AG6" s="45"/>
      <c r="AH6" s="45"/>
      <c r="AI6" s="45"/>
      <c r="AJ6" s="45"/>
    </row>
    <row r="7" spans="1:37" ht="12.75" x14ac:dyDescent="0.2">
      <c r="A7" s="75" t="s">
        <v>131</v>
      </c>
      <c r="B7" s="76">
        <v>187904</v>
      </c>
      <c r="C7" s="76">
        <v>187849</v>
      </c>
      <c r="D7" s="76">
        <v>187974</v>
      </c>
      <c r="E7" s="76">
        <v>188379</v>
      </c>
      <c r="F7" s="76">
        <v>188577</v>
      </c>
      <c r="G7" s="76">
        <v>190010</v>
      </c>
      <c r="H7" s="76">
        <v>190420</v>
      </c>
      <c r="I7" s="76">
        <v>189129</v>
      </c>
      <c r="J7" s="76">
        <v>189032</v>
      </c>
      <c r="K7" s="76">
        <v>188692</v>
      </c>
      <c r="L7" s="76">
        <v>189210</v>
      </c>
      <c r="M7" s="76">
        <v>188587</v>
      </c>
      <c r="N7" s="76">
        <v>188466</v>
      </c>
      <c r="O7" s="76">
        <v>188785</v>
      </c>
      <c r="P7" s="76">
        <v>189548</v>
      </c>
      <c r="Q7" s="76">
        <v>189574</v>
      </c>
      <c r="R7" s="76">
        <v>190057</v>
      </c>
      <c r="S7" s="76">
        <v>191432</v>
      </c>
      <c r="T7" s="76">
        <v>192124</v>
      </c>
      <c r="U7" s="76">
        <v>190181</v>
      </c>
      <c r="V7" s="76">
        <v>189265</v>
      </c>
      <c r="W7" s="76">
        <v>188953</v>
      </c>
      <c r="X7" s="76">
        <v>189487</v>
      </c>
      <c r="Y7" s="76">
        <v>188477</v>
      </c>
      <c r="Z7" s="76">
        <v>188873</v>
      </c>
      <c r="AA7" s="76">
        <v>190704</v>
      </c>
      <c r="AB7" s="76">
        <v>191043</v>
      </c>
      <c r="AC7" s="76">
        <v>192136</v>
      </c>
      <c r="AD7" s="76">
        <v>193225</v>
      </c>
      <c r="AE7" s="76">
        <v>192530</v>
      </c>
      <c r="AF7" s="76">
        <v>194008</v>
      </c>
      <c r="AG7" s="45"/>
      <c r="AH7" s="45"/>
      <c r="AI7" s="45"/>
      <c r="AJ7" s="45"/>
    </row>
    <row r="8" spans="1:37" ht="12.75" x14ac:dyDescent="0.2">
      <c r="A8" s="75" t="s">
        <v>132</v>
      </c>
      <c r="B8" s="76">
        <v>28473</v>
      </c>
      <c r="C8" s="76">
        <v>28476</v>
      </c>
      <c r="D8" s="76">
        <v>28472</v>
      </c>
      <c r="E8" s="76">
        <v>28614</v>
      </c>
      <c r="F8" s="76">
        <v>28781</v>
      </c>
      <c r="G8" s="76">
        <v>29012</v>
      </c>
      <c r="H8" s="76">
        <v>29094</v>
      </c>
      <c r="I8" s="76">
        <v>28851</v>
      </c>
      <c r="J8" s="76">
        <v>28874</v>
      </c>
      <c r="K8" s="76">
        <v>28885</v>
      </c>
      <c r="L8" s="76">
        <v>28875</v>
      </c>
      <c r="M8" s="76">
        <v>28710</v>
      </c>
      <c r="N8" s="76">
        <v>28593</v>
      </c>
      <c r="O8" s="76">
        <v>28675</v>
      </c>
      <c r="P8" s="76">
        <v>28751</v>
      </c>
      <c r="Q8" s="76">
        <v>28823</v>
      </c>
      <c r="R8" s="76">
        <v>29002</v>
      </c>
      <c r="S8" s="76">
        <v>29282</v>
      </c>
      <c r="T8" s="76">
        <v>29383</v>
      </c>
      <c r="U8" s="76">
        <v>29107</v>
      </c>
      <c r="V8" s="76">
        <v>28961</v>
      </c>
      <c r="W8" s="76">
        <v>28913</v>
      </c>
      <c r="X8" s="76">
        <v>28918</v>
      </c>
      <c r="Y8" s="76">
        <v>28690</v>
      </c>
      <c r="Z8" s="76">
        <v>28710</v>
      </c>
      <c r="AA8" s="76">
        <v>29015</v>
      </c>
      <c r="AB8" s="76">
        <v>29041</v>
      </c>
      <c r="AC8" s="76">
        <v>29285</v>
      </c>
      <c r="AD8" s="76">
        <v>29509</v>
      </c>
      <c r="AE8" s="76">
        <v>29436</v>
      </c>
      <c r="AF8" s="76">
        <v>29670</v>
      </c>
      <c r="AG8" s="45"/>
      <c r="AH8" s="45"/>
      <c r="AI8" s="45"/>
      <c r="AJ8" s="45"/>
    </row>
    <row r="9" spans="1:37" ht="12.75" x14ac:dyDescent="0.2">
      <c r="A9" s="75" t="s">
        <v>133</v>
      </c>
      <c r="B9" s="76">
        <v>20514</v>
      </c>
      <c r="C9" s="76">
        <v>20490</v>
      </c>
      <c r="D9" s="76">
        <v>20538</v>
      </c>
      <c r="E9" s="76">
        <v>20507</v>
      </c>
      <c r="F9" s="76">
        <v>20574</v>
      </c>
      <c r="G9" s="76">
        <v>20833</v>
      </c>
      <c r="H9" s="76">
        <v>20747</v>
      </c>
      <c r="I9" s="76">
        <v>20736</v>
      </c>
      <c r="J9" s="76">
        <v>20430</v>
      </c>
      <c r="K9" s="76">
        <v>20341</v>
      </c>
      <c r="L9" s="76">
        <v>20362</v>
      </c>
      <c r="M9" s="76">
        <v>20215</v>
      </c>
      <c r="N9" s="76">
        <v>20093</v>
      </c>
      <c r="O9" s="76">
        <v>20206</v>
      </c>
      <c r="P9" s="76">
        <v>20325</v>
      </c>
      <c r="Q9" s="76">
        <v>20199</v>
      </c>
      <c r="R9" s="76">
        <v>20207</v>
      </c>
      <c r="S9" s="76">
        <v>20465</v>
      </c>
      <c r="T9" s="76">
        <v>20469</v>
      </c>
      <c r="U9" s="76">
        <v>20455</v>
      </c>
      <c r="V9" s="76">
        <v>20261</v>
      </c>
      <c r="W9" s="76">
        <v>20434</v>
      </c>
      <c r="X9" s="76">
        <v>20449</v>
      </c>
      <c r="Y9" s="76">
        <v>20370</v>
      </c>
      <c r="Z9" s="76">
        <v>20547</v>
      </c>
      <c r="AA9" s="76">
        <v>20575</v>
      </c>
      <c r="AB9" s="76">
        <v>20821</v>
      </c>
      <c r="AC9" s="76">
        <v>20656</v>
      </c>
      <c r="AD9" s="76">
        <v>20588</v>
      </c>
      <c r="AE9" s="76">
        <v>20777</v>
      </c>
      <c r="AF9" s="76">
        <v>20587</v>
      </c>
      <c r="AG9" s="45"/>
      <c r="AH9" s="45"/>
      <c r="AI9" s="45"/>
      <c r="AJ9" s="45"/>
    </row>
    <row r="10" spans="1:37" ht="12.75" x14ac:dyDescent="0.2">
      <c r="A10" s="75" t="s">
        <v>134</v>
      </c>
      <c r="B10" s="76">
        <v>17963</v>
      </c>
      <c r="C10" s="76">
        <v>17624</v>
      </c>
      <c r="D10" s="76">
        <v>17722</v>
      </c>
      <c r="E10" s="76">
        <v>17866</v>
      </c>
      <c r="F10" s="76">
        <v>18155</v>
      </c>
      <c r="G10" s="76">
        <v>18424</v>
      </c>
      <c r="H10" s="76">
        <v>18335</v>
      </c>
      <c r="I10" s="76">
        <v>19420</v>
      </c>
      <c r="J10" s="76">
        <v>17732</v>
      </c>
      <c r="K10" s="76">
        <v>17516</v>
      </c>
      <c r="L10" s="76">
        <v>17681</v>
      </c>
      <c r="M10" s="76">
        <v>17707</v>
      </c>
      <c r="N10" s="76">
        <v>17695</v>
      </c>
      <c r="O10" s="76">
        <v>17565</v>
      </c>
      <c r="P10" s="76">
        <v>17799</v>
      </c>
      <c r="Q10" s="76">
        <v>17706</v>
      </c>
      <c r="R10" s="76">
        <v>17921</v>
      </c>
      <c r="S10" s="76">
        <v>18224</v>
      </c>
      <c r="T10" s="76">
        <v>18137</v>
      </c>
      <c r="U10" s="76">
        <v>19403</v>
      </c>
      <c r="V10" s="76">
        <v>17727</v>
      </c>
      <c r="W10" s="76">
        <v>17719</v>
      </c>
      <c r="X10" s="76">
        <v>17886</v>
      </c>
      <c r="Y10" s="76">
        <v>17847</v>
      </c>
      <c r="Z10" s="76">
        <v>17914</v>
      </c>
      <c r="AA10" s="76">
        <v>17707</v>
      </c>
      <c r="AB10" s="76">
        <v>18062</v>
      </c>
      <c r="AC10" s="76">
        <v>17979</v>
      </c>
      <c r="AD10" s="76">
        <v>18262</v>
      </c>
      <c r="AE10" s="76">
        <v>18573</v>
      </c>
      <c r="AF10" s="76">
        <v>18236</v>
      </c>
      <c r="AG10" s="45"/>
      <c r="AH10" s="45"/>
      <c r="AI10" s="45"/>
      <c r="AJ10" s="45"/>
    </row>
    <row r="11" spans="1:37" ht="12.75" x14ac:dyDescent="0.2">
      <c r="A11" s="75" t="s">
        <v>135</v>
      </c>
      <c r="B11" s="76">
        <v>23049</v>
      </c>
      <c r="C11" s="76">
        <v>22919</v>
      </c>
      <c r="D11" s="76">
        <v>22969</v>
      </c>
      <c r="E11" s="76">
        <v>23125</v>
      </c>
      <c r="F11" s="76">
        <v>23232</v>
      </c>
      <c r="G11" s="76">
        <v>23167</v>
      </c>
      <c r="H11" s="76">
        <v>23281</v>
      </c>
      <c r="I11" s="76">
        <v>23009</v>
      </c>
      <c r="J11" s="76">
        <v>23024</v>
      </c>
      <c r="K11" s="76">
        <v>23103</v>
      </c>
      <c r="L11" s="76">
        <v>23156</v>
      </c>
      <c r="M11" s="76">
        <v>22936</v>
      </c>
      <c r="N11" s="76">
        <v>23064</v>
      </c>
      <c r="O11" s="76">
        <v>23206</v>
      </c>
      <c r="P11" s="76">
        <v>23397</v>
      </c>
      <c r="Q11" s="76">
        <v>23256</v>
      </c>
      <c r="R11" s="76">
        <v>23324</v>
      </c>
      <c r="S11" s="76">
        <v>23390</v>
      </c>
      <c r="T11" s="76">
        <v>23544</v>
      </c>
      <c r="U11" s="76">
        <v>23222</v>
      </c>
      <c r="V11" s="76">
        <v>23510</v>
      </c>
      <c r="W11" s="76">
        <v>23667</v>
      </c>
      <c r="X11" s="76">
        <v>23820</v>
      </c>
      <c r="Y11" s="76">
        <v>23560</v>
      </c>
      <c r="Z11" s="76">
        <v>23715</v>
      </c>
      <c r="AA11" s="76">
        <v>23833</v>
      </c>
      <c r="AB11" s="76">
        <v>24054</v>
      </c>
      <c r="AC11" s="76">
        <v>24088</v>
      </c>
      <c r="AD11" s="76">
        <v>24163</v>
      </c>
      <c r="AE11" s="76">
        <v>24081</v>
      </c>
      <c r="AF11" s="76">
        <v>24076</v>
      </c>
      <c r="AG11" s="45"/>
      <c r="AH11" s="45"/>
      <c r="AI11" s="45"/>
      <c r="AJ11" s="45"/>
    </row>
    <row r="12" spans="1:37" ht="12.75" x14ac:dyDescent="0.2">
      <c r="A12" s="75" t="s">
        <v>136</v>
      </c>
      <c r="B12" s="76">
        <v>23049</v>
      </c>
      <c r="C12" s="76">
        <v>22919</v>
      </c>
      <c r="D12" s="76">
        <v>22969</v>
      </c>
      <c r="E12" s="76">
        <v>23125</v>
      </c>
      <c r="F12" s="76">
        <v>23232</v>
      </c>
      <c r="G12" s="76">
        <v>23167</v>
      </c>
      <c r="H12" s="76">
        <v>23281</v>
      </c>
      <c r="I12" s="76">
        <v>23009</v>
      </c>
      <c r="J12" s="76">
        <v>23024</v>
      </c>
      <c r="K12" s="76">
        <v>23103</v>
      </c>
      <c r="L12" s="76">
        <v>23156</v>
      </c>
      <c r="M12" s="76">
        <v>22936</v>
      </c>
      <c r="N12" s="76">
        <v>23064</v>
      </c>
      <c r="O12" s="76">
        <v>23206</v>
      </c>
      <c r="P12" s="76">
        <v>23397</v>
      </c>
      <c r="Q12" s="76">
        <v>23256</v>
      </c>
      <c r="R12" s="76">
        <v>23324</v>
      </c>
      <c r="S12" s="76">
        <v>23390</v>
      </c>
      <c r="T12" s="76">
        <v>23544</v>
      </c>
      <c r="U12" s="76">
        <v>23222</v>
      </c>
      <c r="V12" s="76">
        <v>23510</v>
      </c>
      <c r="W12" s="76">
        <v>23667</v>
      </c>
      <c r="X12" s="76">
        <v>23820</v>
      </c>
      <c r="Y12" s="76">
        <v>23560</v>
      </c>
      <c r="Z12" s="76">
        <v>23715</v>
      </c>
      <c r="AA12" s="76">
        <v>23833</v>
      </c>
      <c r="AB12" s="76">
        <v>24054</v>
      </c>
      <c r="AC12" s="76">
        <v>24088</v>
      </c>
      <c r="AD12" s="76">
        <v>24163</v>
      </c>
      <c r="AE12" s="76">
        <v>24081</v>
      </c>
      <c r="AF12" s="76">
        <v>24076</v>
      </c>
      <c r="AG12" s="45"/>
      <c r="AH12" s="45"/>
      <c r="AI12" s="45"/>
      <c r="AJ12" s="45"/>
    </row>
    <row r="13" spans="1:37" ht="12.75" x14ac:dyDescent="0.2">
      <c r="A13" s="75" t="s">
        <v>137</v>
      </c>
      <c r="B13" s="76">
        <v>21561</v>
      </c>
      <c r="C13" s="76">
        <v>21603</v>
      </c>
      <c r="D13" s="76">
        <v>21594</v>
      </c>
      <c r="E13" s="76">
        <v>21570</v>
      </c>
      <c r="F13" s="76">
        <v>21400</v>
      </c>
      <c r="G13" s="76">
        <v>21349</v>
      </c>
      <c r="H13" s="76">
        <v>21547</v>
      </c>
      <c r="I13" s="76">
        <v>21340</v>
      </c>
      <c r="J13" s="76">
        <v>21379</v>
      </c>
      <c r="K13" s="76">
        <v>21440</v>
      </c>
      <c r="L13" s="76">
        <v>21540</v>
      </c>
      <c r="M13" s="76">
        <v>21517</v>
      </c>
      <c r="N13" s="76">
        <v>21741</v>
      </c>
      <c r="O13" s="76">
        <v>21883</v>
      </c>
      <c r="P13" s="76">
        <v>21885</v>
      </c>
      <c r="Q13" s="76">
        <v>21814</v>
      </c>
      <c r="R13" s="76">
        <v>21544</v>
      </c>
      <c r="S13" s="76">
        <v>21399</v>
      </c>
      <c r="T13" s="76">
        <v>21465</v>
      </c>
      <c r="U13" s="76">
        <v>21283</v>
      </c>
      <c r="V13" s="76">
        <v>21465</v>
      </c>
      <c r="W13" s="76">
        <v>21630</v>
      </c>
      <c r="X13" s="76">
        <v>21727</v>
      </c>
      <c r="Y13" s="76">
        <v>21756</v>
      </c>
      <c r="Z13" s="76">
        <v>21935</v>
      </c>
      <c r="AA13" s="76">
        <v>22040</v>
      </c>
      <c r="AB13" s="76">
        <v>22147</v>
      </c>
      <c r="AC13" s="76">
        <v>21874</v>
      </c>
      <c r="AD13" s="76">
        <v>21675</v>
      </c>
      <c r="AE13" s="76">
        <v>21466</v>
      </c>
      <c r="AF13" s="76">
        <v>21458</v>
      </c>
      <c r="AG13" s="45"/>
      <c r="AH13" s="45"/>
      <c r="AI13" s="45"/>
      <c r="AJ13" s="45"/>
    </row>
    <row r="14" spans="1:37" ht="12.75" x14ac:dyDescent="0.2">
      <c r="A14" s="75" t="s">
        <v>138</v>
      </c>
      <c r="B14" s="76">
        <v>2571</v>
      </c>
      <c r="C14" s="76">
        <v>2519</v>
      </c>
      <c r="D14" s="76">
        <v>2523</v>
      </c>
      <c r="E14" s="76">
        <v>2491</v>
      </c>
      <c r="F14" s="76">
        <v>2615</v>
      </c>
      <c r="G14" s="76">
        <v>2660</v>
      </c>
      <c r="H14" s="76">
        <v>2725</v>
      </c>
      <c r="I14" s="76">
        <v>2670</v>
      </c>
      <c r="J14" s="76">
        <v>2579</v>
      </c>
      <c r="K14" s="76">
        <v>2503</v>
      </c>
      <c r="L14" s="76">
        <v>2462</v>
      </c>
      <c r="M14" s="76">
        <v>2446</v>
      </c>
      <c r="N14" s="76">
        <v>2500</v>
      </c>
      <c r="O14" s="76">
        <v>2475</v>
      </c>
      <c r="P14" s="76">
        <v>2545</v>
      </c>
      <c r="Q14" s="76">
        <v>2492</v>
      </c>
      <c r="R14" s="76">
        <v>2551</v>
      </c>
      <c r="S14" s="76">
        <v>2637</v>
      </c>
      <c r="T14" s="76">
        <v>2701</v>
      </c>
      <c r="U14" s="76">
        <v>2679</v>
      </c>
      <c r="V14" s="76">
        <v>2582</v>
      </c>
      <c r="W14" s="76">
        <v>2628</v>
      </c>
      <c r="X14" s="76">
        <v>2604</v>
      </c>
      <c r="Y14" s="76">
        <v>2597</v>
      </c>
      <c r="Z14" s="76">
        <v>2708</v>
      </c>
      <c r="AA14" s="76">
        <v>2618</v>
      </c>
      <c r="AB14" s="76">
        <v>2746</v>
      </c>
      <c r="AC14" s="76">
        <v>2633</v>
      </c>
      <c r="AD14" s="76">
        <v>2680</v>
      </c>
      <c r="AE14" s="76">
        <v>2797</v>
      </c>
      <c r="AF14" s="76">
        <v>2778</v>
      </c>
      <c r="AG14" s="45"/>
      <c r="AH14" s="45"/>
      <c r="AI14" s="45"/>
      <c r="AJ14" s="45"/>
    </row>
    <row r="15" spans="1:37" ht="12.75" x14ac:dyDescent="0.2">
      <c r="A15" s="75" t="s">
        <v>139</v>
      </c>
      <c r="B15" s="76">
        <v>34005</v>
      </c>
      <c r="C15" s="76">
        <v>34026</v>
      </c>
      <c r="D15" s="76">
        <v>34084</v>
      </c>
      <c r="E15" s="76">
        <v>34158</v>
      </c>
      <c r="F15" s="76">
        <v>34240</v>
      </c>
      <c r="G15" s="76">
        <v>34565</v>
      </c>
      <c r="H15" s="76">
        <v>34590</v>
      </c>
      <c r="I15" s="76">
        <v>34314</v>
      </c>
      <c r="J15" s="76">
        <v>34298</v>
      </c>
      <c r="K15" s="76">
        <v>34299</v>
      </c>
      <c r="L15" s="76">
        <v>34404</v>
      </c>
      <c r="M15" s="76">
        <v>34175</v>
      </c>
      <c r="N15" s="76">
        <v>34113</v>
      </c>
      <c r="O15" s="76">
        <v>34158</v>
      </c>
      <c r="P15" s="76">
        <v>34318</v>
      </c>
      <c r="Q15" s="76">
        <v>34324</v>
      </c>
      <c r="R15" s="76">
        <v>34520</v>
      </c>
      <c r="S15" s="76">
        <v>34760</v>
      </c>
      <c r="T15" s="76">
        <v>34900</v>
      </c>
      <c r="U15" s="76">
        <v>34564</v>
      </c>
      <c r="V15" s="76">
        <v>34380</v>
      </c>
      <c r="W15" s="76">
        <v>34344</v>
      </c>
      <c r="X15" s="76">
        <v>34433</v>
      </c>
      <c r="Y15" s="76">
        <v>34196</v>
      </c>
      <c r="Z15" s="76">
        <v>34245</v>
      </c>
      <c r="AA15" s="76">
        <v>34568</v>
      </c>
      <c r="AB15" s="76">
        <v>34654</v>
      </c>
      <c r="AC15" s="76">
        <v>34889</v>
      </c>
      <c r="AD15" s="76">
        <v>35155</v>
      </c>
      <c r="AE15" s="76">
        <v>35037</v>
      </c>
      <c r="AF15" s="76">
        <v>35352</v>
      </c>
      <c r="AG15" s="45"/>
      <c r="AH15" s="45"/>
      <c r="AI15" s="45"/>
      <c r="AJ15" s="45"/>
    </row>
    <row r="16" spans="1:37" ht="12.75" x14ac:dyDescent="0.2">
      <c r="A16" s="75" t="s">
        <v>140</v>
      </c>
      <c r="B16" s="76">
        <v>46194</v>
      </c>
      <c r="C16" s="76">
        <v>46126</v>
      </c>
      <c r="D16" s="76">
        <v>46246</v>
      </c>
      <c r="E16" s="76">
        <v>46275</v>
      </c>
      <c r="F16" s="76">
        <v>46409</v>
      </c>
      <c r="G16" s="76">
        <v>46826</v>
      </c>
      <c r="H16" s="76">
        <v>46953</v>
      </c>
      <c r="I16" s="76">
        <v>46647</v>
      </c>
      <c r="J16" s="76">
        <v>46666</v>
      </c>
      <c r="K16" s="76">
        <v>46599</v>
      </c>
      <c r="L16" s="76">
        <v>46686</v>
      </c>
      <c r="M16" s="76">
        <v>46465</v>
      </c>
      <c r="N16" s="76">
        <v>46362</v>
      </c>
      <c r="O16" s="76">
        <v>46382</v>
      </c>
      <c r="P16" s="76">
        <v>46573</v>
      </c>
      <c r="Q16" s="76">
        <v>46699</v>
      </c>
      <c r="R16" s="76">
        <v>46947</v>
      </c>
      <c r="S16" s="76">
        <v>47243</v>
      </c>
      <c r="T16" s="76">
        <v>47428</v>
      </c>
      <c r="U16" s="76">
        <v>46948</v>
      </c>
      <c r="V16" s="76">
        <v>46724</v>
      </c>
      <c r="W16" s="76">
        <v>46569</v>
      </c>
      <c r="X16" s="76">
        <v>46660</v>
      </c>
      <c r="Y16" s="76">
        <v>46296</v>
      </c>
      <c r="Z16" s="76">
        <v>46400</v>
      </c>
      <c r="AA16" s="76">
        <v>46855</v>
      </c>
      <c r="AB16" s="76">
        <v>46932</v>
      </c>
      <c r="AC16" s="76">
        <v>47338</v>
      </c>
      <c r="AD16" s="76">
        <v>47649</v>
      </c>
      <c r="AE16" s="76">
        <v>47507</v>
      </c>
      <c r="AF16" s="76">
        <v>47854</v>
      </c>
      <c r="AG16" s="45"/>
      <c r="AH16" s="45"/>
      <c r="AI16" s="45"/>
      <c r="AJ16" s="45"/>
    </row>
    <row r="17" spans="1:36" ht="12.75" x14ac:dyDescent="0.2">
      <c r="A17" s="75" t="s">
        <v>141</v>
      </c>
      <c r="B17" s="76">
        <v>38626</v>
      </c>
      <c r="C17" s="76">
        <v>38840</v>
      </c>
      <c r="D17" s="76">
        <v>38748</v>
      </c>
      <c r="E17" s="76">
        <v>38763</v>
      </c>
      <c r="F17" s="76">
        <v>38724</v>
      </c>
      <c r="G17" s="76">
        <v>38863</v>
      </c>
      <c r="H17" s="76">
        <v>38155</v>
      </c>
      <c r="I17" s="76">
        <v>37963</v>
      </c>
      <c r="J17" s="76">
        <v>38690</v>
      </c>
      <c r="K17" s="76">
        <v>39380</v>
      </c>
      <c r="L17" s="76">
        <v>38905</v>
      </c>
      <c r="M17" s="76">
        <v>38925</v>
      </c>
      <c r="N17" s="76">
        <v>38570</v>
      </c>
      <c r="O17" s="76">
        <v>39057</v>
      </c>
      <c r="P17" s="76">
        <v>38940</v>
      </c>
      <c r="Q17" s="76">
        <v>38775</v>
      </c>
      <c r="R17" s="76">
        <v>38588</v>
      </c>
      <c r="S17" s="76">
        <v>38565</v>
      </c>
      <c r="T17" s="76">
        <v>38120</v>
      </c>
      <c r="U17" s="76">
        <v>37757</v>
      </c>
      <c r="V17" s="76">
        <v>38505</v>
      </c>
      <c r="W17" s="76">
        <v>39697</v>
      </c>
      <c r="X17" s="76">
        <v>39576</v>
      </c>
      <c r="Y17" s="76">
        <v>39032</v>
      </c>
      <c r="Z17" s="76">
        <v>39381</v>
      </c>
      <c r="AA17" s="76">
        <v>39729</v>
      </c>
      <c r="AB17" s="76">
        <v>39783</v>
      </c>
      <c r="AC17" s="76">
        <v>39242</v>
      </c>
      <c r="AD17" s="76">
        <v>38927</v>
      </c>
      <c r="AE17" s="76">
        <v>38962</v>
      </c>
      <c r="AF17" s="76">
        <v>38283</v>
      </c>
      <c r="AG17" s="45"/>
      <c r="AH17" s="45"/>
      <c r="AI17" s="45"/>
      <c r="AJ17" s="45"/>
    </row>
    <row r="18" spans="1:36" ht="12.75" x14ac:dyDescent="0.2">
      <c r="A18" s="75" t="s">
        <v>142</v>
      </c>
      <c r="B18" s="76">
        <v>44808</v>
      </c>
      <c r="C18" s="76">
        <v>44193</v>
      </c>
      <c r="D18" s="76">
        <v>44364</v>
      </c>
      <c r="E18" s="76">
        <v>44772</v>
      </c>
      <c r="F18" s="76">
        <v>46161</v>
      </c>
      <c r="G18" s="76">
        <v>47536</v>
      </c>
      <c r="H18" s="76">
        <v>47566</v>
      </c>
      <c r="I18" s="76">
        <v>46924</v>
      </c>
      <c r="J18" s="76">
        <v>46015</v>
      </c>
      <c r="K18" s="76">
        <v>44980</v>
      </c>
      <c r="L18" s="76">
        <v>44453</v>
      </c>
      <c r="M18" s="76">
        <v>44278</v>
      </c>
      <c r="N18" s="76">
        <v>44368</v>
      </c>
      <c r="O18" s="76">
        <v>44231</v>
      </c>
      <c r="P18" s="76">
        <v>44635</v>
      </c>
      <c r="Q18" s="76">
        <v>44807</v>
      </c>
      <c r="R18" s="76">
        <v>45937</v>
      </c>
      <c r="S18" s="76">
        <v>47439</v>
      </c>
      <c r="T18" s="76">
        <v>47298</v>
      </c>
      <c r="U18" s="76">
        <v>46966</v>
      </c>
      <c r="V18" s="76">
        <v>45973</v>
      </c>
      <c r="W18" s="76">
        <v>45050</v>
      </c>
      <c r="X18" s="76">
        <v>44532</v>
      </c>
      <c r="Y18" s="76">
        <v>44022</v>
      </c>
      <c r="Z18" s="76">
        <v>43930</v>
      </c>
      <c r="AA18" s="76">
        <v>43944</v>
      </c>
      <c r="AB18" s="76">
        <v>44386</v>
      </c>
      <c r="AC18" s="76">
        <v>44793</v>
      </c>
      <c r="AD18" s="76">
        <v>46176</v>
      </c>
      <c r="AE18" s="76">
        <v>47098</v>
      </c>
      <c r="AF18" s="76">
        <v>46866</v>
      </c>
      <c r="AG18" s="45"/>
      <c r="AH18" s="45"/>
      <c r="AI18" s="45"/>
      <c r="AJ18" s="45"/>
    </row>
    <row r="19" spans="1:36" ht="12.75" x14ac:dyDescent="0.2">
      <c r="A19" s="75" t="s">
        <v>143</v>
      </c>
      <c r="B19" s="76">
        <v>15234</v>
      </c>
      <c r="C19" s="76">
        <v>15210</v>
      </c>
      <c r="D19" s="76">
        <v>15218</v>
      </c>
      <c r="E19" s="76">
        <v>15257</v>
      </c>
      <c r="F19" s="76">
        <v>15263</v>
      </c>
      <c r="G19" s="76">
        <v>15415</v>
      </c>
      <c r="H19" s="76">
        <v>15461</v>
      </c>
      <c r="I19" s="76">
        <v>15335</v>
      </c>
      <c r="J19" s="76">
        <v>15346</v>
      </c>
      <c r="K19" s="76">
        <v>15236</v>
      </c>
      <c r="L19" s="76">
        <v>15297</v>
      </c>
      <c r="M19" s="76">
        <v>15237</v>
      </c>
      <c r="N19" s="76">
        <v>15212</v>
      </c>
      <c r="O19" s="76">
        <v>15174</v>
      </c>
      <c r="P19" s="76">
        <v>15230</v>
      </c>
      <c r="Q19" s="76">
        <v>15269</v>
      </c>
      <c r="R19" s="76">
        <v>15314</v>
      </c>
      <c r="S19" s="76">
        <v>15444</v>
      </c>
      <c r="T19" s="76">
        <v>15498</v>
      </c>
      <c r="U19" s="76">
        <v>15364</v>
      </c>
      <c r="V19" s="76">
        <v>15282</v>
      </c>
      <c r="W19" s="76">
        <v>15206</v>
      </c>
      <c r="X19" s="76">
        <v>15253</v>
      </c>
      <c r="Y19" s="76">
        <v>15159</v>
      </c>
      <c r="Z19" s="76">
        <v>15173</v>
      </c>
      <c r="AA19" s="76">
        <v>15339</v>
      </c>
      <c r="AB19" s="76">
        <v>15366</v>
      </c>
      <c r="AC19" s="76">
        <v>15502</v>
      </c>
      <c r="AD19" s="76">
        <v>15600</v>
      </c>
      <c r="AE19" s="76">
        <v>15560</v>
      </c>
      <c r="AF19" s="76">
        <v>15681</v>
      </c>
      <c r="AG19" s="45"/>
      <c r="AH19" s="45"/>
      <c r="AI19" s="45"/>
      <c r="AJ19" s="45"/>
    </row>
    <row r="20" spans="1:36" ht="12.75" x14ac:dyDescent="0.2">
      <c r="A20" s="75" t="s">
        <v>144</v>
      </c>
      <c r="B20" s="76">
        <v>41199</v>
      </c>
      <c r="C20" s="76">
        <v>41134</v>
      </c>
      <c r="D20" s="76">
        <v>41185</v>
      </c>
      <c r="E20" s="76">
        <v>41364</v>
      </c>
      <c r="F20" s="76">
        <v>41511</v>
      </c>
      <c r="G20" s="76">
        <v>41847</v>
      </c>
      <c r="H20" s="76">
        <v>41921</v>
      </c>
      <c r="I20" s="76">
        <v>41590</v>
      </c>
      <c r="J20" s="76">
        <v>41597</v>
      </c>
      <c r="K20" s="76">
        <v>41466</v>
      </c>
      <c r="L20" s="76">
        <v>41504</v>
      </c>
      <c r="M20" s="76">
        <v>41325</v>
      </c>
      <c r="N20" s="76">
        <v>41256</v>
      </c>
      <c r="O20" s="76">
        <v>41263</v>
      </c>
      <c r="P20" s="76">
        <v>41506</v>
      </c>
      <c r="Q20" s="76">
        <v>41512</v>
      </c>
      <c r="R20" s="76">
        <v>41718</v>
      </c>
      <c r="S20" s="76">
        <v>42057</v>
      </c>
      <c r="T20" s="76">
        <v>42226</v>
      </c>
      <c r="U20" s="76">
        <v>41790</v>
      </c>
      <c r="V20" s="76">
        <v>41564</v>
      </c>
      <c r="W20" s="76">
        <v>41506</v>
      </c>
      <c r="X20" s="76">
        <v>41531</v>
      </c>
      <c r="Y20" s="76">
        <v>41223</v>
      </c>
      <c r="Z20" s="76">
        <v>41225</v>
      </c>
      <c r="AA20" s="76">
        <v>41615</v>
      </c>
      <c r="AB20" s="76">
        <v>41671</v>
      </c>
      <c r="AC20" s="76">
        <v>42068</v>
      </c>
      <c r="AD20" s="76">
        <v>42353</v>
      </c>
      <c r="AE20" s="76">
        <v>42191</v>
      </c>
      <c r="AF20" s="76">
        <v>42539</v>
      </c>
      <c r="AG20" s="45"/>
      <c r="AH20" s="45"/>
      <c r="AI20" s="45"/>
      <c r="AJ20" s="45"/>
    </row>
    <row r="21" spans="1:36" ht="12.75" x14ac:dyDescent="0.2">
      <c r="A21" s="75" t="s">
        <v>145</v>
      </c>
      <c r="B21" s="76">
        <v>14728</v>
      </c>
      <c r="C21" s="76">
        <v>14492</v>
      </c>
      <c r="D21" s="76">
        <v>14675</v>
      </c>
      <c r="E21" s="76">
        <v>14609</v>
      </c>
      <c r="F21" s="76">
        <v>14712</v>
      </c>
      <c r="G21" s="76">
        <v>14813</v>
      </c>
      <c r="H21" s="76">
        <v>15000</v>
      </c>
      <c r="I21" s="76">
        <v>14903</v>
      </c>
      <c r="J21" s="76">
        <v>14539</v>
      </c>
      <c r="K21" s="76">
        <v>14058</v>
      </c>
      <c r="L21" s="76">
        <v>14085</v>
      </c>
      <c r="M21" s="76">
        <v>14097</v>
      </c>
      <c r="N21" s="76">
        <v>14145</v>
      </c>
      <c r="O21" s="76">
        <v>14164</v>
      </c>
      <c r="P21" s="76">
        <v>14186</v>
      </c>
      <c r="Q21" s="76">
        <v>13975</v>
      </c>
      <c r="R21" s="76">
        <v>14049</v>
      </c>
      <c r="S21" s="76">
        <v>14196</v>
      </c>
      <c r="T21" s="76">
        <v>14385</v>
      </c>
      <c r="U21" s="76">
        <v>14361</v>
      </c>
      <c r="V21" s="76">
        <v>14054</v>
      </c>
      <c r="W21" s="76">
        <v>14053</v>
      </c>
      <c r="X21" s="76">
        <v>14008</v>
      </c>
      <c r="Y21" s="76">
        <v>14009</v>
      </c>
      <c r="Z21" s="76">
        <v>14533</v>
      </c>
      <c r="AA21" s="76">
        <v>14464</v>
      </c>
      <c r="AB21" s="76">
        <v>14794</v>
      </c>
      <c r="AC21" s="76">
        <v>14539</v>
      </c>
      <c r="AD21" s="76">
        <v>14553</v>
      </c>
      <c r="AE21" s="76">
        <v>14852</v>
      </c>
      <c r="AF21" s="76">
        <v>14810</v>
      </c>
      <c r="AG21" s="45"/>
      <c r="AH21" s="45"/>
      <c r="AI21" s="45"/>
      <c r="AJ21" s="45"/>
    </row>
    <row r="22" spans="1:36" ht="12.75" x14ac:dyDescent="0.2">
      <c r="A22" s="75" t="s">
        <v>146</v>
      </c>
      <c r="B22" s="76">
        <v>35042</v>
      </c>
      <c r="C22" s="76">
        <v>35105</v>
      </c>
      <c r="D22" s="76">
        <v>35146</v>
      </c>
      <c r="E22" s="76">
        <v>35267</v>
      </c>
      <c r="F22" s="76">
        <v>35418</v>
      </c>
      <c r="G22" s="76">
        <v>35694</v>
      </c>
      <c r="H22" s="76">
        <v>35778</v>
      </c>
      <c r="I22" s="76">
        <v>35600</v>
      </c>
      <c r="J22" s="76">
        <v>35600</v>
      </c>
      <c r="K22" s="76">
        <v>35543</v>
      </c>
      <c r="L22" s="76">
        <v>35629</v>
      </c>
      <c r="M22" s="76">
        <v>35417</v>
      </c>
      <c r="N22" s="76">
        <v>35284</v>
      </c>
      <c r="O22" s="76">
        <v>35366</v>
      </c>
      <c r="P22" s="76">
        <v>35541</v>
      </c>
      <c r="Q22" s="76">
        <v>35635</v>
      </c>
      <c r="R22" s="76">
        <v>35851</v>
      </c>
      <c r="S22" s="76">
        <v>36069</v>
      </c>
      <c r="T22" s="76">
        <v>36187</v>
      </c>
      <c r="U22" s="76">
        <v>35831</v>
      </c>
      <c r="V22" s="76">
        <v>35639</v>
      </c>
      <c r="W22" s="76">
        <v>35601</v>
      </c>
      <c r="X22" s="76">
        <v>35610</v>
      </c>
      <c r="Y22" s="76">
        <v>35390</v>
      </c>
      <c r="Z22" s="76">
        <v>35430</v>
      </c>
      <c r="AA22" s="76">
        <v>35776</v>
      </c>
      <c r="AB22" s="76">
        <v>35814</v>
      </c>
      <c r="AC22" s="76">
        <v>36154</v>
      </c>
      <c r="AD22" s="76">
        <v>36453</v>
      </c>
      <c r="AE22" s="76">
        <v>36256</v>
      </c>
      <c r="AF22" s="76">
        <v>36538</v>
      </c>
      <c r="AG22" s="45"/>
      <c r="AH22" s="45"/>
      <c r="AI22" s="45"/>
      <c r="AJ22" s="45"/>
    </row>
    <row r="23" spans="1:36" ht="12.75" x14ac:dyDescent="0.2">
      <c r="A23" s="75" t="s">
        <v>147</v>
      </c>
      <c r="B23" s="76">
        <v>17486</v>
      </c>
      <c r="C23" s="76">
        <v>17578</v>
      </c>
      <c r="D23" s="76">
        <v>17614</v>
      </c>
      <c r="E23" s="76">
        <v>17619</v>
      </c>
      <c r="F23" s="76">
        <v>17616</v>
      </c>
      <c r="G23" s="76">
        <v>17641</v>
      </c>
      <c r="H23" s="76">
        <v>17711</v>
      </c>
      <c r="I23" s="76">
        <v>17538</v>
      </c>
      <c r="J23" s="76">
        <v>17505</v>
      </c>
      <c r="K23" s="76">
        <v>17442</v>
      </c>
      <c r="L23" s="76">
        <v>17451</v>
      </c>
      <c r="M23" s="76">
        <v>17423</v>
      </c>
      <c r="N23" s="76">
        <v>17511</v>
      </c>
      <c r="O23" s="76">
        <v>17693</v>
      </c>
      <c r="P23" s="76">
        <v>17687</v>
      </c>
      <c r="Q23" s="76">
        <v>17548</v>
      </c>
      <c r="R23" s="76">
        <v>17492</v>
      </c>
      <c r="S23" s="76">
        <v>17595</v>
      </c>
      <c r="T23" s="76">
        <v>17546</v>
      </c>
      <c r="U23" s="76">
        <v>17336</v>
      </c>
      <c r="V23" s="76">
        <v>17388</v>
      </c>
      <c r="W23" s="76">
        <v>17371</v>
      </c>
      <c r="X23" s="76">
        <v>17371</v>
      </c>
      <c r="Y23" s="76">
        <v>17307</v>
      </c>
      <c r="Z23" s="76">
        <v>17365</v>
      </c>
      <c r="AA23" s="76">
        <v>17607</v>
      </c>
      <c r="AB23" s="76">
        <v>17692</v>
      </c>
      <c r="AC23" s="76">
        <v>17652</v>
      </c>
      <c r="AD23" s="76">
        <v>17716</v>
      </c>
      <c r="AE23" s="76">
        <v>17729</v>
      </c>
      <c r="AF23" s="76">
        <v>17646</v>
      </c>
      <c r="AG23" s="45"/>
      <c r="AH23" s="45"/>
      <c r="AI23" s="45"/>
      <c r="AJ23" s="45"/>
    </row>
    <row r="24" spans="1:36" ht="12.75" x14ac:dyDescent="0.2">
      <c r="A24" s="75" t="s">
        <v>148</v>
      </c>
      <c r="B24" s="76">
        <v>53093</v>
      </c>
      <c r="C24" s="76">
        <v>53097</v>
      </c>
      <c r="D24" s="76">
        <v>53066</v>
      </c>
      <c r="E24" s="76">
        <v>53271</v>
      </c>
      <c r="F24" s="76">
        <v>53383</v>
      </c>
      <c r="G24" s="76">
        <v>53797</v>
      </c>
      <c r="H24" s="76">
        <v>54022</v>
      </c>
      <c r="I24" s="76">
        <v>53654</v>
      </c>
      <c r="J24" s="76">
        <v>53571</v>
      </c>
      <c r="K24" s="76">
        <v>53479</v>
      </c>
      <c r="L24" s="76">
        <v>53528</v>
      </c>
      <c r="M24" s="76">
        <v>53449</v>
      </c>
      <c r="N24" s="76">
        <v>53393</v>
      </c>
      <c r="O24" s="76">
        <v>53433</v>
      </c>
      <c r="P24" s="76">
        <v>53650</v>
      </c>
      <c r="Q24" s="76">
        <v>53684</v>
      </c>
      <c r="R24" s="76">
        <v>53820</v>
      </c>
      <c r="S24" s="76">
        <v>54269</v>
      </c>
      <c r="T24" s="76">
        <v>54639</v>
      </c>
      <c r="U24" s="76">
        <v>54132</v>
      </c>
      <c r="V24" s="76">
        <v>53776</v>
      </c>
      <c r="W24" s="76">
        <v>53861</v>
      </c>
      <c r="X24" s="76">
        <v>53900</v>
      </c>
      <c r="Y24" s="76">
        <v>53673</v>
      </c>
      <c r="Z24" s="76">
        <v>53915</v>
      </c>
      <c r="AA24" s="76">
        <v>54264</v>
      </c>
      <c r="AB24" s="76">
        <v>54497</v>
      </c>
      <c r="AC24" s="76">
        <v>54699</v>
      </c>
      <c r="AD24" s="76">
        <v>54923</v>
      </c>
      <c r="AE24" s="76">
        <v>54898</v>
      </c>
      <c r="AF24" s="76">
        <v>55220</v>
      </c>
      <c r="AG24" s="45"/>
      <c r="AH24" s="45"/>
      <c r="AI24" s="45"/>
      <c r="AJ24" s="45"/>
    </row>
    <row r="25" spans="1:36" ht="12.75" x14ac:dyDescent="0.2">
      <c r="A25" s="75" t="s">
        <v>149</v>
      </c>
      <c r="B25" s="76">
        <v>13628</v>
      </c>
      <c r="C25" s="76">
        <v>13399</v>
      </c>
      <c r="D25" s="76">
        <v>13507</v>
      </c>
      <c r="E25" s="76">
        <v>13649</v>
      </c>
      <c r="F25" s="76">
        <v>14250</v>
      </c>
      <c r="G25" s="76">
        <v>14870</v>
      </c>
      <c r="H25" s="76">
        <v>15117</v>
      </c>
      <c r="I25" s="76">
        <v>14781</v>
      </c>
      <c r="J25" s="76">
        <v>14321</v>
      </c>
      <c r="K25" s="76">
        <v>13772</v>
      </c>
      <c r="L25" s="76">
        <v>13477</v>
      </c>
      <c r="M25" s="76">
        <v>13456</v>
      </c>
      <c r="N25" s="76">
        <v>13393</v>
      </c>
      <c r="O25" s="76">
        <v>13387</v>
      </c>
      <c r="P25" s="76">
        <v>13497</v>
      </c>
      <c r="Q25" s="76">
        <v>13622</v>
      </c>
      <c r="R25" s="76">
        <v>14147</v>
      </c>
      <c r="S25" s="76">
        <v>14776</v>
      </c>
      <c r="T25" s="76">
        <v>14925</v>
      </c>
      <c r="U25" s="76">
        <v>14771</v>
      </c>
      <c r="V25" s="76">
        <v>14238</v>
      </c>
      <c r="W25" s="76">
        <v>13967</v>
      </c>
      <c r="X25" s="76">
        <v>13863</v>
      </c>
      <c r="Y25" s="76">
        <v>13762</v>
      </c>
      <c r="Z25" s="76">
        <v>13688</v>
      </c>
      <c r="AA25" s="76">
        <v>13678</v>
      </c>
      <c r="AB25" s="76">
        <v>13901</v>
      </c>
      <c r="AC25" s="76">
        <v>14013</v>
      </c>
      <c r="AD25" s="76">
        <v>14648</v>
      </c>
      <c r="AE25" s="76">
        <v>15151</v>
      </c>
      <c r="AF25" s="76">
        <v>15260</v>
      </c>
      <c r="AG25" s="45"/>
      <c r="AH25" s="45"/>
      <c r="AI25" s="45"/>
      <c r="AJ25" s="45"/>
    </row>
    <row r="26" spans="1:36" ht="12.75" x14ac:dyDescent="0.2">
      <c r="A26" s="75" t="s">
        <v>150</v>
      </c>
      <c r="B26" s="76">
        <v>6847</v>
      </c>
      <c r="C26" s="76">
        <v>6906</v>
      </c>
      <c r="D26" s="76">
        <v>6927</v>
      </c>
      <c r="E26" s="76">
        <v>6944</v>
      </c>
      <c r="F26" s="76">
        <v>7049</v>
      </c>
      <c r="G26" s="76">
        <v>7144</v>
      </c>
      <c r="H26" s="76">
        <v>7005</v>
      </c>
      <c r="I26" s="76">
        <v>6993</v>
      </c>
      <c r="J26" s="76">
        <v>6917</v>
      </c>
      <c r="K26" s="76">
        <v>6903</v>
      </c>
      <c r="L26" s="76">
        <v>6931</v>
      </c>
      <c r="M26" s="76">
        <v>6970</v>
      </c>
      <c r="N26" s="76">
        <v>6827</v>
      </c>
      <c r="O26" s="76">
        <v>6944</v>
      </c>
      <c r="P26" s="76">
        <v>6967</v>
      </c>
      <c r="Q26" s="76">
        <v>6860</v>
      </c>
      <c r="R26" s="76">
        <v>6838</v>
      </c>
      <c r="S26" s="76">
        <v>6898</v>
      </c>
      <c r="T26" s="76">
        <v>6886</v>
      </c>
      <c r="U26" s="76">
        <v>6874</v>
      </c>
      <c r="V26" s="76">
        <v>6896</v>
      </c>
      <c r="W26" s="76">
        <v>7016</v>
      </c>
      <c r="X26" s="76">
        <v>7017</v>
      </c>
      <c r="Y26" s="76">
        <v>7036</v>
      </c>
      <c r="Z26" s="76">
        <v>7178</v>
      </c>
      <c r="AA26" s="76">
        <v>7131</v>
      </c>
      <c r="AB26" s="76">
        <v>7352</v>
      </c>
      <c r="AC26" s="76">
        <v>7131</v>
      </c>
      <c r="AD26" s="76">
        <v>7184</v>
      </c>
      <c r="AE26" s="76">
        <v>7333</v>
      </c>
      <c r="AF26" s="76">
        <v>7138</v>
      </c>
      <c r="AG26" s="45"/>
      <c r="AH26" s="45"/>
      <c r="AI26" s="45"/>
      <c r="AJ26" s="45"/>
    </row>
    <row r="27" spans="1:36" ht="12.75" x14ac:dyDescent="0.2">
      <c r="A27" s="75" t="s">
        <v>151</v>
      </c>
      <c r="B27" s="76">
        <v>28698</v>
      </c>
      <c r="C27" s="76">
        <v>28636</v>
      </c>
      <c r="D27" s="76">
        <v>28625</v>
      </c>
      <c r="E27" s="76">
        <v>28625</v>
      </c>
      <c r="F27" s="76">
        <v>28525</v>
      </c>
      <c r="G27" s="76">
        <v>28701</v>
      </c>
      <c r="H27" s="76">
        <v>28785</v>
      </c>
      <c r="I27" s="76">
        <v>28540</v>
      </c>
      <c r="J27" s="76">
        <v>28477</v>
      </c>
      <c r="K27" s="76">
        <v>28419</v>
      </c>
      <c r="L27" s="76">
        <v>28523</v>
      </c>
      <c r="M27" s="76">
        <v>28641</v>
      </c>
      <c r="N27" s="76">
        <v>28761</v>
      </c>
      <c r="O27" s="76">
        <v>28759</v>
      </c>
      <c r="P27" s="76">
        <v>28841</v>
      </c>
      <c r="Q27" s="76">
        <v>28762</v>
      </c>
      <c r="R27" s="76">
        <v>28660</v>
      </c>
      <c r="S27" s="76">
        <v>28836</v>
      </c>
      <c r="T27" s="76">
        <v>29013</v>
      </c>
      <c r="U27" s="76">
        <v>28725</v>
      </c>
      <c r="V27" s="76">
        <v>28554</v>
      </c>
      <c r="W27" s="76">
        <v>28538</v>
      </c>
      <c r="X27" s="76">
        <v>28698</v>
      </c>
      <c r="Y27" s="76">
        <v>28662</v>
      </c>
      <c r="Z27" s="76">
        <v>28890</v>
      </c>
      <c r="AA27" s="76">
        <v>29084</v>
      </c>
      <c r="AB27" s="76">
        <v>29226</v>
      </c>
      <c r="AC27" s="76">
        <v>29158</v>
      </c>
      <c r="AD27" s="76">
        <v>29213</v>
      </c>
      <c r="AE27" s="76">
        <v>29180</v>
      </c>
      <c r="AF27" s="76">
        <v>29336</v>
      </c>
      <c r="AG27" s="45"/>
      <c r="AH27" s="45"/>
      <c r="AI27" s="45"/>
      <c r="AJ27" s="45"/>
    </row>
    <row r="28" spans="1:36" ht="12.75" x14ac:dyDescent="0.2">
      <c r="A28" s="75" t="s">
        <v>152</v>
      </c>
      <c r="B28" s="76">
        <v>34508</v>
      </c>
      <c r="C28" s="76">
        <v>34812</v>
      </c>
      <c r="D28" s="76">
        <v>34810</v>
      </c>
      <c r="E28" s="76">
        <v>34789</v>
      </c>
      <c r="F28" s="76">
        <v>34817</v>
      </c>
      <c r="G28" s="76">
        <v>34762</v>
      </c>
      <c r="H28" s="76">
        <v>35040</v>
      </c>
      <c r="I28" s="76">
        <v>34695</v>
      </c>
      <c r="J28" s="76">
        <v>34984</v>
      </c>
      <c r="K28" s="76">
        <v>34989</v>
      </c>
      <c r="L28" s="76">
        <v>34989</v>
      </c>
      <c r="M28" s="76">
        <v>34920</v>
      </c>
      <c r="N28" s="76">
        <v>35013</v>
      </c>
      <c r="O28" s="76">
        <v>35235</v>
      </c>
      <c r="P28" s="76">
        <v>35376</v>
      </c>
      <c r="Q28" s="76">
        <v>35337</v>
      </c>
      <c r="R28" s="76">
        <v>35402</v>
      </c>
      <c r="S28" s="76">
        <v>35394</v>
      </c>
      <c r="T28" s="76">
        <v>35682</v>
      </c>
      <c r="U28" s="76">
        <v>35226</v>
      </c>
      <c r="V28" s="76">
        <v>35773</v>
      </c>
      <c r="W28" s="76">
        <v>36182</v>
      </c>
      <c r="X28" s="76">
        <v>36203</v>
      </c>
      <c r="Y28" s="76">
        <v>36239</v>
      </c>
      <c r="Z28" s="76">
        <v>36499</v>
      </c>
      <c r="AA28" s="76">
        <v>36511</v>
      </c>
      <c r="AB28" s="76">
        <v>36825</v>
      </c>
      <c r="AC28" s="76">
        <v>36416</v>
      </c>
      <c r="AD28" s="76">
        <v>36301</v>
      </c>
      <c r="AE28" s="76">
        <v>36116</v>
      </c>
      <c r="AF28" s="76">
        <v>36119</v>
      </c>
      <c r="AG28" s="45"/>
      <c r="AH28" s="45"/>
      <c r="AI28" s="45"/>
      <c r="AJ28" s="45"/>
    </row>
    <row r="29" spans="1:36" ht="12.75" x14ac:dyDescent="0.2">
      <c r="A29" s="75" t="s">
        <v>153</v>
      </c>
      <c r="B29" s="76">
        <v>4652</v>
      </c>
      <c r="C29" s="76">
        <v>4599</v>
      </c>
      <c r="D29" s="76">
        <v>4622</v>
      </c>
      <c r="E29" s="76">
        <v>4562</v>
      </c>
      <c r="F29" s="76">
        <v>4424</v>
      </c>
      <c r="G29" s="76">
        <v>4477</v>
      </c>
      <c r="H29" s="76">
        <v>4395</v>
      </c>
      <c r="I29" s="76">
        <v>4407</v>
      </c>
      <c r="J29" s="76">
        <v>4409</v>
      </c>
      <c r="K29" s="76">
        <v>4389</v>
      </c>
      <c r="L29" s="76">
        <v>4413</v>
      </c>
      <c r="M29" s="76">
        <v>4499</v>
      </c>
      <c r="N29" s="76">
        <v>4624</v>
      </c>
      <c r="O29" s="76">
        <v>4583</v>
      </c>
      <c r="P29" s="76">
        <v>4717</v>
      </c>
      <c r="Q29" s="76">
        <v>4520</v>
      </c>
      <c r="R29" s="76">
        <v>4394</v>
      </c>
      <c r="S29" s="76">
        <v>4476</v>
      </c>
      <c r="T29" s="76">
        <v>4501</v>
      </c>
      <c r="U29" s="76">
        <v>4467</v>
      </c>
      <c r="V29" s="76">
        <v>4488</v>
      </c>
      <c r="W29" s="76">
        <v>4535</v>
      </c>
      <c r="X29" s="76">
        <v>4619</v>
      </c>
      <c r="Y29" s="76">
        <v>4643</v>
      </c>
      <c r="Z29" s="76">
        <v>4765</v>
      </c>
      <c r="AA29" s="76">
        <v>4719</v>
      </c>
      <c r="AB29" s="76">
        <v>4848</v>
      </c>
      <c r="AC29" s="76">
        <v>4706</v>
      </c>
      <c r="AD29" s="76">
        <v>4618</v>
      </c>
      <c r="AE29" s="76">
        <v>4645</v>
      </c>
      <c r="AF29" s="76">
        <v>4553</v>
      </c>
      <c r="AG29" s="45"/>
      <c r="AH29" s="45"/>
      <c r="AI29" s="45"/>
      <c r="AJ29" s="45"/>
    </row>
    <row r="30" spans="1:36" ht="12.75" x14ac:dyDescent="0.2">
      <c r="A30" s="75" t="s">
        <v>154</v>
      </c>
      <c r="B30" s="76">
        <v>2884</v>
      </c>
      <c r="C30" s="76">
        <v>2826</v>
      </c>
      <c r="D30" s="76">
        <v>2793</v>
      </c>
      <c r="E30" s="76">
        <v>2860</v>
      </c>
      <c r="F30" s="76">
        <v>3031</v>
      </c>
      <c r="G30" s="76">
        <v>3257</v>
      </c>
      <c r="H30" s="76">
        <v>3452</v>
      </c>
      <c r="I30" s="76">
        <v>3469</v>
      </c>
      <c r="J30" s="76">
        <v>3292</v>
      </c>
      <c r="K30" s="76">
        <v>3081</v>
      </c>
      <c r="L30" s="76">
        <v>2867</v>
      </c>
      <c r="M30" s="76">
        <v>2931</v>
      </c>
      <c r="N30" s="76">
        <v>2897</v>
      </c>
      <c r="O30" s="76">
        <v>2854</v>
      </c>
      <c r="P30" s="76">
        <v>2735</v>
      </c>
      <c r="Q30" s="76">
        <v>2951</v>
      </c>
      <c r="R30" s="76">
        <v>2984</v>
      </c>
      <c r="S30" s="76">
        <v>3229</v>
      </c>
      <c r="T30" s="76">
        <v>3423</v>
      </c>
      <c r="U30" s="76">
        <v>3452</v>
      </c>
      <c r="V30" s="76">
        <v>3347</v>
      </c>
      <c r="W30" s="76">
        <v>3110</v>
      </c>
      <c r="X30" s="76">
        <v>2943</v>
      </c>
      <c r="Y30" s="76">
        <v>2960</v>
      </c>
      <c r="Z30" s="76">
        <v>2943</v>
      </c>
      <c r="AA30" s="76">
        <v>2898</v>
      </c>
      <c r="AB30" s="76">
        <v>2944</v>
      </c>
      <c r="AC30" s="76">
        <v>2964</v>
      </c>
      <c r="AD30" s="76">
        <v>3042</v>
      </c>
      <c r="AE30" s="76">
        <v>3282</v>
      </c>
      <c r="AF30" s="76">
        <v>3435</v>
      </c>
      <c r="AG30" s="45"/>
      <c r="AH30" s="45"/>
      <c r="AI30" s="45"/>
      <c r="AJ30" s="45"/>
    </row>
    <row r="31" spans="1:36" ht="12.75" x14ac:dyDescent="0.2">
      <c r="A31" s="75" t="s">
        <v>155</v>
      </c>
      <c r="B31" s="76">
        <v>34768</v>
      </c>
      <c r="C31" s="76">
        <v>34781</v>
      </c>
      <c r="D31" s="76">
        <v>34841</v>
      </c>
      <c r="E31" s="76">
        <v>35039</v>
      </c>
      <c r="F31" s="76">
        <v>35096</v>
      </c>
      <c r="G31" s="76">
        <v>35335</v>
      </c>
      <c r="H31" s="76">
        <v>35390</v>
      </c>
      <c r="I31" s="76">
        <v>35195</v>
      </c>
      <c r="J31" s="76">
        <v>35174</v>
      </c>
      <c r="K31" s="76">
        <v>35109</v>
      </c>
      <c r="L31" s="76">
        <v>35114</v>
      </c>
      <c r="M31" s="76">
        <v>34931</v>
      </c>
      <c r="N31" s="76">
        <v>34885</v>
      </c>
      <c r="O31" s="76">
        <v>35011</v>
      </c>
      <c r="P31" s="76">
        <v>35164</v>
      </c>
      <c r="Q31" s="76">
        <v>35181</v>
      </c>
      <c r="R31" s="76">
        <v>35309</v>
      </c>
      <c r="S31" s="76">
        <v>35559</v>
      </c>
      <c r="T31" s="76">
        <v>35704</v>
      </c>
      <c r="U31" s="76">
        <v>35357</v>
      </c>
      <c r="V31" s="76">
        <v>35157</v>
      </c>
      <c r="W31" s="76">
        <v>35078</v>
      </c>
      <c r="X31" s="76">
        <v>35175</v>
      </c>
      <c r="Y31" s="76">
        <v>34968</v>
      </c>
      <c r="Z31" s="76">
        <v>35019</v>
      </c>
      <c r="AA31" s="76">
        <v>35359</v>
      </c>
      <c r="AB31" s="76">
        <v>35453</v>
      </c>
      <c r="AC31" s="76">
        <v>35681</v>
      </c>
      <c r="AD31" s="76">
        <v>35934</v>
      </c>
      <c r="AE31" s="76">
        <v>35784</v>
      </c>
      <c r="AF31" s="76">
        <v>36064</v>
      </c>
      <c r="AG31" s="45"/>
      <c r="AH31" s="45"/>
      <c r="AI31" s="45"/>
      <c r="AJ31" s="45"/>
    </row>
    <row r="32" spans="1:36" ht="12.75" x14ac:dyDescent="0.2">
      <c r="A32" s="75" t="s">
        <v>156</v>
      </c>
      <c r="B32" s="76">
        <v>19499</v>
      </c>
      <c r="C32" s="76">
        <v>19527</v>
      </c>
      <c r="D32" s="76">
        <v>19519</v>
      </c>
      <c r="E32" s="76">
        <v>19552</v>
      </c>
      <c r="F32" s="76">
        <v>19617</v>
      </c>
      <c r="G32" s="76">
        <v>19810</v>
      </c>
      <c r="H32" s="76">
        <v>19825</v>
      </c>
      <c r="I32" s="76">
        <v>19706</v>
      </c>
      <c r="J32" s="76">
        <v>19697</v>
      </c>
      <c r="K32" s="76">
        <v>19653</v>
      </c>
      <c r="L32" s="76">
        <v>19711</v>
      </c>
      <c r="M32" s="76">
        <v>19639</v>
      </c>
      <c r="N32" s="76">
        <v>19576</v>
      </c>
      <c r="O32" s="76">
        <v>19640</v>
      </c>
      <c r="P32" s="76">
        <v>19674</v>
      </c>
      <c r="Q32" s="76">
        <v>19646</v>
      </c>
      <c r="R32" s="76">
        <v>19752</v>
      </c>
      <c r="S32" s="76">
        <v>19909</v>
      </c>
      <c r="T32" s="76">
        <v>19996</v>
      </c>
      <c r="U32" s="76">
        <v>19812</v>
      </c>
      <c r="V32" s="76">
        <v>19712</v>
      </c>
      <c r="W32" s="76">
        <v>19717</v>
      </c>
      <c r="X32" s="76">
        <v>19740</v>
      </c>
      <c r="Y32" s="76">
        <v>19623</v>
      </c>
      <c r="Z32" s="76">
        <v>19646</v>
      </c>
      <c r="AA32" s="76">
        <v>19811</v>
      </c>
      <c r="AB32" s="76">
        <v>19842</v>
      </c>
      <c r="AC32" s="76">
        <v>19983</v>
      </c>
      <c r="AD32" s="76">
        <v>20112</v>
      </c>
      <c r="AE32" s="76">
        <v>20082</v>
      </c>
      <c r="AF32" s="76">
        <v>20213</v>
      </c>
      <c r="AG32" s="45"/>
      <c r="AH32" s="45"/>
      <c r="AI32" s="45"/>
      <c r="AJ32" s="45"/>
    </row>
    <row r="33" spans="1:36" ht="12.75" x14ac:dyDescent="0.2">
      <c r="A33" s="75" t="s">
        <v>157</v>
      </c>
      <c r="B33" s="76">
        <v>5853</v>
      </c>
      <c r="C33" s="76">
        <v>5766</v>
      </c>
      <c r="D33" s="76">
        <v>5805</v>
      </c>
      <c r="E33" s="76">
        <v>5758</v>
      </c>
      <c r="F33" s="76">
        <v>5843</v>
      </c>
      <c r="G33" s="76">
        <v>5935</v>
      </c>
      <c r="H33" s="76">
        <v>5722</v>
      </c>
      <c r="I33" s="76">
        <v>5814</v>
      </c>
      <c r="J33" s="76">
        <v>5705</v>
      </c>
      <c r="K33" s="76">
        <v>5504</v>
      </c>
      <c r="L33" s="76">
        <v>5739</v>
      </c>
      <c r="M33" s="76">
        <v>5785</v>
      </c>
      <c r="N33" s="76">
        <v>5585</v>
      </c>
      <c r="O33" s="76">
        <v>5577</v>
      </c>
      <c r="P33" s="76">
        <v>5621</v>
      </c>
      <c r="Q33" s="76">
        <v>5548</v>
      </c>
      <c r="R33" s="76">
        <v>5501</v>
      </c>
      <c r="S33" s="76">
        <v>5468</v>
      </c>
      <c r="T33" s="76">
        <v>5687</v>
      </c>
      <c r="U33" s="76">
        <v>5636</v>
      </c>
      <c r="V33" s="76">
        <v>5573</v>
      </c>
      <c r="W33" s="76">
        <v>5596</v>
      </c>
      <c r="X33" s="76">
        <v>5713</v>
      </c>
      <c r="Y33" s="76">
        <v>5811</v>
      </c>
      <c r="Z33" s="76">
        <v>5939</v>
      </c>
      <c r="AA33" s="76">
        <v>5876</v>
      </c>
      <c r="AB33" s="76">
        <v>6090</v>
      </c>
      <c r="AC33" s="76">
        <v>5951</v>
      </c>
      <c r="AD33" s="76">
        <v>5919</v>
      </c>
      <c r="AE33" s="76">
        <v>6111</v>
      </c>
      <c r="AF33" s="76">
        <v>5861</v>
      </c>
      <c r="AG33" s="45"/>
      <c r="AH33" s="45"/>
      <c r="AI33" s="45"/>
      <c r="AJ33" s="45"/>
    </row>
    <row r="34" spans="1:36" ht="12.75" x14ac:dyDescent="0.2">
      <c r="A34" s="75" t="s">
        <v>158</v>
      </c>
      <c r="B34" s="76">
        <v>31180</v>
      </c>
      <c r="C34" s="76">
        <v>30794</v>
      </c>
      <c r="D34" s="76">
        <v>30857</v>
      </c>
      <c r="E34" s="76">
        <v>31123</v>
      </c>
      <c r="F34" s="76">
        <v>31911</v>
      </c>
      <c r="G34" s="76">
        <v>32666</v>
      </c>
      <c r="H34" s="76">
        <v>32449</v>
      </c>
      <c r="I34" s="76">
        <v>32143</v>
      </c>
      <c r="J34" s="76">
        <v>31694</v>
      </c>
      <c r="K34" s="76">
        <v>31208</v>
      </c>
      <c r="L34" s="76">
        <v>30976</v>
      </c>
      <c r="M34" s="76">
        <v>30822</v>
      </c>
      <c r="N34" s="76">
        <v>30975</v>
      </c>
      <c r="O34" s="76">
        <v>30844</v>
      </c>
      <c r="P34" s="76">
        <v>31138</v>
      </c>
      <c r="Q34" s="76">
        <v>31185</v>
      </c>
      <c r="R34" s="76">
        <v>31790</v>
      </c>
      <c r="S34" s="76">
        <v>32663</v>
      </c>
      <c r="T34" s="76">
        <v>32373</v>
      </c>
      <c r="U34" s="76">
        <v>32195</v>
      </c>
      <c r="V34" s="76">
        <v>31735</v>
      </c>
      <c r="W34" s="76">
        <v>31083</v>
      </c>
      <c r="X34" s="76">
        <v>30669</v>
      </c>
      <c r="Y34" s="76">
        <v>30260</v>
      </c>
      <c r="Z34" s="76">
        <v>30242</v>
      </c>
      <c r="AA34" s="76">
        <v>30266</v>
      </c>
      <c r="AB34" s="76">
        <v>30485</v>
      </c>
      <c r="AC34" s="76">
        <v>30780</v>
      </c>
      <c r="AD34" s="76">
        <v>31528</v>
      </c>
      <c r="AE34" s="76">
        <v>31947</v>
      </c>
      <c r="AF34" s="76">
        <v>31606</v>
      </c>
      <c r="AG34" s="45"/>
      <c r="AH34" s="45"/>
      <c r="AI34" s="45"/>
      <c r="AJ34" s="45"/>
    </row>
    <row r="35" spans="1:36" ht="12.75" x14ac:dyDescent="0.2">
      <c r="A35" s="75" t="s">
        <v>159</v>
      </c>
      <c r="B35" s="76">
        <v>228492</v>
      </c>
      <c r="C35" s="76">
        <v>228648</v>
      </c>
      <c r="D35" s="76">
        <v>228880</v>
      </c>
      <c r="E35" s="76">
        <v>229501</v>
      </c>
      <c r="F35" s="76">
        <v>230013</v>
      </c>
      <c r="G35" s="76">
        <v>231846</v>
      </c>
      <c r="H35" s="76">
        <v>232415</v>
      </c>
      <c r="I35" s="76">
        <v>230926</v>
      </c>
      <c r="J35" s="76">
        <v>230895</v>
      </c>
      <c r="K35" s="76">
        <v>230646</v>
      </c>
      <c r="L35" s="76">
        <v>231034</v>
      </c>
      <c r="M35" s="76">
        <v>230160</v>
      </c>
      <c r="N35" s="76">
        <v>229803</v>
      </c>
      <c r="O35" s="76">
        <v>230209</v>
      </c>
      <c r="P35" s="76">
        <v>230901</v>
      </c>
      <c r="Q35" s="76">
        <v>231242</v>
      </c>
      <c r="R35" s="76">
        <v>232219</v>
      </c>
      <c r="S35" s="76">
        <v>234000</v>
      </c>
      <c r="T35" s="76">
        <v>234931</v>
      </c>
      <c r="U35" s="76">
        <v>232639</v>
      </c>
      <c r="V35" s="76">
        <v>231401</v>
      </c>
      <c r="W35" s="76">
        <v>231147</v>
      </c>
      <c r="X35" s="76">
        <v>231457</v>
      </c>
      <c r="Y35" s="76">
        <v>230176</v>
      </c>
      <c r="Z35" s="76">
        <v>230466</v>
      </c>
      <c r="AA35" s="76">
        <v>232682</v>
      </c>
      <c r="AB35" s="76">
        <v>232900</v>
      </c>
      <c r="AC35" s="76">
        <v>234480</v>
      </c>
      <c r="AD35" s="76">
        <v>236169</v>
      </c>
      <c r="AE35" s="76">
        <v>235301</v>
      </c>
      <c r="AF35" s="76">
        <v>237143</v>
      </c>
      <c r="AG35" s="45"/>
      <c r="AH35" s="45"/>
      <c r="AI35" s="45"/>
      <c r="AJ35" s="45"/>
    </row>
    <row r="36" spans="1:36" ht="12.75" x14ac:dyDescent="0.2">
      <c r="A36" s="75" t="s">
        <v>160</v>
      </c>
      <c r="B36" s="76">
        <v>11421</v>
      </c>
      <c r="C36" s="76">
        <v>11317</v>
      </c>
      <c r="D36" s="76">
        <v>11361</v>
      </c>
      <c r="E36" s="76">
        <v>11359</v>
      </c>
      <c r="F36" s="76">
        <v>11314</v>
      </c>
      <c r="G36" s="76">
        <v>11538</v>
      </c>
      <c r="H36" s="76">
        <v>11676</v>
      </c>
      <c r="I36" s="76">
        <v>11568</v>
      </c>
      <c r="J36" s="76">
        <v>11243</v>
      </c>
      <c r="K36" s="76">
        <v>11170</v>
      </c>
      <c r="L36" s="76">
        <v>11150</v>
      </c>
      <c r="M36" s="76">
        <v>11181</v>
      </c>
      <c r="N36" s="76">
        <v>11317</v>
      </c>
      <c r="O36" s="76">
        <v>11283</v>
      </c>
      <c r="P36" s="76">
        <v>11335</v>
      </c>
      <c r="Q36" s="76">
        <v>11177</v>
      </c>
      <c r="R36" s="76">
        <v>11110</v>
      </c>
      <c r="S36" s="76">
        <v>11320</v>
      </c>
      <c r="T36" s="76">
        <v>11547</v>
      </c>
      <c r="U36" s="76">
        <v>11483</v>
      </c>
      <c r="V36" s="76">
        <v>11198</v>
      </c>
      <c r="W36" s="76">
        <v>11274</v>
      </c>
      <c r="X36" s="76">
        <v>11263</v>
      </c>
      <c r="Y36" s="76">
        <v>11307</v>
      </c>
      <c r="Z36" s="76">
        <v>11538</v>
      </c>
      <c r="AA36" s="76">
        <v>11445</v>
      </c>
      <c r="AB36" s="76">
        <v>11625</v>
      </c>
      <c r="AC36" s="76">
        <v>11394</v>
      </c>
      <c r="AD36" s="76">
        <v>11284</v>
      </c>
      <c r="AE36" s="76">
        <v>11479</v>
      </c>
      <c r="AF36" s="76">
        <v>11555</v>
      </c>
      <c r="AG36" s="45"/>
      <c r="AH36" s="45"/>
      <c r="AI36" s="45"/>
      <c r="AJ36" s="45"/>
    </row>
    <row r="37" spans="1:36" ht="12.75" x14ac:dyDescent="0.2">
      <c r="A37" s="75" t="s">
        <v>161</v>
      </c>
      <c r="B37" s="76">
        <v>19591</v>
      </c>
      <c r="C37" s="76">
        <v>19497</v>
      </c>
      <c r="D37" s="76">
        <v>19619</v>
      </c>
      <c r="E37" s="76">
        <v>19601</v>
      </c>
      <c r="F37" s="76">
        <v>20039</v>
      </c>
      <c r="G37" s="76">
        <v>20456</v>
      </c>
      <c r="H37" s="76">
        <v>20694</v>
      </c>
      <c r="I37" s="76">
        <v>20411</v>
      </c>
      <c r="J37" s="76">
        <v>19882</v>
      </c>
      <c r="K37" s="76">
        <v>19854</v>
      </c>
      <c r="L37" s="76">
        <v>19751</v>
      </c>
      <c r="M37" s="76">
        <v>19661</v>
      </c>
      <c r="N37" s="76">
        <v>19425</v>
      </c>
      <c r="O37" s="76">
        <v>19376</v>
      </c>
      <c r="P37" s="76">
        <v>19516</v>
      </c>
      <c r="Q37" s="76">
        <v>19568</v>
      </c>
      <c r="R37" s="76">
        <v>20024</v>
      </c>
      <c r="S37" s="76">
        <v>20377</v>
      </c>
      <c r="T37" s="76">
        <v>20661</v>
      </c>
      <c r="U37" s="76">
        <v>20602</v>
      </c>
      <c r="V37" s="76">
        <v>20088</v>
      </c>
      <c r="W37" s="76">
        <v>20069</v>
      </c>
      <c r="X37" s="76">
        <v>19962</v>
      </c>
      <c r="Y37" s="76">
        <v>19879</v>
      </c>
      <c r="Z37" s="76">
        <v>19819</v>
      </c>
      <c r="AA37" s="76">
        <v>19806</v>
      </c>
      <c r="AB37" s="76">
        <v>20071</v>
      </c>
      <c r="AC37" s="76">
        <v>20077</v>
      </c>
      <c r="AD37" s="76">
        <v>20516</v>
      </c>
      <c r="AE37" s="76">
        <v>20784</v>
      </c>
      <c r="AF37" s="76">
        <v>20941</v>
      </c>
      <c r="AG37" s="45"/>
      <c r="AH37" s="45"/>
      <c r="AI37" s="45"/>
      <c r="AJ37" s="45"/>
    </row>
    <row r="38" spans="1:36" ht="12.75" x14ac:dyDescent="0.2">
      <c r="A38" s="75" t="s">
        <v>162</v>
      </c>
      <c r="B38" s="76">
        <v>45322</v>
      </c>
      <c r="C38" s="76">
        <v>45776</v>
      </c>
      <c r="D38" s="76">
        <v>45897</v>
      </c>
      <c r="E38" s="76">
        <v>46055</v>
      </c>
      <c r="F38" s="76">
        <v>46140</v>
      </c>
      <c r="G38" s="76">
        <v>46233</v>
      </c>
      <c r="H38" s="76">
        <v>46433</v>
      </c>
      <c r="I38" s="76">
        <v>46014</v>
      </c>
      <c r="J38" s="76">
        <v>45957</v>
      </c>
      <c r="K38" s="76">
        <v>45832</v>
      </c>
      <c r="L38" s="76">
        <v>45736</v>
      </c>
      <c r="M38" s="76">
        <v>45433</v>
      </c>
      <c r="N38" s="76">
        <v>45514</v>
      </c>
      <c r="O38" s="76">
        <v>45968</v>
      </c>
      <c r="P38" s="76">
        <v>45915</v>
      </c>
      <c r="Q38" s="76">
        <v>45715</v>
      </c>
      <c r="R38" s="76">
        <v>45774</v>
      </c>
      <c r="S38" s="76">
        <v>46147</v>
      </c>
      <c r="T38" s="76">
        <v>46037</v>
      </c>
      <c r="U38" s="76">
        <v>45525</v>
      </c>
      <c r="V38" s="76">
        <v>45735</v>
      </c>
      <c r="W38" s="76">
        <v>45631</v>
      </c>
      <c r="X38" s="76">
        <v>45316</v>
      </c>
      <c r="Y38" s="76">
        <v>45011</v>
      </c>
      <c r="Z38" s="76">
        <v>44917</v>
      </c>
      <c r="AA38" s="76">
        <v>45620</v>
      </c>
      <c r="AB38" s="76">
        <v>45689</v>
      </c>
      <c r="AC38" s="76">
        <v>45719</v>
      </c>
      <c r="AD38" s="76">
        <v>46252</v>
      </c>
      <c r="AE38" s="76">
        <v>46194</v>
      </c>
      <c r="AF38" s="76">
        <v>45974</v>
      </c>
      <c r="AG38" s="45"/>
      <c r="AH38" s="45"/>
      <c r="AI38" s="45"/>
      <c r="AJ38" s="45"/>
    </row>
    <row r="39" spans="1:36" ht="12.75" x14ac:dyDescent="0.2">
      <c r="A39" s="75" t="s">
        <v>163</v>
      </c>
      <c r="B39" s="76">
        <v>142225</v>
      </c>
      <c r="C39" s="76">
        <v>143542</v>
      </c>
      <c r="D39" s="76">
        <v>143810</v>
      </c>
      <c r="E39" s="76">
        <v>144026</v>
      </c>
      <c r="F39" s="76">
        <v>144280</v>
      </c>
      <c r="G39" s="76">
        <v>144837</v>
      </c>
      <c r="H39" s="76">
        <v>145044</v>
      </c>
      <c r="I39" s="76">
        <v>143724</v>
      </c>
      <c r="J39" s="76">
        <v>143354</v>
      </c>
      <c r="K39" s="76">
        <v>142965</v>
      </c>
      <c r="L39" s="76">
        <v>143289</v>
      </c>
      <c r="M39" s="76">
        <v>142475</v>
      </c>
      <c r="N39" s="76">
        <v>142900</v>
      </c>
      <c r="O39" s="76">
        <v>144307</v>
      </c>
      <c r="P39" s="76">
        <v>144073</v>
      </c>
      <c r="Q39" s="76">
        <v>143062</v>
      </c>
      <c r="R39" s="76">
        <v>143002</v>
      </c>
      <c r="S39" s="76">
        <v>144346</v>
      </c>
      <c r="T39" s="76">
        <v>143726</v>
      </c>
      <c r="U39" s="76">
        <v>142157</v>
      </c>
      <c r="V39" s="76">
        <v>142403</v>
      </c>
      <c r="W39" s="76">
        <v>142276</v>
      </c>
      <c r="X39" s="76">
        <v>142043</v>
      </c>
      <c r="Y39" s="76">
        <v>141216</v>
      </c>
      <c r="Z39" s="76">
        <v>141025</v>
      </c>
      <c r="AA39" s="76">
        <v>143096</v>
      </c>
      <c r="AB39" s="76">
        <v>143113</v>
      </c>
      <c r="AC39" s="76">
        <v>143087</v>
      </c>
      <c r="AD39" s="76">
        <v>144468</v>
      </c>
      <c r="AE39" s="76">
        <v>145116</v>
      </c>
      <c r="AF39" s="76">
        <v>144468</v>
      </c>
      <c r="AG39" s="45"/>
      <c r="AH39" s="45"/>
      <c r="AI39" s="45"/>
      <c r="AJ39" s="45"/>
    </row>
    <row r="40" spans="1:36" ht="12.75" x14ac:dyDescent="0.2">
      <c r="A40" s="75" t="s">
        <v>164</v>
      </c>
      <c r="B40" s="76">
        <v>118800</v>
      </c>
      <c r="C40" s="76">
        <v>119862</v>
      </c>
      <c r="D40" s="76">
        <v>120208</v>
      </c>
      <c r="E40" s="76">
        <v>120367</v>
      </c>
      <c r="F40" s="76">
        <v>120569</v>
      </c>
      <c r="G40" s="76">
        <v>120816</v>
      </c>
      <c r="H40" s="76">
        <v>121266</v>
      </c>
      <c r="I40" s="76">
        <v>120110</v>
      </c>
      <c r="J40" s="76">
        <v>119818</v>
      </c>
      <c r="K40" s="76">
        <v>119484</v>
      </c>
      <c r="L40" s="76">
        <v>119771</v>
      </c>
      <c r="M40" s="76">
        <v>119060</v>
      </c>
      <c r="N40" s="76">
        <v>119407</v>
      </c>
      <c r="O40" s="76">
        <v>120473</v>
      </c>
      <c r="P40" s="76">
        <v>120393</v>
      </c>
      <c r="Q40" s="76">
        <v>119541</v>
      </c>
      <c r="R40" s="76">
        <v>119461</v>
      </c>
      <c r="S40" s="76">
        <v>120346</v>
      </c>
      <c r="T40" s="76">
        <v>119943</v>
      </c>
      <c r="U40" s="76">
        <v>118487</v>
      </c>
      <c r="V40" s="76">
        <v>118732</v>
      </c>
      <c r="W40" s="76">
        <v>118570</v>
      </c>
      <c r="X40" s="76">
        <v>118416</v>
      </c>
      <c r="Y40" s="76">
        <v>117678</v>
      </c>
      <c r="Z40" s="76">
        <v>117581</v>
      </c>
      <c r="AA40" s="76">
        <v>119440</v>
      </c>
      <c r="AB40" s="76">
        <v>119707</v>
      </c>
      <c r="AC40" s="76">
        <v>119890</v>
      </c>
      <c r="AD40" s="76">
        <v>120877</v>
      </c>
      <c r="AE40" s="76">
        <v>121367</v>
      </c>
      <c r="AF40" s="76">
        <v>120921</v>
      </c>
      <c r="AG40" s="45"/>
      <c r="AH40" s="45"/>
      <c r="AI40" s="45"/>
      <c r="AJ40" s="45"/>
    </row>
    <row r="41" spans="1:36" ht="12.75" x14ac:dyDescent="0.2">
      <c r="A41" s="75" t="s">
        <v>165</v>
      </c>
      <c r="B41" s="76">
        <v>38426</v>
      </c>
      <c r="C41" s="76">
        <v>38466</v>
      </c>
      <c r="D41" s="76">
        <v>38437</v>
      </c>
      <c r="E41" s="76">
        <v>38652</v>
      </c>
      <c r="F41" s="76">
        <v>38897</v>
      </c>
      <c r="G41" s="76">
        <v>39219</v>
      </c>
      <c r="H41" s="76">
        <v>39312</v>
      </c>
      <c r="I41" s="76">
        <v>39085</v>
      </c>
      <c r="J41" s="76">
        <v>39088</v>
      </c>
      <c r="K41" s="76">
        <v>39036</v>
      </c>
      <c r="L41" s="76">
        <v>39103</v>
      </c>
      <c r="M41" s="76">
        <v>38857</v>
      </c>
      <c r="N41" s="76">
        <v>38762</v>
      </c>
      <c r="O41" s="76">
        <v>38859</v>
      </c>
      <c r="P41" s="76">
        <v>38932</v>
      </c>
      <c r="Q41" s="76">
        <v>39071</v>
      </c>
      <c r="R41" s="76">
        <v>39343</v>
      </c>
      <c r="S41" s="76">
        <v>39669</v>
      </c>
      <c r="T41" s="76">
        <v>39805</v>
      </c>
      <c r="U41" s="76">
        <v>39425</v>
      </c>
      <c r="V41" s="76">
        <v>39242</v>
      </c>
      <c r="W41" s="76">
        <v>39203</v>
      </c>
      <c r="X41" s="76">
        <v>39188</v>
      </c>
      <c r="Y41" s="76">
        <v>38823</v>
      </c>
      <c r="Z41" s="76">
        <v>38796</v>
      </c>
      <c r="AA41" s="76">
        <v>39209</v>
      </c>
      <c r="AB41" s="76">
        <v>39236</v>
      </c>
      <c r="AC41" s="76">
        <v>39677</v>
      </c>
      <c r="AD41" s="76">
        <v>40054</v>
      </c>
      <c r="AE41" s="76">
        <v>39876</v>
      </c>
      <c r="AF41" s="76">
        <v>40177</v>
      </c>
      <c r="AG41" s="45"/>
      <c r="AH41" s="45"/>
      <c r="AI41" s="45"/>
      <c r="AJ41" s="45"/>
    </row>
    <row r="42" spans="1:36" ht="12.75" x14ac:dyDescent="0.2">
      <c r="A42" s="75" t="s">
        <v>166</v>
      </c>
      <c r="B42" s="76">
        <v>34908</v>
      </c>
      <c r="C42" s="76">
        <v>34906</v>
      </c>
      <c r="D42" s="76">
        <v>34900</v>
      </c>
      <c r="E42" s="76">
        <v>35071</v>
      </c>
      <c r="F42" s="76">
        <v>35238</v>
      </c>
      <c r="G42" s="76">
        <v>35505</v>
      </c>
      <c r="H42" s="76">
        <v>35621</v>
      </c>
      <c r="I42" s="76">
        <v>35434</v>
      </c>
      <c r="J42" s="76">
        <v>35509</v>
      </c>
      <c r="K42" s="76">
        <v>35406</v>
      </c>
      <c r="L42" s="76">
        <v>35421</v>
      </c>
      <c r="M42" s="76">
        <v>35263</v>
      </c>
      <c r="N42" s="76">
        <v>35054</v>
      </c>
      <c r="O42" s="76">
        <v>35093</v>
      </c>
      <c r="P42" s="76">
        <v>35269</v>
      </c>
      <c r="Q42" s="76">
        <v>35364</v>
      </c>
      <c r="R42" s="76">
        <v>35617</v>
      </c>
      <c r="S42" s="76">
        <v>35896</v>
      </c>
      <c r="T42" s="76">
        <v>36030</v>
      </c>
      <c r="U42" s="76">
        <v>35737</v>
      </c>
      <c r="V42" s="76">
        <v>35556</v>
      </c>
      <c r="W42" s="76">
        <v>35523</v>
      </c>
      <c r="X42" s="76">
        <v>35516</v>
      </c>
      <c r="Y42" s="76">
        <v>35211</v>
      </c>
      <c r="Z42" s="76">
        <v>35190</v>
      </c>
      <c r="AA42" s="76">
        <v>35519</v>
      </c>
      <c r="AB42" s="76">
        <v>35608</v>
      </c>
      <c r="AC42" s="76">
        <v>35945</v>
      </c>
      <c r="AD42" s="76">
        <v>36275</v>
      </c>
      <c r="AE42" s="76">
        <v>36044</v>
      </c>
      <c r="AF42" s="76">
        <v>36370</v>
      </c>
      <c r="AG42" s="45"/>
      <c r="AH42" s="45"/>
      <c r="AI42" s="45"/>
      <c r="AJ42" s="45"/>
    </row>
    <row r="43" spans="1:36" ht="12.75" x14ac:dyDescent="0.2">
      <c r="A43" s="75" t="s">
        <v>167</v>
      </c>
      <c r="B43" s="76">
        <v>24078</v>
      </c>
      <c r="C43" s="76">
        <v>24146</v>
      </c>
      <c r="D43" s="76">
        <v>24176</v>
      </c>
      <c r="E43" s="76">
        <v>24297</v>
      </c>
      <c r="F43" s="76">
        <v>24446</v>
      </c>
      <c r="G43" s="76">
        <v>24609</v>
      </c>
      <c r="H43" s="76">
        <v>24688</v>
      </c>
      <c r="I43" s="76">
        <v>24498</v>
      </c>
      <c r="J43" s="76">
        <v>24516</v>
      </c>
      <c r="K43" s="76">
        <v>24480</v>
      </c>
      <c r="L43" s="76">
        <v>24493</v>
      </c>
      <c r="M43" s="76">
        <v>24349</v>
      </c>
      <c r="N43" s="76">
        <v>24236</v>
      </c>
      <c r="O43" s="76">
        <v>24289</v>
      </c>
      <c r="P43" s="76">
        <v>24409</v>
      </c>
      <c r="Q43" s="76">
        <v>24500</v>
      </c>
      <c r="R43" s="76">
        <v>24695</v>
      </c>
      <c r="S43" s="76">
        <v>24883</v>
      </c>
      <c r="T43" s="76">
        <v>24954</v>
      </c>
      <c r="U43" s="76">
        <v>24738</v>
      </c>
      <c r="V43" s="76">
        <v>24617</v>
      </c>
      <c r="W43" s="76">
        <v>24568</v>
      </c>
      <c r="X43" s="76">
        <v>24546</v>
      </c>
      <c r="Y43" s="76">
        <v>24322</v>
      </c>
      <c r="Z43" s="76">
        <v>24362</v>
      </c>
      <c r="AA43" s="76">
        <v>24595</v>
      </c>
      <c r="AB43" s="76">
        <v>24609</v>
      </c>
      <c r="AC43" s="76">
        <v>24877</v>
      </c>
      <c r="AD43" s="76">
        <v>25132</v>
      </c>
      <c r="AE43" s="76">
        <v>25012</v>
      </c>
      <c r="AF43" s="76">
        <v>25213</v>
      </c>
      <c r="AG43" s="45"/>
      <c r="AH43" s="45"/>
      <c r="AI43" s="45"/>
      <c r="AJ43" s="45"/>
    </row>
    <row r="44" spans="1:36" ht="12.75" x14ac:dyDescent="0.2">
      <c r="A44" s="75" t="s">
        <v>168</v>
      </c>
      <c r="B44" s="76">
        <v>34508</v>
      </c>
      <c r="C44" s="76">
        <v>34812</v>
      </c>
      <c r="D44" s="76">
        <v>34810</v>
      </c>
      <c r="E44" s="76">
        <v>34789</v>
      </c>
      <c r="F44" s="76">
        <v>34817</v>
      </c>
      <c r="G44" s="76">
        <v>34762</v>
      </c>
      <c r="H44" s="76">
        <v>35040</v>
      </c>
      <c r="I44" s="76">
        <v>34695</v>
      </c>
      <c r="J44" s="76">
        <v>34984</v>
      </c>
      <c r="K44" s="76">
        <v>34989</v>
      </c>
      <c r="L44" s="76">
        <v>34989</v>
      </c>
      <c r="M44" s="76">
        <v>34920</v>
      </c>
      <c r="N44" s="76">
        <v>35013</v>
      </c>
      <c r="O44" s="76">
        <v>35235</v>
      </c>
      <c r="P44" s="76">
        <v>35376</v>
      </c>
      <c r="Q44" s="76">
        <v>35337</v>
      </c>
      <c r="R44" s="76">
        <v>35402</v>
      </c>
      <c r="S44" s="76">
        <v>35394</v>
      </c>
      <c r="T44" s="76">
        <v>35682</v>
      </c>
      <c r="U44" s="76">
        <v>35226</v>
      </c>
      <c r="V44" s="76">
        <v>35773</v>
      </c>
      <c r="W44" s="76">
        <v>36182</v>
      </c>
      <c r="X44" s="76">
        <v>36203</v>
      </c>
      <c r="Y44" s="76">
        <v>36239</v>
      </c>
      <c r="Z44" s="76">
        <v>36499</v>
      </c>
      <c r="AA44" s="76">
        <v>36511</v>
      </c>
      <c r="AB44" s="76">
        <v>36825</v>
      </c>
      <c r="AC44" s="76">
        <v>36416</v>
      </c>
      <c r="AD44" s="76">
        <v>36301</v>
      </c>
      <c r="AE44" s="76">
        <v>36116</v>
      </c>
      <c r="AF44" s="76">
        <v>36119</v>
      </c>
      <c r="AG44" s="45"/>
      <c r="AH44" s="45"/>
      <c r="AI44" s="45"/>
      <c r="AJ44" s="45"/>
    </row>
    <row r="45" spans="1:36" ht="12.75" x14ac:dyDescent="0.2">
      <c r="A45" s="75" t="s">
        <v>169</v>
      </c>
      <c r="B45" s="76">
        <v>7499</v>
      </c>
      <c r="C45" s="76">
        <v>7340</v>
      </c>
      <c r="D45" s="76">
        <v>7378</v>
      </c>
      <c r="E45" s="76">
        <v>7373</v>
      </c>
      <c r="F45" s="76">
        <v>7498</v>
      </c>
      <c r="G45" s="76">
        <v>7730</v>
      </c>
      <c r="H45" s="76">
        <v>7728</v>
      </c>
      <c r="I45" s="76">
        <v>7681</v>
      </c>
      <c r="J45" s="76">
        <v>7548</v>
      </c>
      <c r="K45" s="76">
        <v>7528</v>
      </c>
      <c r="L45" s="76">
        <v>7404</v>
      </c>
      <c r="M45" s="76">
        <v>7444</v>
      </c>
      <c r="N45" s="76">
        <v>7313</v>
      </c>
      <c r="O45" s="76">
        <v>7283</v>
      </c>
      <c r="P45" s="76">
        <v>7334</v>
      </c>
      <c r="Q45" s="76">
        <v>7186</v>
      </c>
      <c r="R45" s="76">
        <v>7137</v>
      </c>
      <c r="S45" s="76">
        <v>7459</v>
      </c>
      <c r="T45" s="76">
        <v>7500</v>
      </c>
      <c r="U45" s="76">
        <v>7613</v>
      </c>
      <c r="V45" s="76">
        <v>7490</v>
      </c>
      <c r="W45" s="76">
        <v>7680</v>
      </c>
      <c r="X45" s="76">
        <v>7503</v>
      </c>
      <c r="Y45" s="76">
        <v>7545</v>
      </c>
      <c r="Z45" s="76">
        <v>7572</v>
      </c>
      <c r="AA45" s="76">
        <v>7384</v>
      </c>
      <c r="AB45" s="76">
        <v>7616</v>
      </c>
      <c r="AC45" s="76">
        <v>7399</v>
      </c>
      <c r="AD45" s="76">
        <v>7341</v>
      </c>
      <c r="AE45" s="76">
        <v>7778</v>
      </c>
      <c r="AF45" s="76">
        <v>7595</v>
      </c>
      <c r="AG45" s="45"/>
      <c r="AH45" s="45"/>
      <c r="AI45" s="45"/>
      <c r="AJ45" s="45"/>
    </row>
    <row r="46" spans="1:36" ht="12.75" x14ac:dyDescent="0.2">
      <c r="A46" s="75" t="s">
        <v>170</v>
      </c>
      <c r="B46" s="76">
        <v>34810</v>
      </c>
      <c r="C46" s="76">
        <v>34677</v>
      </c>
      <c r="D46" s="76">
        <v>34789</v>
      </c>
      <c r="E46" s="76">
        <v>35015</v>
      </c>
      <c r="F46" s="76">
        <v>35187</v>
      </c>
      <c r="G46" s="76">
        <v>35893</v>
      </c>
      <c r="H46" s="76">
        <v>35597</v>
      </c>
      <c r="I46" s="76">
        <v>35200</v>
      </c>
      <c r="J46" s="76">
        <v>35023</v>
      </c>
      <c r="K46" s="76">
        <v>34967</v>
      </c>
      <c r="L46" s="76">
        <v>34881</v>
      </c>
      <c r="M46" s="76">
        <v>34886</v>
      </c>
      <c r="N46" s="76">
        <v>34896</v>
      </c>
      <c r="O46" s="76">
        <v>34967</v>
      </c>
      <c r="P46" s="76">
        <v>34982</v>
      </c>
      <c r="Q46" s="76">
        <v>35061</v>
      </c>
      <c r="R46" s="76">
        <v>35279</v>
      </c>
      <c r="S46" s="76">
        <v>35758</v>
      </c>
      <c r="T46" s="76">
        <v>35465</v>
      </c>
      <c r="U46" s="76">
        <v>35028</v>
      </c>
      <c r="V46" s="76">
        <v>35083</v>
      </c>
      <c r="W46" s="76">
        <v>35105</v>
      </c>
      <c r="X46" s="76">
        <v>35022</v>
      </c>
      <c r="Y46" s="76">
        <v>34935</v>
      </c>
      <c r="Z46" s="76">
        <v>35219</v>
      </c>
      <c r="AA46" s="76">
        <v>35446</v>
      </c>
      <c r="AB46" s="76">
        <v>35637</v>
      </c>
      <c r="AC46" s="76">
        <v>35764</v>
      </c>
      <c r="AD46" s="76">
        <v>36000</v>
      </c>
      <c r="AE46" s="76">
        <v>36366</v>
      </c>
      <c r="AF46" s="76">
        <v>36127</v>
      </c>
      <c r="AG46" s="45"/>
      <c r="AH46" s="45"/>
      <c r="AI46" s="45"/>
      <c r="AJ46" s="45"/>
    </row>
    <row r="47" spans="1:36" ht="12.75" x14ac:dyDescent="0.2">
      <c r="A47" s="75" t="s">
        <v>171</v>
      </c>
      <c r="B47" s="76">
        <v>30159</v>
      </c>
      <c r="C47" s="76">
        <v>29939</v>
      </c>
      <c r="D47" s="76">
        <v>30184</v>
      </c>
      <c r="E47" s="76">
        <v>30730</v>
      </c>
      <c r="F47" s="76">
        <v>31726</v>
      </c>
      <c r="G47" s="76">
        <v>32354</v>
      </c>
      <c r="H47" s="76">
        <v>32455</v>
      </c>
      <c r="I47" s="76">
        <v>31686</v>
      </c>
      <c r="J47" s="76">
        <v>30840</v>
      </c>
      <c r="K47" s="76">
        <v>30427</v>
      </c>
      <c r="L47" s="76">
        <v>30256</v>
      </c>
      <c r="M47" s="76">
        <v>30511</v>
      </c>
      <c r="N47" s="76">
        <v>30204</v>
      </c>
      <c r="O47" s="76">
        <v>30141</v>
      </c>
      <c r="P47" s="76">
        <v>30368</v>
      </c>
      <c r="Q47" s="76">
        <v>30384</v>
      </c>
      <c r="R47" s="76">
        <v>31139</v>
      </c>
      <c r="S47" s="76">
        <v>31918</v>
      </c>
      <c r="T47" s="76">
        <v>32212</v>
      </c>
      <c r="U47" s="76">
        <v>31757</v>
      </c>
      <c r="V47" s="76">
        <v>30977</v>
      </c>
      <c r="W47" s="76">
        <v>31002</v>
      </c>
      <c r="X47" s="76">
        <v>30844</v>
      </c>
      <c r="Y47" s="76">
        <v>30945</v>
      </c>
      <c r="Z47" s="76">
        <v>31324</v>
      </c>
      <c r="AA47" s="76">
        <v>31240</v>
      </c>
      <c r="AB47" s="76">
        <v>31836</v>
      </c>
      <c r="AC47" s="76">
        <v>31652</v>
      </c>
      <c r="AD47" s="76">
        <v>32399</v>
      </c>
      <c r="AE47" s="76">
        <v>33086</v>
      </c>
      <c r="AF47" s="76">
        <v>32967</v>
      </c>
      <c r="AG47" s="45"/>
      <c r="AH47" s="45"/>
      <c r="AI47" s="45"/>
      <c r="AJ47" s="45"/>
    </row>
    <row r="48" spans="1:36" ht="12.75" x14ac:dyDescent="0.2">
      <c r="A48" s="75" t="s">
        <v>172</v>
      </c>
      <c r="B48" s="76">
        <v>11191</v>
      </c>
      <c r="C48" s="76">
        <v>11089</v>
      </c>
      <c r="D48" s="76">
        <v>11153</v>
      </c>
      <c r="E48" s="76">
        <v>11116</v>
      </c>
      <c r="F48" s="76">
        <v>11127</v>
      </c>
      <c r="G48" s="76">
        <v>11322</v>
      </c>
      <c r="H48" s="76">
        <v>11494</v>
      </c>
      <c r="I48" s="76">
        <v>11385</v>
      </c>
      <c r="J48" s="76">
        <v>11018</v>
      </c>
      <c r="K48" s="76">
        <v>10909</v>
      </c>
      <c r="L48" s="76">
        <v>10859</v>
      </c>
      <c r="M48" s="76">
        <v>10923</v>
      </c>
      <c r="N48" s="76">
        <v>11087</v>
      </c>
      <c r="O48" s="76">
        <v>11032</v>
      </c>
      <c r="P48" s="76">
        <v>11101</v>
      </c>
      <c r="Q48" s="76">
        <v>10911</v>
      </c>
      <c r="R48" s="76">
        <v>10841</v>
      </c>
      <c r="S48" s="76">
        <v>11042</v>
      </c>
      <c r="T48" s="76">
        <v>11363</v>
      </c>
      <c r="U48" s="76">
        <v>11323</v>
      </c>
      <c r="V48" s="76">
        <v>11004</v>
      </c>
      <c r="W48" s="76">
        <v>11173</v>
      </c>
      <c r="X48" s="76">
        <v>11187</v>
      </c>
      <c r="Y48" s="76">
        <v>11222</v>
      </c>
      <c r="Z48" s="76">
        <v>11601</v>
      </c>
      <c r="AA48" s="76">
        <v>11409</v>
      </c>
      <c r="AB48" s="76">
        <v>11700</v>
      </c>
      <c r="AC48" s="76">
        <v>11331</v>
      </c>
      <c r="AD48" s="76">
        <v>11155</v>
      </c>
      <c r="AE48" s="76">
        <v>11456</v>
      </c>
      <c r="AF48" s="76">
        <v>11477</v>
      </c>
      <c r="AG48" s="45"/>
      <c r="AH48" s="45"/>
      <c r="AI48" s="45"/>
      <c r="AJ48" s="45"/>
    </row>
    <row r="49" spans="1:36" ht="12.75" x14ac:dyDescent="0.2">
      <c r="A49" s="75" t="s">
        <v>173</v>
      </c>
      <c r="B49" s="76">
        <v>16577</v>
      </c>
      <c r="C49" s="76">
        <v>16345</v>
      </c>
      <c r="D49" s="76">
        <v>16405</v>
      </c>
      <c r="E49" s="76">
        <v>16390</v>
      </c>
      <c r="F49" s="76">
        <v>16653</v>
      </c>
      <c r="G49" s="76">
        <v>16948</v>
      </c>
      <c r="H49" s="76">
        <v>16630</v>
      </c>
      <c r="I49" s="76">
        <v>16583</v>
      </c>
      <c r="J49" s="76">
        <v>16362</v>
      </c>
      <c r="K49" s="76">
        <v>16451</v>
      </c>
      <c r="L49" s="76">
        <v>16314</v>
      </c>
      <c r="M49" s="76">
        <v>16325</v>
      </c>
      <c r="N49" s="76">
        <v>16377</v>
      </c>
      <c r="O49" s="76">
        <v>16231</v>
      </c>
      <c r="P49" s="76">
        <v>16385</v>
      </c>
      <c r="Q49" s="76">
        <v>16132</v>
      </c>
      <c r="R49" s="76">
        <v>16253</v>
      </c>
      <c r="S49" s="76">
        <v>16578</v>
      </c>
      <c r="T49" s="76">
        <v>16185</v>
      </c>
      <c r="U49" s="76">
        <v>16257</v>
      </c>
      <c r="V49" s="76">
        <v>16128</v>
      </c>
      <c r="W49" s="76">
        <v>16432</v>
      </c>
      <c r="X49" s="76">
        <v>16338</v>
      </c>
      <c r="Y49" s="76">
        <v>16296</v>
      </c>
      <c r="Z49" s="76">
        <v>16543</v>
      </c>
      <c r="AA49" s="76">
        <v>16361</v>
      </c>
      <c r="AB49" s="76">
        <v>16708</v>
      </c>
      <c r="AC49" s="76">
        <v>16515</v>
      </c>
      <c r="AD49" s="76">
        <v>16534</v>
      </c>
      <c r="AE49" s="76">
        <v>16872</v>
      </c>
      <c r="AF49" s="76">
        <v>16341</v>
      </c>
      <c r="AG49" s="45"/>
      <c r="AH49" s="45"/>
      <c r="AI49" s="45"/>
      <c r="AJ49" s="45"/>
    </row>
    <row r="50" spans="1:36" ht="12.75" x14ac:dyDescent="0.2">
      <c r="A50" s="75" t="s">
        <v>174</v>
      </c>
      <c r="B50" s="76">
        <v>14630</v>
      </c>
      <c r="C50" s="76">
        <v>14618</v>
      </c>
      <c r="D50" s="76">
        <v>14670</v>
      </c>
      <c r="E50" s="76">
        <v>14701</v>
      </c>
      <c r="F50" s="76">
        <v>14749</v>
      </c>
      <c r="G50" s="76">
        <v>14880</v>
      </c>
      <c r="H50" s="76">
        <v>14909</v>
      </c>
      <c r="I50" s="76">
        <v>14815</v>
      </c>
      <c r="J50" s="76">
        <v>14828</v>
      </c>
      <c r="K50" s="76">
        <v>14781</v>
      </c>
      <c r="L50" s="76">
        <v>14803</v>
      </c>
      <c r="M50" s="76">
        <v>14697</v>
      </c>
      <c r="N50" s="76">
        <v>14684</v>
      </c>
      <c r="O50" s="76">
        <v>14683</v>
      </c>
      <c r="P50" s="76">
        <v>14717</v>
      </c>
      <c r="Q50" s="76">
        <v>14771</v>
      </c>
      <c r="R50" s="76">
        <v>14830</v>
      </c>
      <c r="S50" s="76">
        <v>14960</v>
      </c>
      <c r="T50" s="76">
        <v>15015</v>
      </c>
      <c r="U50" s="76">
        <v>14850</v>
      </c>
      <c r="V50" s="76">
        <v>14781</v>
      </c>
      <c r="W50" s="76">
        <v>14731</v>
      </c>
      <c r="X50" s="76">
        <v>14761</v>
      </c>
      <c r="Y50" s="76">
        <v>14665</v>
      </c>
      <c r="Z50" s="76">
        <v>14662</v>
      </c>
      <c r="AA50" s="76">
        <v>14816</v>
      </c>
      <c r="AB50" s="76">
        <v>14854</v>
      </c>
      <c r="AC50" s="76">
        <v>14992</v>
      </c>
      <c r="AD50" s="76">
        <v>15092</v>
      </c>
      <c r="AE50" s="76">
        <v>15004</v>
      </c>
      <c r="AF50" s="76">
        <v>15143</v>
      </c>
      <c r="AG50" s="45"/>
      <c r="AH50" s="45"/>
      <c r="AI50" s="45"/>
      <c r="AJ50" s="45"/>
    </row>
    <row r="51" spans="1:36" ht="12.75" x14ac:dyDescent="0.2">
      <c r="A51" s="75" t="s">
        <v>175</v>
      </c>
      <c r="B51" s="76">
        <v>26782</v>
      </c>
      <c r="C51" s="76">
        <v>26718</v>
      </c>
      <c r="D51" s="76">
        <v>26655</v>
      </c>
      <c r="E51" s="76">
        <v>26619</v>
      </c>
      <c r="F51" s="76">
        <v>26835</v>
      </c>
      <c r="G51" s="76">
        <v>27285</v>
      </c>
      <c r="H51" s="76">
        <v>27183</v>
      </c>
      <c r="I51" s="76">
        <v>27158</v>
      </c>
      <c r="J51" s="76">
        <v>26862</v>
      </c>
      <c r="K51" s="76">
        <v>26857</v>
      </c>
      <c r="L51" s="76">
        <v>26795</v>
      </c>
      <c r="M51" s="76">
        <v>26912</v>
      </c>
      <c r="N51" s="76">
        <v>26833</v>
      </c>
      <c r="O51" s="76">
        <v>26674</v>
      </c>
      <c r="P51" s="76">
        <v>26806</v>
      </c>
      <c r="Q51" s="76">
        <v>26488</v>
      </c>
      <c r="R51" s="76">
        <v>26601</v>
      </c>
      <c r="S51" s="76">
        <v>26757</v>
      </c>
      <c r="T51" s="76">
        <v>26981</v>
      </c>
      <c r="U51" s="76">
        <v>27013</v>
      </c>
      <c r="V51" s="76">
        <v>26747</v>
      </c>
      <c r="W51" s="76">
        <v>27112</v>
      </c>
      <c r="X51" s="76">
        <v>26970</v>
      </c>
      <c r="Y51" s="76">
        <v>27040</v>
      </c>
      <c r="Z51" s="76">
        <v>27269</v>
      </c>
      <c r="AA51" s="76">
        <v>27056</v>
      </c>
      <c r="AB51" s="76">
        <v>27419</v>
      </c>
      <c r="AC51" s="76">
        <v>27050</v>
      </c>
      <c r="AD51" s="76">
        <v>27115</v>
      </c>
      <c r="AE51" s="76">
        <v>27390</v>
      </c>
      <c r="AF51" s="76">
        <v>27217</v>
      </c>
      <c r="AG51" s="45"/>
      <c r="AH51" s="45"/>
      <c r="AI51" s="45"/>
      <c r="AJ51" s="45"/>
    </row>
    <row r="52" spans="1:36" ht="12.75" x14ac:dyDescent="0.2">
      <c r="A52" s="75" t="s">
        <v>176</v>
      </c>
      <c r="B52" s="76">
        <v>17311</v>
      </c>
      <c r="C52" s="76">
        <v>17247</v>
      </c>
      <c r="D52" s="76">
        <v>17197</v>
      </c>
      <c r="E52" s="76">
        <v>17083</v>
      </c>
      <c r="F52" s="76">
        <v>17101</v>
      </c>
      <c r="G52" s="76">
        <v>17141</v>
      </c>
      <c r="H52" s="76">
        <v>17041</v>
      </c>
      <c r="I52" s="76">
        <v>16911</v>
      </c>
      <c r="J52" s="76">
        <v>17057</v>
      </c>
      <c r="K52" s="76">
        <v>17099</v>
      </c>
      <c r="L52" s="76">
        <v>17139</v>
      </c>
      <c r="M52" s="76">
        <v>17110</v>
      </c>
      <c r="N52" s="76">
        <v>17205</v>
      </c>
      <c r="O52" s="76">
        <v>17271</v>
      </c>
      <c r="P52" s="76">
        <v>17322</v>
      </c>
      <c r="Q52" s="76">
        <v>17021</v>
      </c>
      <c r="R52" s="76">
        <v>16835</v>
      </c>
      <c r="S52" s="76">
        <v>17016</v>
      </c>
      <c r="T52" s="76">
        <v>16989</v>
      </c>
      <c r="U52" s="76">
        <v>16848</v>
      </c>
      <c r="V52" s="76">
        <v>17149</v>
      </c>
      <c r="W52" s="76">
        <v>17554</v>
      </c>
      <c r="X52" s="76">
        <v>17613</v>
      </c>
      <c r="Y52" s="76">
        <v>17510</v>
      </c>
      <c r="Z52" s="76">
        <v>17868</v>
      </c>
      <c r="AA52" s="76">
        <v>17821</v>
      </c>
      <c r="AB52" s="76">
        <v>18128</v>
      </c>
      <c r="AC52" s="76">
        <v>17908</v>
      </c>
      <c r="AD52" s="76">
        <v>17687</v>
      </c>
      <c r="AE52" s="76">
        <v>17816</v>
      </c>
      <c r="AF52" s="76">
        <v>17417</v>
      </c>
      <c r="AG52" s="45"/>
      <c r="AH52" s="45"/>
      <c r="AI52" s="45"/>
      <c r="AJ52" s="45"/>
    </row>
    <row r="53" spans="1:36" ht="12.75" x14ac:dyDescent="0.2">
      <c r="A53" s="75" t="s">
        <v>177</v>
      </c>
      <c r="B53" s="76">
        <v>3279</v>
      </c>
      <c r="C53" s="76">
        <v>3214</v>
      </c>
      <c r="D53" s="76">
        <v>3228</v>
      </c>
      <c r="E53" s="76">
        <v>3246</v>
      </c>
      <c r="F53" s="76">
        <v>3363</v>
      </c>
      <c r="G53" s="76">
        <v>3394</v>
      </c>
      <c r="H53" s="76">
        <v>3379</v>
      </c>
      <c r="I53" s="76">
        <v>3328</v>
      </c>
      <c r="J53" s="76">
        <v>3228</v>
      </c>
      <c r="K53" s="76">
        <v>3269</v>
      </c>
      <c r="L53" s="76">
        <v>3266</v>
      </c>
      <c r="M53" s="76">
        <v>3285</v>
      </c>
      <c r="N53" s="76">
        <v>3271</v>
      </c>
      <c r="O53" s="76">
        <v>3242</v>
      </c>
      <c r="P53" s="76">
        <v>3280</v>
      </c>
      <c r="Q53" s="76">
        <v>3186</v>
      </c>
      <c r="R53" s="76">
        <v>3259</v>
      </c>
      <c r="S53" s="76">
        <v>3370</v>
      </c>
      <c r="T53" s="76">
        <v>3307</v>
      </c>
      <c r="U53" s="76">
        <v>3293</v>
      </c>
      <c r="V53" s="76">
        <v>3255</v>
      </c>
      <c r="W53" s="76">
        <v>3350</v>
      </c>
      <c r="X53" s="76">
        <v>3337</v>
      </c>
      <c r="Y53" s="76">
        <v>3376</v>
      </c>
      <c r="Z53" s="76">
        <v>3479</v>
      </c>
      <c r="AA53" s="76">
        <v>3435</v>
      </c>
      <c r="AB53" s="76">
        <v>3554</v>
      </c>
      <c r="AC53" s="76">
        <v>3471</v>
      </c>
      <c r="AD53" s="76">
        <v>3498</v>
      </c>
      <c r="AE53" s="76">
        <v>3597</v>
      </c>
      <c r="AF53" s="76">
        <v>3501</v>
      </c>
      <c r="AG53" s="45"/>
      <c r="AH53" s="45"/>
      <c r="AI53" s="45"/>
      <c r="AJ53" s="45"/>
    </row>
    <row r="54" spans="1:36" ht="12.75" x14ac:dyDescent="0.2">
      <c r="A54" s="75" t="s">
        <v>178</v>
      </c>
      <c r="B54" s="76">
        <v>662928</v>
      </c>
      <c r="C54" s="76">
        <v>662559</v>
      </c>
      <c r="D54" s="76">
        <v>663351</v>
      </c>
      <c r="E54" s="76">
        <v>665607</v>
      </c>
      <c r="F54" s="76">
        <v>668106</v>
      </c>
      <c r="G54" s="76">
        <v>673089</v>
      </c>
      <c r="H54" s="76">
        <v>675146</v>
      </c>
      <c r="I54" s="76">
        <v>670915</v>
      </c>
      <c r="J54" s="76">
        <v>671252</v>
      </c>
      <c r="K54" s="76">
        <v>670203</v>
      </c>
      <c r="L54" s="76">
        <v>671102</v>
      </c>
      <c r="M54" s="76">
        <v>667692</v>
      </c>
      <c r="N54" s="76">
        <v>665658</v>
      </c>
      <c r="O54" s="76">
        <v>666329</v>
      </c>
      <c r="P54" s="76">
        <v>669323</v>
      </c>
      <c r="Q54" s="76">
        <v>670880</v>
      </c>
      <c r="R54" s="76">
        <v>674387</v>
      </c>
      <c r="S54" s="76">
        <v>679306</v>
      </c>
      <c r="T54" s="76">
        <v>681894</v>
      </c>
      <c r="U54" s="76">
        <v>675592</v>
      </c>
      <c r="V54" s="76">
        <v>672355</v>
      </c>
      <c r="W54" s="76">
        <v>670986</v>
      </c>
      <c r="X54" s="76">
        <v>671854</v>
      </c>
      <c r="Y54" s="76">
        <v>666810</v>
      </c>
      <c r="Z54" s="76">
        <v>667011</v>
      </c>
      <c r="AA54" s="76">
        <v>673475</v>
      </c>
      <c r="AB54" s="76">
        <v>674627</v>
      </c>
      <c r="AC54" s="76">
        <v>680505</v>
      </c>
      <c r="AD54" s="76">
        <v>685714</v>
      </c>
      <c r="AE54" s="76">
        <v>682726</v>
      </c>
      <c r="AF54" s="76">
        <v>688153</v>
      </c>
      <c r="AG54" s="45"/>
      <c r="AH54" s="45"/>
      <c r="AI54" s="45"/>
      <c r="AJ54" s="45"/>
    </row>
    <row r="55" spans="1:36" ht="12.75" x14ac:dyDescent="0.2">
      <c r="A55" s="75" t="s">
        <v>179</v>
      </c>
      <c r="B55" s="76">
        <v>10399</v>
      </c>
      <c r="C55" s="76">
        <v>10517</v>
      </c>
      <c r="D55" s="76">
        <v>10528</v>
      </c>
      <c r="E55" s="76">
        <v>10583</v>
      </c>
      <c r="F55" s="76">
        <v>10552</v>
      </c>
      <c r="G55" s="76">
        <v>10502</v>
      </c>
      <c r="H55" s="76">
        <v>10609</v>
      </c>
      <c r="I55" s="76">
        <v>10458</v>
      </c>
      <c r="J55" s="76">
        <v>10461</v>
      </c>
      <c r="K55" s="76">
        <v>10436</v>
      </c>
      <c r="L55" s="76">
        <v>10468</v>
      </c>
      <c r="M55" s="76">
        <v>10552</v>
      </c>
      <c r="N55" s="76">
        <v>10461</v>
      </c>
      <c r="O55" s="76">
        <v>10591</v>
      </c>
      <c r="P55" s="76">
        <v>10613</v>
      </c>
      <c r="Q55" s="76">
        <v>10512</v>
      </c>
      <c r="R55" s="76">
        <v>10369</v>
      </c>
      <c r="S55" s="76">
        <v>10379</v>
      </c>
      <c r="T55" s="76">
        <v>10377</v>
      </c>
      <c r="U55" s="76">
        <v>10299</v>
      </c>
      <c r="V55" s="76">
        <v>10337</v>
      </c>
      <c r="W55" s="76">
        <v>10468</v>
      </c>
      <c r="X55" s="76">
        <v>10527</v>
      </c>
      <c r="Y55" s="76">
        <v>10568</v>
      </c>
      <c r="Z55" s="76">
        <v>10697</v>
      </c>
      <c r="AA55" s="76">
        <v>10737</v>
      </c>
      <c r="AB55" s="76">
        <v>10851</v>
      </c>
      <c r="AC55" s="76">
        <v>10666</v>
      </c>
      <c r="AD55" s="76">
        <v>10491</v>
      </c>
      <c r="AE55" s="76">
        <v>10447</v>
      </c>
      <c r="AF55" s="76">
        <v>10417</v>
      </c>
      <c r="AG55" s="45"/>
      <c r="AH55" s="45"/>
      <c r="AI55" s="45"/>
      <c r="AJ55" s="45"/>
    </row>
    <row r="56" spans="1:36" ht="12.75" x14ac:dyDescent="0.2">
      <c r="A56" s="75" t="s">
        <v>180</v>
      </c>
      <c r="B56" s="76">
        <v>9375</v>
      </c>
      <c r="C56" s="76">
        <v>9246</v>
      </c>
      <c r="D56" s="76">
        <v>9227</v>
      </c>
      <c r="E56" s="76">
        <v>9357</v>
      </c>
      <c r="F56" s="76">
        <v>9724</v>
      </c>
      <c r="G56" s="76">
        <v>10058</v>
      </c>
      <c r="H56" s="76">
        <v>10169</v>
      </c>
      <c r="I56" s="76">
        <v>9942</v>
      </c>
      <c r="J56" s="76">
        <v>9769</v>
      </c>
      <c r="K56" s="76">
        <v>9367</v>
      </c>
      <c r="L56" s="76">
        <v>9257</v>
      </c>
      <c r="M56" s="76">
        <v>9170</v>
      </c>
      <c r="N56" s="76">
        <v>9161</v>
      </c>
      <c r="O56" s="76">
        <v>9143</v>
      </c>
      <c r="P56" s="76">
        <v>9216</v>
      </c>
      <c r="Q56" s="76">
        <v>9255</v>
      </c>
      <c r="R56" s="76">
        <v>9546</v>
      </c>
      <c r="S56" s="76">
        <v>9878</v>
      </c>
      <c r="T56" s="76">
        <v>9916</v>
      </c>
      <c r="U56" s="76">
        <v>9819</v>
      </c>
      <c r="V56" s="76">
        <v>9637</v>
      </c>
      <c r="W56" s="76">
        <v>9416</v>
      </c>
      <c r="X56" s="76">
        <v>9323</v>
      </c>
      <c r="Y56" s="76">
        <v>9272</v>
      </c>
      <c r="Z56" s="76">
        <v>9289</v>
      </c>
      <c r="AA56" s="76">
        <v>9246</v>
      </c>
      <c r="AB56" s="76">
        <v>9387</v>
      </c>
      <c r="AC56" s="76">
        <v>9436</v>
      </c>
      <c r="AD56" s="76">
        <v>9764</v>
      </c>
      <c r="AE56" s="76">
        <v>10034</v>
      </c>
      <c r="AF56" s="76">
        <v>10080</v>
      </c>
      <c r="AG56" s="45"/>
      <c r="AH56" s="45"/>
      <c r="AI56" s="45"/>
      <c r="AJ56" s="45"/>
    </row>
    <row r="57" spans="1:36" ht="12.75" x14ac:dyDescent="0.2">
      <c r="A57" s="75" t="s">
        <v>181</v>
      </c>
      <c r="B57" s="76">
        <v>19780</v>
      </c>
      <c r="C57" s="76">
        <v>19701</v>
      </c>
      <c r="D57" s="76">
        <v>19736</v>
      </c>
      <c r="E57" s="76">
        <v>19840</v>
      </c>
      <c r="F57" s="76">
        <v>19941</v>
      </c>
      <c r="G57" s="76">
        <v>20499</v>
      </c>
      <c r="H57" s="76">
        <v>20548</v>
      </c>
      <c r="I57" s="76">
        <v>20757</v>
      </c>
      <c r="J57" s="76">
        <v>20475</v>
      </c>
      <c r="K57" s="76">
        <v>20245</v>
      </c>
      <c r="L57" s="76">
        <v>19684</v>
      </c>
      <c r="M57" s="76">
        <v>19594</v>
      </c>
      <c r="N57" s="76">
        <v>19447</v>
      </c>
      <c r="O57" s="76">
        <v>19420</v>
      </c>
      <c r="P57" s="76">
        <v>19610</v>
      </c>
      <c r="Q57" s="76">
        <v>19489</v>
      </c>
      <c r="R57" s="76">
        <v>19477</v>
      </c>
      <c r="S57" s="76">
        <v>20083</v>
      </c>
      <c r="T57" s="76">
        <v>20235</v>
      </c>
      <c r="U57" s="76">
        <v>20333</v>
      </c>
      <c r="V57" s="76">
        <v>20146</v>
      </c>
      <c r="W57" s="76">
        <v>20160</v>
      </c>
      <c r="X57" s="76">
        <v>19680</v>
      </c>
      <c r="Y57" s="76">
        <v>19619</v>
      </c>
      <c r="Z57" s="76">
        <v>19753</v>
      </c>
      <c r="AA57" s="76">
        <v>19745</v>
      </c>
      <c r="AB57" s="76">
        <v>19976</v>
      </c>
      <c r="AC57" s="76">
        <v>19922</v>
      </c>
      <c r="AD57" s="76">
        <v>19984</v>
      </c>
      <c r="AE57" s="76">
        <v>20455</v>
      </c>
      <c r="AF57" s="76">
        <v>20452</v>
      </c>
      <c r="AG57" s="45"/>
      <c r="AH57" s="45"/>
      <c r="AI57" s="45"/>
      <c r="AJ57" s="45"/>
    </row>
    <row r="58" spans="1:36" ht="12.75" x14ac:dyDescent="0.2">
      <c r="A58" s="75" t="s">
        <v>182</v>
      </c>
      <c r="B58" s="76">
        <v>19037</v>
      </c>
      <c r="C58" s="76">
        <v>19050</v>
      </c>
      <c r="D58" s="76">
        <v>19119</v>
      </c>
      <c r="E58" s="76">
        <v>19154</v>
      </c>
      <c r="F58" s="76">
        <v>19155</v>
      </c>
      <c r="G58" s="76">
        <v>19305</v>
      </c>
      <c r="H58" s="76">
        <v>19327</v>
      </c>
      <c r="I58" s="76">
        <v>19197</v>
      </c>
      <c r="J58" s="76">
        <v>19203</v>
      </c>
      <c r="K58" s="76">
        <v>19186</v>
      </c>
      <c r="L58" s="76">
        <v>19242</v>
      </c>
      <c r="M58" s="76">
        <v>19186</v>
      </c>
      <c r="N58" s="76">
        <v>19142</v>
      </c>
      <c r="O58" s="76">
        <v>19188</v>
      </c>
      <c r="P58" s="76">
        <v>19242</v>
      </c>
      <c r="Q58" s="76">
        <v>19225</v>
      </c>
      <c r="R58" s="76">
        <v>19298</v>
      </c>
      <c r="S58" s="76">
        <v>19427</v>
      </c>
      <c r="T58" s="76">
        <v>19558</v>
      </c>
      <c r="U58" s="76">
        <v>19367</v>
      </c>
      <c r="V58" s="76">
        <v>19258</v>
      </c>
      <c r="W58" s="76">
        <v>19235</v>
      </c>
      <c r="X58" s="76">
        <v>19262</v>
      </c>
      <c r="Y58" s="76">
        <v>19207</v>
      </c>
      <c r="Z58" s="76">
        <v>19240</v>
      </c>
      <c r="AA58" s="76">
        <v>19400</v>
      </c>
      <c r="AB58" s="76">
        <v>19402</v>
      </c>
      <c r="AC58" s="76">
        <v>19514</v>
      </c>
      <c r="AD58" s="76">
        <v>19644</v>
      </c>
      <c r="AE58" s="76">
        <v>19576</v>
      </c>
      <c r="AF58" s="76">
        <v>19708</v>
      </c>
      <c r="AG58" s="45"/>
      <c r="AH58" s="45"/>
      <c r="AI58" s="45"/>
      <c r="AJ58" s="45"/>
    </row>
    <row r="59" spans="1:36" ht="12.75" x14ac:dyDescent="0.2">
      <c r="A59" s="75" t="s">
        <v>183</v>
      </c>
      <c r="B59" s="76">
        <v>20400</v>
      </c>
      <c r="C59" s="76">
        <v>20302</v>
      </c>
      <c r="D59" s="76">
        <v>20329</v>
      </c>
      <c r="E59" s="76">
        <v>20314</v>
      </c>
      <c r="F59" s="76">
        <v>20156</v>
      </c>
      <c r="G59" s="76">
        <v>20302</v>
      </c>
      <c r="H59" s="76">
        <v>20343</v>
      </c>
      <c r="I59" s="76">
        <v>20181</v>
      </c>
      <c r="J59" s="76">
        <v>20148</v>
      </c>
      <c r="K59" s="76">
        <v>20108</v>
      </c>
      <c r="L59" s="76">
        <v>20184</v>
      </c>
      <c r="M59" s="76">
        <v>20246</v>
      </c>
      <c r="N59" s="76">
        <v>20351</v>
      </c>
      <c r="O59" s="76">
        <v>20407</v>
      </c>
      <c r="P59" s="76">
        <v>20487</v>
      </c>
      <c r="Q59" s="76">
        <v>20401</v>
      </c>
      <c r="R59" s="76">
        <v>20285</v>
      </c>
      <c r="S59" s="76">
        <v>20408</v>
      </c>
      <c r="T59" s="76">
        <v>20505</v>
      </c>
      <c r="U59" s="76">
        <v>20288</v>
      </c>
      <c r="V59" s="76">
        <v>20164</v>
      </c>
      <c r="W59" s="76">
        <v>20153</v>
      </c>
      <c r="X59" s="76">
        <v>20310</v>
      </c>
      <c r="Y59" s="76">
        <v>20282</v>
      </c>
      <c r="Z59" s="76">
        <v>20424</v>
      </c>
      <c r="AA59" s="76">
        <v>20621</v>
      </c>
      <c r="AB59" s="76">
        <v>20646</v>
      </c>
      <c r="AC59" s="76">
        <v>20565</v>
      </c>
      <c r="AD59" s="76">
        <v>20597</v>
      </c>
      <c r="AE59" s="76">
        <v>20571</v>
      </c>
      <c r="AF59" s="76">
        <v>20687</v>
      </c>
      <c r="AG59" s="45"/>
      <c r="AH59" s="45"/>
      <c r="AI59" s="45"/>
      <c r="AJ59" s="45"/>
    </row>
    <row r="60" spans="1:36" ht="12.75" x14ac:dyDescent="0.2">
      <c r="A60" s="75" t="s">
        <v>184</v>
      </c>
      <c r="B60" s="76">
        <v>21730</v>
      </c>
      <c r="C60" s="76">
        <v>21696</v>
      </c>
      <c r="D60" s="76">
        <v>21967</v>
      </c>
      <c r="E60" s="76">
        <v>21820</v>
      </c>
      <c r="F60" s="76">
        <v>22221</v>
      </c>
      <c r="G60" s="76">
        <v>22545</v>
      </c>
      <c r="H60" s="76">
        <v>22419</v>
      </c>
      <c r="I60" s="76">
        <v>22171</v>
      </c>
      <c r="J60" s="76">
        <v>21888</v>
      </c>
      <c r="K60" s="76">
        <v>21656</v>
      </c>
      <c r="L60" s="76">
        <v>21618</v>
      </c>
      <c r="M60" s="76">
        <v>21670</v>
      </c>
      <c r="N60" s="76">
        <v>21560</v>
      </c>
      <c r="O60" s="76">
        <v>21667</v>
      </c>
      <c r="P60" s="76">
        <v>21882</v>
      </c>
      <c r="Q60" s="76">
        <v>21686</v>
      </c>
      <c r="R60" s="76">
        <v>22039</v>
      </c>
      <c r="S60" s="76">
        <v>22474</v>
      </c>
      <c r="T60" s="76">
        <v>22498</v>
      </c>
      <c r="U60" s="76">
        <v>22268</v>
      </c>
      <c r="V60" s="76">
        <v>22081</v>
      </c>
      <c r="W60" s="76">
        <v>21954</v>
      </c>
      <c r="X60" s="76">
        <v>21983</v>
      </c>
      <c r="Y60" s="76">
        <v>21846</v>
      </c>
      <c r="Z60" s="76">
        <v>21754</v>
      </c>
      <c r="AA60" s="76">
        <v>21808</v>
      </c>
      <c r="AB60" s="76">
        <v>22153</v>
      </c>
      <c r="AC60" s="76">
        <v>22133</v>
      </c>
      <c r="AD60" s="76">
        <v>22407</v>
      </c>
      <c r="AE60" s="76">
        <v>22710</v>
      </c>
      <c r="AF60" s="76">
        <v>22663</v>
      </c>
      <c r="AG60" s="45"/>
      <c r="AH60" s="45"/>
      <c r="AI60" s="45"/>
      <c r="AJ60" s="45"/>
    </row>
    <row r="61" spans="1:36" ht="12.75" x14ac:dyDescent="0.2">
      <c r="A61" s="75" t="s">
        <v>185</v>
      </c>
      <c r="B61" s="76">
        <v>6176</v>
      </c>
      <c r="C61" s="76">
        <v>6123</v>
      </c>
      <c r="D61" s="76">
        <v>6179</v>
      </c>
      <c r="E61" s="76">
        <v>6188</v>
      </c>
      <c r="F61" s="76">
        <v>6281</v>
      </c>
      <c r="G61" s="76">
        <v>6372</v>
      </c>
      <c r="H61" s="76">
        <v>6538</v>
      </c>
      <c r="I61" s="76">
        <v>6347</v>
      </c>
      <c r="J61" s="76">
        <v>6229</v>
      </c>
      <c r="K61" s="76">
        <v>6256</v>
      </c>
      <c r="L61" s="76">
        <v>6111</v>
      </c>
      <c r="M61" s="76">
        <v>6135</v>
      </c>
      <c r="N61" s="76">
        <v>6232</v>
      </c>
      <c r="O61" s="76">
        <v>6197</v>
      </c>
      <c r="P61" s="76">
        <v>6226</v>
      </c>
      <c r="Q61" s="76">
        <v>6131</v>
      </c>
      <c r="R61" s="76">
        <v>6193</v>
      </c>
      <c r="S61" s="76">
        <v>6288</v>
      </c>
      <c r="T61" s="76">
        <v>6506</v>
      </c>
      <c r="U61" s="76">
        <v>6357</v>
      </c>
      <c r="V61" s="76">
        <v>6299</v>
      </c>
      <c r="W61" s="76">
        <v>6579</v>
      </c>
      <c r="X61" s="76">
        <v>6328</v>
      </c>
      <c r="Y61" s="76">
        <v>6375</v>
      </c>
      <c r="Z61" s="76">
        <v>6635</v>
      </c>
      <c r="AA61" s="76">
        <v>6541</v>
      </c>
      <c r="AB61" s="76">
        <v>6711</v>
      </c>
      <c r="AC61" s="76">
        <v>6600</v>
      </c>
      <c r="AD61" s="76">
        <v>6617</v>
      </c>
      <c r="AE61" s="76">
        <v>6828</v>
      </c>
      <c r="AF61" s="76">
        <v>6657</v>
      </c>
      <c r="AG61" s="45"/>
      <c r="AH61" s="45"/>
      <c r="AI61" s="45"/>
      <c r="AJ61" s="45"/>
    </row>
    <row r="62" spans="1:36" ht="12.75" x14ac:dyDescent="0.2">
      <c r="A62" s="75" t="s">
        <v>186</v>
      </c>
      <c r="B62" s="76">
        <v>8838</v>
      </c>
      <c r="C62" s="76">
        <v>8808</v>
      </c>
      <c r="D62" s="76">
        <v>8847</v>
      </c>
      <c r="E62" s="76">
        <v>8911</v>
      </c>
      <c r="F62" s="76">
        <v>8766</v>
      </c>
      <c r="G62" s="76">
        <v>8925</v>
      </c>
      <c r="H62" s="76">
        <v>8902</v>
      </c>
      <c r="I62" s="76">
        <v>8810</v>
      </c>
      <c r="J62" s="76">
        <v>8716</v>
      </c>
      <c r="K62" s="76">
        <v>8694</v>
      </c>
      <c r="L62" s="76">
        <v>8820</v>
      </c>
      <c r="M62" s="76">
        <v>8820</v>
      </c>
      <c r="N62" s="76">
        <v>8967</v>
      </c>
      <c r="O62" s="76">
        <v>8936</v>
      </c>
      <c r="P62" s="76">
        <v>8988</v>
      </c>
      <c r="Q62" s="76">
        <v>8873</v>
      </c>
      <c r="R62" s="76">
        <v>8726</v>
      </c>
      <c r="S62" s="76">
        <v>8924</v>
      </c>
      <c r="T62" s="76">
        <v>8978</v>
      </c>
      <c r="U62" s="76">
        <v>8812</v>
      </c>
      <c r="V62" s="76">
        <v>8729</v>
      </c>
      <c r="W62" s="76">
        <v>8724</v>
      </c>
      <c r="X62" s="76">
        <v>8844</v>
      </c>
      <c r="Y62" s="76">
        <v>8793</v>
      </c>
      <c r="Z62" s="76">
        <v>8962</v>
      </c>
      <c r="AA62" s="76">
        <v>9000</v>
      </c>
      <c r="AB62" s="76">
        <v>9136</v>
      </c>
      <c r="AC62" s="76">
        <v>8973</v>
      </c>
      <c r="AD62" s="76">
        <v>8884</v>
      </c>
      <c r="AE62" s="76">
        <v>8972</v>
      </c>
      <c r="AF62" s="76">
        <v>8952</v>
      </c>
      <c r="AG62" s="45"/>
      <c r="AH62" s="45"/>
      <c r="AI62" s="45"/>
      <c r="AJ62" s="45"/>
    </row>
    <row r="63" spans="1:36" ht="12.75" x14ac:dyDescent="0.2">
      <c r="A63" s="75" t="s">
        <v>187</v>
      </c>
      <c r="B63" s="76">
        <v>23217</v>
      </c>
      <c r="C63" s="76">
        <v>23025</v>
      </c>
      <c r="D63" s="76">
        <v>23228</v>
      </c>
      <c r="E63" s="76">
        <v>23213</v>
      </c>
      <c r="F63" s="76">
        <v>23654</v>
      </c>
      <c r="G63" s="76">
        <v>23949</v>
      </c>
      <c r="H63" s="76">
        <v>24122</v>
      </c>
      <c r="I63" s="76">
        <v>23818</v>
      </c>
      <c r="J63" s="76">
        <v>23705</v>
      </c>
      <c r="K63" s="76">
        <v>23573</v>
      </c>
      <c r="L63" s="76">
        <v>23448</v>
      </c>
      <c r="M63" s="76">
        <v>23379</v>
      </c>
      <c r="N63" s="76">
        <v>23492</v>
      </c>
      <c r="O63" s="76">
        <v>23441</v>
      </c>
      <c r="P63" s="76">
        <v>23625</v>
      </c>
      <c r="Q63" s="76">
        <v>23507</v>
      </c>
      <c r="R63" s="76">
        <v>23697</v>
      </c>
      <c r="S63" s="76">
        <v>24033</v>
      </c>
      <c r="T63" s="76">
        <v>24063</v>
      </c>
      <c r="U63" s="76">
        <v>23889</v>
      </c>
      <c r="V63" s="76">
        <v>23858</v>
      </c>
      <c r="W63" s="76">
        <v>24035</v>
      </c>
      <c r="X63" s="76">
        <v>24004</v>
      </c>
      <c r="Y63" s="76">
        <v>23938</v>
      </c>
      <c r="Z63" s="76">
        <v>24606</v>
      </c>
      <c r="AA63" s="76">
        <v>24614</v>
      </c>
      <c r="AB63" s="76">
        <v>25017</v>
      </c>
      <c r="AC63" s="76">
        <v>24726</v>
      </c>
      <c r="AD63" s="76">
        <v>24937</v>
      </c>
      <c r="AE63" s="76">
        <v>25291</v>
      </c>
      <c r="AF63" s="76">
        <v>25107</v>
      </c>
      <c r="AG63" s="45"/>
      <c r="AH63" s="45"/>
      <c r="AI63" s="45"/>
      <c r="AJ63" s="45"/>
    </row>
    <row r="64" spans="1:36" ht="12.75" x14ac:dyDescent="0.2">
      <c r="A64" s="75" t="s">
        <v>188</v>
      </c>
      <c r="B64" s="76">
        <v>2518</v>
      </c>
      <c r="C64" s="76">
        <v>2421</v>
      </c>
      <c r="D64" s="76">
        <v>2430</v>
      </c>
      <c r="E64" s="76">
        <v>2399</v>
      </c>
      <c r="F64" s="76">
        <v>2457</v>
      </c>
      <c r="G64" s="76">
        <v>2496</v>
      </c>
      <c r="H64" s="76">
        <v>2457</v>
      </c>
      <c r="I64" s="76">
        <v>2434</v>
      </c>
      <c r="J64" s="76">
        <v>2369</v>
      </c>
      <c r="K64" s="76">
        <v>2329</v>
      </c>
      <c r="L64" s="76">
        <v>2326</v>
      </c>
      <c r="M64" s="76">
        <v>2364</v>
      </c>
      <c r="N64" s="76">
        <v>2383</v>
      </c>
      <c r="O64" s="76">
        <v>2367</v>
      </c>
      <c r="P64" s="76">
        <v>2371</v>
      </c>
      <c r="Q64" s="76">
        <v>2332</v>
      </c>
      <c r="R64" s="76">
        <v>2368</v>
      </c>
      <c r="S64" s="76">
        <v>2399</v>
      </c>
      <c r="T64" s="76">
        <v>2425</v>
      </c>
      <c r="U64" s="76">
        <v>2404</v>
      </c>
      <c r="V64" s="76">
        <v>2346</v>
      </c>
      <c r="W64" s="76">
        <v>2413</v>
      </c>
      <c r="X64" s="76">
        <v>2396</v>
      </c>
      <c r="Y64" s="76">
        <v>2452</v>
      </c>
      <c r="Z64" s="76">
        <v>2525</v>
      </c>
      <c r="AA64" s="76">
        <v>2457</v>
      </c>
      <c r="AB64" s="76">
        <v>2557</v>
      </c>
      <c r="AC64" s="76">
        <v>2476</v>
      </c>
      <c r="AD64" s="76">
        <v>2483</v>
      </c>
      <c r="AE64" s="76">
        <v>2589</v>
      </c>
      <c r="AF64" s="76">
        <v>2480</v>
      </c>
      <c r="AG64" s="45"/>
      <c r="AH64" s="45"/>
      <c r="AI64" s="45"/>
      <c r="AJ64" s="45"/>
    </row>
    <row r="65" spans="1:36" ht="12.75" x14ac:dyDescent="0.2">
      <c r="A65" s="75" t="s">
        <v>189</v>
      </c>
      <c r="B65" s="76">
        <v>6755</v>
      </c>
      <c r="C65" s="76">
        <v>6655</v>
      </c>
      <c r="D65" s="76">
        <v>6666</v>
      </c>
      <c r="E65" s="76">
        <v>6677</v>
      </c>
      <c r="F65" s="76">
        <v>6757</v>
      </c>
      <c r="G65" s="76">
        <v>7001</v>
      </c>
      <c r="H65" s="76">
        <v>6869</v>
      </c>
      <c r="I65" s="76">
        <v>6826</v>
      </c>
      <c r="J65" s="76">
        <v>6710</v>
      </c>
      <c r="K65" s="76">
        <v>6635</v>
      </c>
      <c r="L65" s="76">
        <v>6660</v>
      </c>
      <c r="M65" s="76">
        <v>6685</v>
      </c>
      <c r="N65" s="76">
        <v>6474</v>
      </c>
      <c r="O65" s="76">
        <v>6474</v>
      </c>
      <c r="P65" s="76">
        <v>6573</v>
      </c>
      <c r="Q65" s="76">
        <v>6481</v>
      </c>
      <c r="R65" s="76">
        <v>6513</v>
      </c>
      <c r="S65" s="76">
        <v>6694</v>
      </c>
      <c r="T65" s="76">
        <v>6354</v>
      </c>
      <c r="U65" s="76">
        <v>6393</v>
      </c>
      <c r="V65" s="76">
        <v>6312</v>
      </c>
      <c r="W65" s="76">
        <v>6213</v>
      </c>
      <c r="X65" s="76">
        <v>6179</v>
      </c>
      <c r="Y65" s="76">
        <v>6246</v>
      </c>
      <c r="Z65" s="76">
        <v>6215</v>
      </c>
      <c r="AA65" s="76">
        <v>6173</v>
      </c>
      <c r="AB65" s="76">
        <v>6312</v>
      </c>
      <c r="AC65" s="76">
        <v>6228</v>
      </c>
      <c r="AD65" s="76">
        <v>6262</v>
      </c>
      <c r="AE65" s="76">
        <v>6445</v>
      </c>
      <c r="AF65" s="76">
        <v>6347</v>
      </c>
      <c r="AG65" s="45"/>
      <c r="AH65" s="45"/>
      <c r="AI65" s="45"/>
      <c r="AJ65" s="45"/>
    </row>
    <row r="66" spans="1:36" ht="12.75" x14ac:dyDescent="0.2">
      <c r="A66" s="75" t="s">
        <v>190</v>
      </c>
      <c r="B66" s="76">
        <v>10399</v>
      </c>
      <c r="C66" s="76">
        <v>10517</v>
      </c>
      <c r="D66" s="76">
        <v>10528</v>
      </c>
      <c r="E66" s="76">
        <v>10583</v>
      </c>
      <c r="F66" s="76">
        <v>10552</v>
      </c>
      <c r="G66" s="76">
        <v>10502</v>
      </c>
      <c r="H66" s="76">
        <v>10609</v>
      </c>
      <c r="I66" s="76">
        <v>10458</v>
      </c>
      <c r="J66" s="76">
        <v>10461</v>
      </c>
      <c r="K66" s="76">
        <v>10436</v>
      </c>
      <c r="L66" s="76">
        <v>10468</v>
      </c>
      <c r="M66" s="76">
        <v>10552</v>
      </c>
      <c r="N66" s="76">
        <v>10461</v>
      </c>
      <c r="O66" s="76">
        <v>10591</v>
      </c>
      <c r="P66" s="76">
        <v>10613</v>
      </c>
      <c r="Q66" s="76">
        <v>10512</v>
      </c>
      <c r="R66" s="76">
        <v>10369</v>
      </c>
      <c r="S66" s="76">
        <v>10379</v>
      </c>
      <c r="T66" s="76">
        <v>10377</v>
      </c>
      <c r="U66" s="76">
        <v>10299</v>
      </c>
      <c r="V66" s="76">
        <v>10337</v>
      </c>
      <c r="W66" s="76">
        <v>10468</v>
      </c>
      <c r="X66" s="76">
        <v>10527</v>
      </c>
      <c r="Y66" s="76">
        <v>10568</v>
      </c>
      <c r="Z66" s="76">
        <v>10697</v>
      </c>
      <c r="AA66" s="76">
        <v>10737</v>
      </c>
      <c r="AB66" s="76">
        <v>10851</v>
      </c>
      <c r="AC66" s="76">
        <v>10666</v>
      </c>
      <c r="AD66" s="76">
        <v>10491</v>
      </c>
      <c r="AE66" s="76">
        <v>10447</v>
      </c>
      <c r="AF66" s="76">
        <v>10417</v>
      </c>
      <c r="AG66" s="45"/>
      <c r="AH66" s="45"/>
      <c r="AI66" s="45"/>
      <c r="AJ66" s="45"/>
    </row>
    <row r="67" spans="1:36" ht="12.75" x14ac:dyDescent="0.2">
      <c r="A67" s="75" t="s">
        <v>191</v>
      </c>
      <c r="B67" s="76">
        <v>3725</v>
      </c>
      <c r="C67" s="76">
        <v>3666</v>
      </c>
      <c r="D67" s="76">
        <v>3643</v>
      </c>
      <c r="E67" s="76">
        <v>3673</v>
      </c>
      <c r="F67" s="76">
        <v>3736</v>
      </c>
      <c r="G67" s="76">
        <v>3844</v>
      </c>
      <c r="H67" s="76">
        <v>3667</v>
      </c>
      <c r="I67" s="76">
        <v>3637</v>
      </c>
      <c r="J67" s="76">
        <v>3639</v>
      </c>
      <c r="K67" s="76">
        <v>3601</v>
      </c>
      <c r="L67" s="76">
        <v>3624</v>
      </c>
      <c r="M67" s="76">
        <v>3648</v>
      </c>
      <c r="N67" s="76">
        <v>3698</v>
      </c>
      <c r="O67" s="76">
        <v>3596</v>
      </c>
      <c r="P67" s="76">
        <v>3683</v>
      </c>
      <c r="Q67" s="76">
        <v>3582</v>
      </c>
      <c r="R67" s="76">
        <v>3584</v>
      </c>
      <c r="S67" s="76">
        <v>3681</v>
      </c>
      <c r="T67" s="76">
        <v>3613</v>
      </c>
      <c r="U67" s="76">
        <v>3592</v>
      </c>
      <c r="V67" s="76">
        <v>3555</v>
      </c>
      <c r="W67" s="76">
        <v>3697</v>
      </c>
      <c r="X67" s="76">
        <v>3689</v>
      </c>
      <c r="Y67" s="76">
        <v>3677</v>
      </c>
      <c r="Z67" s="76">
        <v>3855</v>
      </c>
      <c r="AA67" s="76">
        <v>3706</v>
      </c>
      <c r="AB67" s="76">
        <v>3896</v>
      </c>
      <c r="AC67" s="76">
        <v>3744</v>
      </c>
      <c r="AD67" s="76">
        <v>3708</v>
      </c>
      <c r="AE67" s="76">
        <v>3891</v>
      </c>
      <c r="AF67" s="76">
        <v>3644</v>
      </c>
      <c r="AG67" s="45"/>
      <c r="AH67" s="45"/>
      <c r="AI67" s="45"/>
      <c r="AJ67" s="45"/>
    </row>
    <row r="68" spans="1:36" ht="12.75" x14ac:dyDescent="0.2">
      <c r="A68" s="75" t="s">
        <v>192</v>
      </c>
      <c r="B68" s="76">
        <v>5704</v>
      </c>
      <c r="C68" s="76">
        <v>5714</v>
      </c>
      <c r="D68" s="76">
        <v>5644</v>
      </c>
      <c r="E68" s="76">
        <v>5617</v>
      </c>
      <c r="F68" s="76">
        <v>5845</v>
      </c>
      <c r="G68" s="76">
        <v>6136</v>
      </c>
      <c r="H68" s="76">
        <v>6176</v>
      </c>
      <c r="I68" s="76">
        <v>6003</v>
      </c>
      <c r="J68" s="76">
        <v>5869</v>
      </c>
      <c r="K68" s="76">
        <v>5704</v>
      </c>
      <c r="L68" s="76">
        <v>5536</v>
      </c>
      <c r="M68" s="76">
        <v>5495</v>
      </c>
      <c r="N68" s="76">
        <v>5479</v>
      </c>
      <c r="O68" s="76">
        <v>5542</v>
      </c>
      <c r="P68" s="76">
        <v>5570</v>
      </c>
      <c r="Q68" s="76">
        <v>5556</v>
      </c>
      <c r="R68" s="76">
        <v>5696</v>
      </c>
      <c r="S68" s="76">
        <v>5964</v>
      </c>
      <c r="T68" s="76">
        <v>5993</v>
      </c>
      <c r="U68" s="76">
        <v>5954</v>
      </c>
      <c r="V68" s="76">
        <v>5774</v>
      </c>
      <c r="W68" s="76">
        <v>5651</v>
      </c>
      <c r="X68" s="76">
        <v>5495</v>
      </c>
      <c r="Y68" s="76">
        <v>5409</v>
      </c>
      <c r="Z68" s="76">
        <v>5412</v>
      </c>
      <c r="AA68" s="76">
        <v>5483</v>
      </c>
      <c r="AB68" s="76">
        <v>5502</v>
      </c>
      <c r="AC68" s="76">
        <v>5502</v>
      </c>
      <c r="AD68" s="76">
        <v>5692</v>
      </c>
      <c r="AE68" s="76">
        <v>5924</v>
      </c>
      <c r="AF68" s="76">
        <v>6005</v>
      </c>
      <c r="AG68" s="45"/>
      <c r="AH68" s="45"/>
      <c r="AI68" s="45"/>
      <c r="AJ68" s="45"/>
    </row>
    <row r="69" spans="1:36" ht="12.75" x14ac:dyDescent="0.2">
      <c r="A69" s="75" t="s">
        <v>193</v>
      </c>
      <c r="B69" s="76">
        <v>2446</v>
      </c>
      <c r="C69" s="76">
        <v>2414</v>
      </c>
      <c r="D69" s="76">
        <v>2403</v>
      </c>
      <c r="E69" s="76">
        <v>2264</v>
      </c>
      <c r="F69" s="76">
        <v>2345</v>
      </c>
      <c r="G69" s="76">
        <v>2447</v>
      </c>
      <c r="H69" s="76">
        <v>2464</v>
      </c>
      <c r="I69" s="76">
        <v>2412</v>
      </c>
      <c r="J69" s="76">
        <v>2324</v>
      </c>
      <c r="K69" s="76">
        <v>2334</v>
      </c>
      <c r="L69" s="76">
        <v>2266</v>
      </c>
      <c r="M69" s="76">
        <v>2439</v>
      </c>
      <c r="N69" s="76">
        <v>2486</v>
      </c>
      <c r="O69" s="76">
        <v>2461</v>
      </c>
      <c r="P69" s="76">
        <v>2458</v>
      </c>
      <c r="Q69" s="76">
        <v>2249</v>
      </c>
      <c r="R69" s="76">
        <v>2324</v>
      </c>
      <c r="S69" s="76">
        <v>2438</v>
      </c>
      <c r="T69" s="76">
        <v>2468</v>
      </c>
      <c r="U69" s="76">
        <v>2424</v>
      </c>
      <c r="V69" s="76">
        <v>2338</v>
      </c>
      <c r="W69" s="76">
        <v>2364</v>
      </c>
      <c r="X69" s="76">
        <v>2295</v>
      </c>
      <c r="Y69" s="76">
        <v>2446</v>
      </c>
      <c r="Z69" s="76">
        <v>2536</v>
      </c>
      <c r="AA69" s="76">
        <v>2508</v>
      </c>
      <c r="AB69" s="76">
        <v>2537</v>
      </c>
      <c r="AC69" s="76">
        <v>2360</v>
      </c>
      <c r="AD69" s="76">
        <v>2397</v>
      </c>
      <c r="AE69" s="76">
        <v>2505</v>
      </c>
      <c r="AF69" s="76">
        <v>2475</v>
      </c>
      <c r="AG69" s="45"/>
      <c r="AH69" s="45"/>
      <c r="AI69" s="45"/>
      <c r="AJ69" s="45"/>
    </row>
    <row r="70" spans="1:36" ht="12.75" x14ac:dyDescent="0.2">
      <c r="A70" s="75" t="s">
        <v>194</v>
      </c>
      <c r="B70" s="76">
        <v>32535</v>
      </c>
      <c r="C70" s="76">
        <v>32586</v>
      </c>
      <c r="D70" s="76">
        <v>32612</v>
      </c>
      <c r="E70" s="76">
        <v>32711</v>
      </c>
      <c r="F70" s="76">
        <v>32812</v>
      </c>
      <c r="G70" s="76">
        <v>33039</v>
      </c>
      <c r="H70" s="76">
        <v>33162</v>
      </c>
      <c r="I70" s="76">
        <v>32964</v>
      </c>
      <c r="J70" s="76">
        <v>32940</v>
      </c>
      <c r="K70" s="76">
        <v>32926</v>
      </c>
      <c r="L70" s="76">
        <v>32960</v>
      </c>
      <c r="M70" s="76">
        <v>32879</v>
      </c>
      <c r="N70" s="76">
        <v>32823</v>
      </c>
      <c r="O70" s="76">
        <v>32880</v>
      </c>
      <c r="P70" s="76">
        <v>32958</v>
      </c>
      <c r="Q70" s="76">
        <v>33064</v>
      </c>
      <c r="R70" s="76">
        <v>33186</v>
      </c>
      <c r="S70" s="76">
        <v>33417</v>
      </c>
      <c r="T70" s="76">
        <v>33564</v>
      </c>
      <c r="U70" s="76">
        <v>33240</v>
      </c>
      <c r="V70" s="76">
        <v>33089</v>
      </c>
      <c r="W70" s="76">
        <v>33022</v>
      </c>
      <c r="X70" s="76">
        <v>33079</v>
      </c>
      <c r="Y70" s="76">
        <v>32903</v>
      </c>
      <c r="Z70" s="76">
        <v>32941</v>
      </c>
      <c r="AA70" s="76">
        <v>33241</v>
      </c>
      <c r="AB70" s="76">
        <v>33257</v>
      </c>
      <c r="AC70" s="76">
        <v>33477</v>
      </c>
      <c r="AD70" s="76">
        <v>33725</v>
      </c>
      <c r="AE70" s="76">
        <v>33631</v>
      </c>
      <c r="AF70" s="76">
        <v>33883</v>
      </c>
      <c r="AG70" s="45"/>
      <c r="AH70" s="45"/>
      <c r="AI70" s="45"/>
      <c r="AJ70" s="45"/>
    </row>
    <row r="71" spans="1:36" ht="12.75" x14ac:dyDescent="0.2">
      <c r="A71" s="75" t="s">
        <v>195</v>
      </c>
      <c r="B71" s="76">
        <v>15678</v>
      </c>
      <c r="C71" s="76">
        <v>15611</v>
      </c>
      <c r="D71" s="76">
        <v>15629</v>
      </c>
      <c r="E71" s="76">
        <v>15625</v>
      </c>
      <c r="F71" s="76">
        <v>15494</v>
      </c>
      <c r="G71" s="76">
        <v>15570</v>
      </c>
      <c r="H71" s="76">
        <v>15631</v>
      </c>
      <c r="I71" s="76">
        <v>15490</v>
      </c>
      <c r="J71" s="76">
        <v>15370</v>
      </c>
      <c r="K71" s="76">
        <v>15337</v>
      </c>
      <c r="L71" s="76">
        <v>15432</v>
      </c>
      <c r="M71" s="76">
        <v>15616</v>
      </c>
      <c r="N71" s="76">
        <v>15762</v>
      </c>
      <c r="O71" s="76">
        <v>15748</v>
      </c>
      <c r="P71" s="76">
        <v>15814</v>
      </c>
      <c r="Q71" s="76">
        <v>15653</v>
      </c>
      <c r="R71" s="76">
        <v>15505</v>
      </c>
      <c r="S71" s="76">
        <v>15614</v>
      </c>
      <c r="T71" s="76">
        <v>15751</v>
      </c>
      <c r="U71" s="76">
        <v>15600</v>
      </c>
      <c r="V71" s="76">
        <v>15463</v>
      </c>
      <c r="W71" s="76">
        <v>15532</v>
      </c>
      <c r="X71" s="76">
        <v>15648</v>
      </c>
      <c r="Y71" s="76">
        <v>15748</v>
      </c>
      <c r="Z71" s="76">
        <v>15965</v>
      </c>
      <c r="AA71" s="76">
        <v>15990</v>
      </c>
      <c r="AB71" s="76">
        <v>16170</v>
      </c>
      <c r="AC71" s="76">
        <v>15995</v>
      </c>
      <c r="AD71" s="76">
        <v>15854</v>
      </c>
      <c r="AE71" s="76">
        <v>15917</v>
      </c>
      <c r="AF71" s="76">
        <v>15966</v>
      </c>
      <c r="AG71" s="45"/>
      <c r="AH71" s="45"/>
      <c r="AI71" s="45"/>
      <c r="AJ71" s="45"/>
    </row>
    <row r="72" spans="1:36" ht="12.75" x14ac:dyDescent="0.2">
      <c r="A72" s="75" t="s">
        <v>196</v>
      </c>
      <c r="B72" s="76">
        <v>3294</v>
      </c>
      <c r="C72" s="76">
        <v>3281</v>
      </c>
      <c r="D72" s="76">
        <v>3279</v>
      </c>
      <c r="E72" s="76">
        <v>3327</v>
      </c>
      <c r="F72" s="76">
        <v>3389</v>
      </c>
      <c r="G72" s="76">
        <v>3391</v>
      </c>
      <c r="H72" s="76">
        <v>3423</v>
      </c>
      <c r="I72" s="76">
        <v>3382</v>
      </c>
      <c r="J72" s="76">
        <v>3280</v>
      </c>
      <c r="K72" s="76">
        <v>3264</v>
      </c>
      <c r="L72" s="76">
        <v>3221</v>
      </c>
      <c r="M72" s="76">
        <v>3292</v>
      </c>
      <c r="N72" s="76">
        <v>3252</v>
      </c>
      <c r="O72" s="76">
        <v>3236</v>
      </c>
      <c r="P72" s="76">
        <v>3246</v>
      </c>
      <c r="Q72" s="76">
        <v>3217</v>
      </c>
      <c r="R72" s="76">
        <v>3234</v>
      </c>
      <c r="S72" s="76">
        <v>3267</v>
      </c>
      <c r="T72" s="76">
        <v>3381</v>
      </c>
      <c r="U72" s="76">
        <v>3381</v>
      </c>
      <c r="V72" s="76">
        <v>3275</v>
      </c>
      <c r="W72" s="76">
        <v>3379</v>
      </c>
      <c r="X72" s="76">
        <v>3341</v>
      </c>
      <c r="Y72" s="76">
        <v>3433</v>
      </c>
      <c r="Z72" s="76">
        <v>3542</v>
      </c>
      <c r="AA72" s="76">
        <v>3462</v>
      </c>
      <c r="AB72" s="76">
        <v>3609</v>
      </c>
      <c r="AC72" s="76">
        <v>3488</v>
      </c>
      <c r="AD72" s="76">
        <v>3443</v>
      </c>
      <c r="AE72" s="76">
        <v>3568</v>
      </c>
      <c r="AF72" s="76">
        <v>3516</v>
      </c>
      <c r="AG72" s="45"/>
      <c r="AH72" s="45"/>
      <c r="AI72" s="45"/>
      <c r="AJ72" s="45"/>
    </row>
    <row r="73" spans="1:36" ht="12.75" x14ac:dyDescent="0.2">
      <c r="A73" s="75" t="s">
        <v>197</v>
      </c>
      <c r="B73" s="76">
        <v>15041</v>
      </c>
      <c r="C73" s="76">
        <v>15063</v>
      </c>
      <c r="D73" s="76">
        <v>15160</v>
      </c>
      <c r="E73" s="76">
        <v>15348</v>
      </c>
      <c r="F73" s="76">
        <v>15526</v>
      </c>
      <c r="G73" s="76">
        <v>15570</v>
      </c>
      <c r="H73" s="76">
        <v>15312</v>
      </c>
      <c r="I73" s="76">
        <v>15280</v>
      </c>
      <c r="J73" s="76">
        <v>15418</v>
      </c>
      <c r="K73" s="76">
        <v>15472</v>
      </c>
      <c r="L73" s="76">
        <v>15332</v>
      </c>
      <c r="M73" s="76">
        <v>15293</v>
      </c>
      <c r="N73" s="76">
        <v>15226</v>
      </c>
      <c r="O73" s="76">
        <v>15243</v>
      </c>
      <c r="P73" s="76">
        <v>15357</v>
      </c>
      <c r="Q73" s="76">
        <v>15239</v>
      </c>
      <c r="R73" s="76">
        <v>15218</v>
      </c>
      <c r="S73" s="76">
        <v>15217</v>
      </c>
      <c r="T73" s="76">
        <v>15224</v>
      </c>
      <c r="U73" s="76">
        <v>15208</v>
      </c>
      <c r="V73" s="76">
        <v>15333</v>
      </c>
      <c r="W73" s="76">
        <v>15644</v>
      </c>
      <c r="X73" s="76">
        <v>15546</v>
      </c>
      <c r="Y73" s="76">
        <v>15518</v>
      </c>
      <c r="Z73" s="76">
        <v>15533</v>
      </c>
      <c r="AA73" s="76">
        <v>15438</v>
      </c>
      <c r="AB73" s="76">
        <v>15788</v>
      </c>
      <c r="AC73" s="76">
        <v>15604</v>
      </c>
      <c r="AD73" s="76">
        <v>15549</v>
      </c>
      <c r="AE73" s="76">
        <v>15697</v>
      </c>
      <c r="AF73" s="76">
        <v>15392</v>
      </c>
      <c r="AG73" s="45"/>
      <c r="AH73" s="45"/>
      <c r="AI73" s="45"/>
      <c r="AJ73" s="45"/>
    </row>
    <row r="74" spans="1:36" ht="12.75" x14ac:dyDescent="0.2">
      <c r="A74" s="75" t="s">
        <v>198</v>
      </c>
      <c r="B74" s="76">
        <v>2438</v>
      </c>
      <c r="C74" s="76">
        <v>2425</v>
      </c>
      <c r="D74" s="76">
        <v>2431</v>
      </c>
      <c r="E74" s="76">
        <v>2447</v>
      </c>
      <c r="F74" s="76">
        <v>2445</v>
      </c>
      <c r="G74" s="76">
        <v>2396</v>
      </c>
      <c r="H74" s="76">
        <v>2403</v>
      </c>
      <c r="I74" s="76">
        <v>2388</v>
      </c>
      <c r="J74" s="76">
        <v>2407</v>
      </c>
      <c r="K74" s="76">
        <v>2351</v>
      </c>
      <c r="L74" s="76">
        <v>2354</v>
      </c>
      <c r="M74" s="76">
        <v>2345</v>
      </c>
      <c r="N74" s="76">
        <v>2350</v>
      </c>
      <c r="O74" s="76">
        <v>2378</v>
      </c>
      <c r="P74" s="76">
        <v>2403</v>
      </c>
      <c r="Q74" s="76">
        <v>2364</v>
      </c>
      <c r="R74" s="76">
        <v>2378</v>
      </c>
      <c r="S74" s="76">
        <v>2373</v>
      </c>
      <c r="T74" s="76">
        <v>2346</v>
      </c>
      <c r="U74" s="76">
        <v>2351</v>
      </c>
      <c r="V74" s="76">
        <v>2332</v>
      </c>
      <c r="W74" s="76">
        <v>2338</v>
      </c>
      <c r="X74" s="76">
        <v>2320</v>
      </c>
      <c r="Y74" s="76">
        <v>2340</v>
      </c>
      <c r="Z74" s="76">
        <v>2361</v>
      </c>
      <c r="AA74" s="76">
        <v>2362</v>
      </c>
      <c r="AB74" s="76">
        <v>2405</v>
      </c>
      <c r="AC74" s="76">
        <v>2380</v>
      </c>
      <c r="AD74" s="76">
        <v>2385</v>
      </c>
      <c r="AE74" s="76">
        <v>2364</v>
      </c>
      <c r="AF74" s="76">
        <v>2324</v>
      </c>
      <c r="AG74" s="45"/>
      <c r="AH74" s="45"/>
      <c r="AI74" s="45"/>
      <c r="AJ74" s="45"/>
    </row>
    <row r="75" spans="1:36" ht="12.75" x14ac:dyDescent="0.2">
      <c r="A75" s="75" t="s">
        <v>199</v>
      </c>
      <c r="B75" s="76">
        <v>24603</v>
      </c>
      <c r="C75" s="76">
        <v>24709</v>
      </c>
      <c r="D75" s="76">
        <v>24628</v>
      </c>
      <c r="E75" s="76">
        <v>24649</v>
      </c>
      <c r="F75" s="76">
        <v>24659</v>
      </c>
      <c r="G75" s="76">
        <v>24773</v>
      </c>
      <c r="H75" s="76">
        <v>24336</v>
      </c>
      <c r="I75" s="76">
        <v>24180</v>
      </c>
      <c r="J75" s="76">
        <v>24621</v>
      </c>
      <c r="K75" s="76">
        <v>25068</v>
      </c>
      <c r="L75" s="76">
        <v>24770</v>
      </c>
      <c r="M75" s="76">
        <v>24796</v>
      </c>
      <c r="N75" s="76">
        <v>24529</v>
      </c>
      <c r="O75" s="76">
        <v>24838</v>
      </c>
      <c r="P75" s="76">
        <v>24760</v>
      </c>
      <c r="Q75" s="76">
        <v>24650</v>
      </c>
      <c r="R75" s="76">
        <v>24555</v>
      </c>
      <c r="S75" s="76">
        <v>24582</v>
      </c>
      <c r="T75" s="76">
        <v>24325</v>
      </c>
      <c r="U75" s="76">
        <v>24064</v>
      </c>
      <c r="V75" s="76">
        <v>24524</v>
      </c>
      <c r="W75" s="76">
        <v>25264</v>
      </c>
      <c r="X75" s="76">
        <v>25190</v>
      </c>
      <c r="Y75" s="76">
        <v>24823</v>
      </c>
      <c r="Z75" s="76">
        <v>25036</v>
      </c>
      <c r="AA75" s="76">
        <v>25248</v>
      </c>
      <c r="AB75" s="76">
        <v>25287</v>
      </c>
      <c r="AC75" s="76">
        <v>24947</v>
      </c>
      <c r="AD75" s="76">
        <v>24784</v>
      </c>
      <c r="AE75" s="76">
        <v>24828</v>
      </c>
      <c r="AF75" s="76">
        <v>24395</v>
      </c>
      <c r="AG75" s="45"/>
      <c r="AH75" s="45"/>
      <c r="AI75" s="45"/>
      <c r="AJ75" s="45"/>
    </row>
    <row r="76" spans="1:36" ht="12.75" x14ac:dyDescent="0.2">
      <c r="A76" s="75" t="s">
        <v>200</v>
      </c>
      <c r="B76" s="76">
        <v>73095</v>
      </c>
      <c r="C76" s="76">
        <v>73140</v>
      </c>
      <c r="D76" s="76">
        <v>73156</v>
      </c>
      <c r="E76" s="76">
        <v>73143</v>
      </c>
      <c r="F76" s="76">
        <v>73223</v>
      </c>
      <c r="G76" s="76">
        <v>73505</v>
      </c>
      <c r="H76" s="76">
        <v>72656</v>
      </c>
      <c r="I76" s="76">
        <v>72292</v>
      </c>
      <c r="J76" s="76">
        <v>72986</v>
      </c>
      <c r="K76" s="76">
        <v>73530</v>
      </c>
      <c r="L76" s="76">
        <v>72827</v>
      </c>
      <c r="M76" s="76">
        <v>72903</v>
      </c>
      <c r="N76" s="76">
        <v>72401</v>
      </c>
      <c r="O76" s="76">
        <v>73131</v>
      </c>
      <c r="P76" s="76">
        <v>72990</v>
      </c>
      <c r="Q76" s="76">
        <v>72515</v>
      </c>
      <c r="R76" s="76">
        <v>72316</v>
      </c>
      <c r="S76" s="76">
        <v>72430</v>
      </c>
      <c r="T76" s="76">
        <v>71998</v>
      </c>
      <c r="U76" s="76">
        <v>71443</v>
      </c>
      <c r="V76" s="76">
        <v>72242</v>
      </c>
      <c r="W76" s="76">
        <v>74067</v>
      </c>
      <c r="X76" s="76">
        <v>73813</v>
      </c>
      <c r="Y76" s="76">
        <v>73023</v>
      </c>
      <c r="Z76" s="76">
        <v>74114</v>
      </c>
      <c r="AA76" s="76">
        <v>74501</v>
      </c>
      <c r="AB76" s="76">
        <v>74976</v>
      </c>
      <c r="AC76" s="76">
        <v>73881</v>
      </c>
      <c r="AD76" s="76">
        <v>73418</v>
      </c>
      <c r="AE76" s="76">
        <v>73820</v>
      </c>
      <c r="AF76" s="76">
        <v>72710</v>
      </c>
      <c r="AG76" s="45"/>
      <c r="AH76" s="45"/>
      <c r="AI76" s="45"/>
      <c r="AJ76" s="45"/>
    </row>
    <row r="77" spans="1:36" ht="12.75" x14ac:dyDescent="0.2">
      <c r="A77" s="75" t="s">
        <v>201</v>
      </c>
      <c r="B77" s="76">
        <v>58367</v>
      </c>
      <c r="C77" s="76">
        <v>58648</v>
      </c>
      <c r="D77" s="76">
        <v>58481</v>
      </c>
      <c r="E77" s="76">
        <v>58534</v>
      </c>
      <c r="F77" s="76">
        <v>58511</v>
      </c>
      <c r="G77" s="76">
        <v>58692</v>
      </c>
      <c r="H77" s="76">
        <v>57656</v>
      </c>
      <c r="I77" s="76">
        <v>57389</v>
      </c>
      <c r="J77" s="76">
        <v>58447</v>
      </c>
      <c r="K77" s="76">
        <v>59472</v>
      </c>
      <c r="L77" s="76">
        <v>58742</v>
      </c>
      <c r="M77" s="76">
        <v>58806</v>
      </c>
      <c r="N77" s="76">
        <v>58256</v>
      </c>
      <c r="O77" s="76">
        <v>58967</v>
      </c>
      <c r="P77" s="76">
        <v>58804</v>
      </c>
      <c r="Q77" s="76">
        <v>58540</v>
      </c>
      <c r="R77" s="76">
        <v>58267</v>
      </c>
      <c r="S77" s="76">
        <v>58234</v>
      </c>
      <c r="T77" s="76">
        <v>57613</v>
      </c>
      <c r="U77" s="76">
        <v>57082</v>
      </c>
      <c r="V77" s="76">
        <v>58188</v>
      </c>
      <c r="W77" s="76">
        <v>60014</v>
      </c>
      <c r="X77" s="76">
        <v>59805</v>
      </c>
      <c r="Y77" s="76">
        <v>59014</v>
      </c>
      <c r="Z77" s="76">
        <v>59581</v>
      </c>
      <c r="AA77" s="76">
        <v>60037</v>
      </c>
      <c r="AB77" s="76">
        <v>60182</v>
      </c>
      <c r="AC77" s="76">
        <v>59342</v>
      </c>
      <c r="AD77" s="76">
        <v>58865</v>
      </c>
      <c r="AE77" s="76">
        <v>58968</v>
      </c>
      <c r="AF77" s="76">
        <v>57900</v>
      </c>
      <c r="AG77" s="45"/>
      <c r="AH77" s="45"/>
      <c r="AI77" s="45"/>
      <c r="AJ77" s="45"/>
    </row>
    <row r="78" spans="1:36" ht="12.75" x14ac:dyDescent="0.2">
      <c r="A78" s="75" t="s">
        <v>202</v>
      </c>
      <c r="B78" s="76">
        <v>37465</v>
      </c>
      <c r="C78" s="76">
        <v>37515</v>
      </c>
      <c r="D78" s="76">
        <v>37529</v>
      </c>
      <c r="E78" s="76">
        <v>37698</v>
      </c>
      <c r="F78" s="76">
        <v>37775</v>
      </c>
      <c r="G78" s="76">
        <v>38049</v>
      </c>
      <c r="H78" s="76">
        <v>38223</v>
      </c>
      <c r="I78" s="76">
        <v>37987</v>
      </c>
      <c r="J78" s="76">
        <v>38003</v>
      </c>
      <c r="K78" s="76">
        <v>37946</v>
      </c>
      <c r="L78" s="76">
        <v>38008</v>
      </c>
      <c r="M78" s="76">
        <v>37839</v>
      </c>
      <c r="N78" s="76">
        <v>37668</v>
      </c>
      <c r="O78" s="76">
        <v>37702</v>
      </c>
      <c r="P78" s="76">
        <v>37840</v>
      </c>
      <c r="Q78" s="76">
        <v>37978</v>
      </c>
      <c r="R78" s="76">
        <v>38173</v>
      </c>
      <c r="S78" s="76">
        <v>38453</v>
      </c>
      <c r="T78" s="76">
        <v>38603</v>
      </c>
      <c r="U78" s="76">
        <v>38252</v>
      </c>
      <c r="V78" s="76">
        <v>38086</v>
      </c>
      <c r="W78" s="76">
        <v>38058</v>
      </c>
      <c r="X78" s="76">
        <v>38078</v>
      </c>
      <c r="Y78" s="76">
        <v>37785</v>
      </c>
      <c r="Z78" s="76">
        <v>37724</v>
      </c>
      <c r="AA78" s="76">
        <v>38147</v>
      </c>
      <c r="AB78" s="76">
        <v>38221</v>
      </c>
      <c r="AC78" s="76">
        <v>38589</v>
      </c>
      <c r="AD78" s="76">
        <v>38858</v>
      </c>
      <c r="AE78" s="76">
        <v>38684</v>
      </c>
      <c r="AF78" s="76">
        <v>39004</v>
      </c>
      <c r="AG78" s="45"/>
      <c r="AH78" s="45"/>
      <c r="AI78" s="45"/>
      <c r="AJ78" s="45"/>
    </row>
    <row r="79" spans="1:36" ht="12.75" x14ac:dyDescent="0.2">
      <c r="A79" s="75" t="s">
        <v>203</v>
      </c>
      <c r="B79" s="76">
        <v>20122</v>
      </c>
      <c r="C79" s="76">
        <v>20074</v>
      </c>
      <c r="D79" s="76">
        <v>20068</v>
      </c>
      <c r="E79" s="76">
        <v>20074</v>
      </c>
      <c r="F79" s="76">
        <v>20159</v>
      </c>
      <c r="G79" s="76">
        <v>20326</v>
      </c>
      <c r="H79" s="76">
        <v>20403</v>
      </c>
      <c r="I79" s="76">
        <v>20252</v>
      </c>
      <c r="J79" s="76">
        <v>20194</v>
      </c>
      <c r="K79" s="76">
        <v>20198</v>
      </c>
      <c r="L79" s="76">
        <v>20204</v>
      </c>
      <c r="M79" s="76">
        <v>20142</v>
      </c>
      <c r="N79" s="76">
        <v>20094</v>
      </c>
      <c r="O79" s="76">
        <v>20140</v>
      </c>
      <c r="P79" s="76">
        <v>20223</v>
      </c>
      <c r="Q79" s="76">
        <v>20251</v>
      </c>
      <c r="R79" s="76">
        <v>20318</v>
      </c>
      <c r="S79" s="76">
        <v>20525</v>
      </c>
      <c r="T79" s="76">
        <v>20609</v>
      </c>
      <c r="U79" s="76">
        <v>20406</v>
      </c>
      <c r="V79" s="76">
        <v>20301</v>
      </c>
      <c r="W79" s="76">
        <v>20266</v>
      </c>
      <c r="X79" s="76">
        <v>20280</v>
      </c>
      <c r="Y79" s="76">
        <v>20152</v>
      </c>
      <c r="Z79" s="76">
        <v>20178</v>
      </c>
      <c r="AA79" s="76">
        <v>20356</v>
      </c>
      <c r="AB79" s="76">
        <v>20345</v>
      </c>
      <c r="AC79" s="76">
        <v>20470</v>
      </c>
      <c r="AD79" s="76">
        <v>20615</v>
      </c>
      <c r="AE79" s="76">
        <v>20550</v>
      </c>
      <c r="AF79" s="76">
        <v>20785</v>
      </c>
      <c r="AG79" s="45"/>
      <c r="AH79" s="45"/>
      <c r="AI79" s="45"/>
      <c r="AJ79" s="45"/>
    </row>
    <row r="80" spans="1:36" ht="12.75" x14ac:dyDescent="0.2">
      <c r="A80" s="75" t="s">
        <v>204</v>
      </c>
      <c r="B80" s="76">
        <v>5653</v>
      </c>
      <c r="C80" s="76">
        <v>5560</v>
      </c>
      <c r="D80" s="76">
        <v>5584</v>
      </c>
      <c r="E80" s="76">
        <v>5611</v>
      </c>
      <c r="F80" s="76">
        <v>5688</v>
      </c>
      <c r="G80" s="76">
        <v>5726</v>
      </c>
      <c r="H80" s="76">
        <v>5581</v>
      </c>
      <c r="I80" s="76">
        <v>5512</v>
      </c>
      <c r="J80" s="76">
        <v>5463</v>
      </c>
      <c r="K80" s="76">
        <v>5492</v>
      </c>
      <c r="L80" s="76">
        <v>5500</v>
      </c>
      <c r="M80" s="76">
        <v>5586</v>
      </c>
      <c r="N80" s="76">
        <v>5552</v>
      </c>
      <c r="O80" s="76">
        <v>5530</v>
      </c>
      <c r="P80" s="76">
        <v>5622</v>
      </c>
      <c r="Q80" s="76">
        <v>5487</v>
      </c>
      <c r="R80" s="76">
        <v>5527</v>
      </c>
      <c r="S80" s="76">
        <v>5681</v>
      </c>
      <c r="T80" s="76">
        <v>5577</v>
      </c>
      <c r="U80" s="76">
        <v>5534</v>
      </c>
      <c r="V80" s="76">
        <v>5576</v>
      </c>
      <c r="W80" s="76">
        <v>5750</v>
      </c>
      <c r="X80" s="76">
        <v>5757</v>
      </c>
      <c r="Y80" s="76">
        <v>5858</v>
      </c>
      <c r="Z80" s="76">
        <v>5997</v>
      </c>
      <c r="AA80" s="76">
        <v>5911</v>
      </c>
      <c r="AB80" s="76">
        <v>6129</v>
      </c>
      <c r="AC80" s="76">
        <v>6025</v>
      </c>
      <c r="AD80" s="76">
        <v>5988</v>
      </c>
      <c r="AE80" s="76">
        <v>6197</v>
      </c>
      <c r="AF80" s="76">
        <v>5912</v>
      </c>
      <c r="AG80" s="45"/>
      <c r="AH80" s="45"/>
      <c r="AI80" s="45"/>
      <c r="AJ80" s="45"/>
    </row>
    <row r="81" spans="1:36" ht="12.75" x14ac:dyDescent="0.2">
      <c r="A81" s="75" t="s">
        <v>205</v>
      </c>
      <c r="B81" s="76">
        <v>15041</v>
      </c>
      <c r="C81" s="76">
        <v>15063</v>
      </c>
      <c r="D81" s="76">
        <v>15160</v>
      </c>
      <c r="E81" s="76">
        <v>15348</v>
      </c>
      <c r="F81" s="76">
        <v>15526</v>
      </c>
      <c r="G81" s="76">
        <v>15570</v>
      </c>
      <c r="H81" s="76">
        <v>15312</v>
      </c>
      <c r="I81" s="76">
        <v>15280</v>
      </c>
      <c r="J81" s="76">
        <v>15418</v>
      </c>
      <c r="K81" s="76">
        <v>15472</v>
      </c>
      <c r="L81" s="76">
        <v>15332</v>
      </c>
      <c r="M81" s="76">
        <v>15293</v>
      </c>
      <c r="N81" s="76">
        <v>15226</v>
      </c>
      <c r="O81" s="76">
        <v>15243</v>
      </c>
      <c r="P81" s="76">
        <v>15357</v>
      </c>
      <c r="Q81" s="76">
        <v>15239</v>
      </c>
      <c r="R81" s="76">
        <v>15218</v>
      </c>
      <c r="S81" s="76">
        <v>15217</v>
      </c>
      <c r="T81" s="76">
        <v>15224</v>
      </c>
      <c r="U81" s="76">
        <v>15208</v>
      </c>
      <c r="V81" s="76">
        <v>15333</v>
      </c>
      <c r="W81" s="76">
        <v>15644</v>
      </c>
      <c r="X81" s="76">
        <v>15546</v>
      </c>
      <c r="Y81" s="76">
        <v>15518</v>
      </c>
      <c r="Z81" s="76">
        <v>15533</v>
      </c>
      <c r="AA81" s="76">
        <v>15438</v>
      </c>
      <c r="AB81" s="76">
        <v>15788</v>
      </c>
      <c r="AC81" s="76">
        <v>15604</v>
      </c>
      <c r="AD81" s="76">
        <v>15549</v>
      </c>
      <c r="AE81" s="76">
        <v>15697</v>
      </c>
      <c r="AF81" s="76">
        <v>15392</v>
      </c>
      <c r="AG81" s="45"/>
      <c r="AH81" s="45"/>
      <c r="AI81" s="45"/>
      <c r="AJ81" s="45"/>
    </row>
    <row r="82" spans="1:36" ht="12.75" x14ac:dyDescent="0.2">
      <c r="A82" s="75" t="s">
        <v>206</v>
      </c>
      <c r="B82" s="76">
        <v>10495</v>
      </c>
      <c r="C82" s="76">
        <v>10311</v>
      </c>
      <c r="D82" s="76">
        <v>10343</v>
      </c>
      <c r="E82" s="76">
        <v>10306</v>
      </c>
      <c r="F82" s="76">
        <v>10374</v>
      </c>
      <c r="G82" s="76">
        <v>10572</v>
      </c>
      <c r="H82" s="76">
        <v>10586</v>
      </c>
      <c r="I82" s="76">
        <v>10546</v>
      </c>
      <c r="J82" s="76">
        <v>10112</v>
      </c>
      <c r="K82" s="76">
        <v>10211</v>
      </c>
      <c r="L82" s="76">
        <v>10181</v>
      </c>
      <c r="M82" s="76">
        <v>10272</v>
      </c>
      <c r="N82" s="76">
        <v>10224</v>
      </c>
      <c r="O82" s="76">
        <v>10149</v>
      </c>
      <c r="P82" s="76">
        <v>10221</v>
      </c>
      <c r="Q82" s="76">
        <v>10070</v>
      </c>
      <c r="R82" s="76">
        <v>10084</v>
      </c>
      <c r="S82" s="76">
        <v>10264</v>
      </c>
      <c r="T82" s="76">
        <v>10559</v>
      </c>
      <c r="U82" s="76">
        <v>10464</v>
      </c>
      <c r="V82" s="76">
        <v>10066</v>
      </c>
      <c r="W82" s="76">
        <v>10451</v>
      </c>
      <c r="X82" s="76">
        <v>10328</v>
      </c>
      <c r="Y82" s="76">
        <v>10401</v>
      </c>
      <c r="Z82" s="76">
        <v>10452</v>
      </c>
      <c r="AA82" s="76">
        <v>10257</v>
      </c>
      <c r="AB82" s="76">
        <v>10552</v>
      </c>
      <c r="AC82" s="76">
        <v>10324</v>
      </c>
      <c r="AD82" s="76">
        <v>10276</v>
      </c>
      <c r="AE82" s="76">
        <v>10582</v>
      </c>
      <c r="AF82" s="76">
        <v>10388</v>
      </c>
      <c r="AG82" s="45"/>
      <c r="AH82" s="45"/>
      <c r="AI82" s="45"/>
      <c r="AJ82" s="45"/>
    </row>
    <row r="83" spans="1:36" ht="12.75" x14ac:dyDescent="0.2">
      <c r="A83" s="75" t="s">
        <v>207</v>
      </c>
      <c r="B83" s="76">
        <v>19780</v>
      </c>
      <c r="C83" s="76">
        <v>19701</v>
      </c>
      <c r="D83" s="76">
        <v>19736</v>
      </c>
      <c r="E83" s="76">
        <v>19840</v>
      </c>
      <c r="F83" s="76">
        <v>19941</v>
      </c>
      <c r="G83" s="76">
        <v>20499</v>
      </c>
      <c r="H83" s="76">
        <v>20548</v>
      </c>
      <c r="I83" s="76">
        <v>20757</v>
      </c>
      <c r="J83" s="76">
        <v>20475</v>
      </c>
      <c r="K83" s="76">
        <v>20245</v>
      </c>
      <c r="L83" s="76">
        <v>19684</v>
      </c>
      <c r="M83" s="76">
        <v>19594</v>
      </c>
      <c r="N83" s="76">
        <v>19447</v>
      </c>
      <c r="O83" s="76">
        <v>19420</v>
      </c>
      <c r="P83" s="76">
        <v>19610</v>
      </c>
      <c r="Q83" s="76">
        <v>19489</v>
      </c>
      <c r="R83" s="76">
        <v>19477</v>
      </c>
      <c r="S83" s="76">
        <v>20083</v>
      </c>
      <c r="T83" s="76">
        <v>20235</v>
      </c>
      <c r="U83" s="76">
        <v>20333</v>
      </c>
      <c r="V83" s="76">
        <v>20146</v>
      </c>
      <c r="W83" s="76">
        <v>20160</v>
      </c>
      <c r="X83" s="76">
        <v>19680</v>
      </c>
      <c r="Y83" s="76">
        <v>19619</v>
      </c>
      <c r="Z83" s="76">
        <v>19753</v>
      </c>
      <c r="AA83" s="76">
        <v>19745</v>
      </c>
      <c r="AB83" s="76">
        <v>19976</v>
      </c>
      <c r="AC83" s="76">
        <v>19922</v>
      </c>
      <c r="AD83" s="76">
        <v>19984</v>
      </c>
      <c r="AE83" s="76">
        <v>20455</v>
      </c>
      <c r="AF83" s="76">
        <v>20452</v>
      </c>
      <c r="AG83" s="45"/>
      <c r="AH83" s="45"/>
      <c r="AI83" s="45"/>
      <c r="AJ83" s="45"/>
    </row>
    <row r="84" spans="1:36" ht="12.75" x14ac:dyDescent="0.2">
      <c r="A84" s="75" t="s">
        <v>208</v>
      </c>
      <c r="B84" s="76">
        <v>12726</v>
      </c>
      <c r="C84" s="76">
        <v>12654</v>
      </c>
      <c r="D84" s="76">
        <v>12683</v>
      </c>
      <c r="E84" s="76">
        <v>12764</v>
      </c>
      <c r="F84" s="76">
        <v>12790</v>
      </c>
      <c r="G84" s="76">
        <v>12987</v>
      </c>
      <c r="H84" s="76">
        <v>12939</v>
      </c>
      <c r="I84" s="76">
        <v>12924</v>
      </c>
      <c r="J84" s="76">
        <v>12793</v>
      </c>
      <c r="K84" s="76">
        <v>12682</v>
      </c>
      <c r="L84" s="76">
        <v>12619</v>
      </c>
      <c r="M84" s="76">
        <v>12694</v>
      </c>
      <c r="N84" s="76">
        <v>12710</v>
      </c>
      <c r="O84" s="76">
        <v>12699</v>
      </c>
      <c r="P84" s="76">
        <v>12747</v>
      </c>
      <c r="Q84" s="76">
        <v>12657</v>
      </c>
      <c r="R84" s="76">
        <v>12674</v>
      </c>
      <c r="S84" s="76">
        <v>12857</v>
      </c>
      <c r="T84" s="76">
        <v>12942</v>
      </c>
      <c r="U84" s="76">
        <v>12978</v>
      </c>
      <c r="V84" s="76">
        <v>13031</v>
      </c>
      <c r="W84" s="76">
        <v>13169</v>
      </c>
      <c r="X84" s="76">
        <v>13159</v>
      </c>
      <c r="Y84" s="76">
        <v>13190</v>
      </c>
      <c r="Z84" s="76">
        <v>13492</v>
      </c>
      <c r="AA84" s="76">
        <v>13482</v>
      </c>
      <c r="AB84" s="76">
        <v>13740</v>
      </c>
      <c r="AC84" s="76">
        <v>13546</v>
      </c>
      <c r="AD84" s="76">
        <v>13491</v>
      </c>
      <c r="AE84" s="76">
        <v>13714</v>
      </c>
      <c r="AF84" s="76">
        <v>13558</v>
      </c>
      <c r="AG84" s="45"/>
      <c r="AH84" s="45"/>
      <c r="AI84" s="45"/>
      <c r="AJ84" s="45"/>
    </row>
    <row r="85" spans="1:36" ht="12.75" x14ac:dyDescent="0.2">
      <c r="A85" s="75" t="s">
        <v>209</v>
      </c>
      <c r="B85" s="76">
        <v>12911</v>
      </c>
      <c r="C85" s="76">
        <v>12837</v>
      </c>
      <c r="D85" s="76">
        <v>12846</v>
      </c>
      <c r="E85" s="76">
        <v>12788</v>
      </c>
      <c r="F85" s="76">
        <v>12631</v>
      </c>
      <c r="G85" s="76">
        <v>12686</v>
      </c>
      <c r="H85" s="76">
        <v>12721</v>
      </c>
      <c r="I85" s="76">
        <v>12593</v>
      </c>
      <c r="J85" s="76">
        <v>12568</v>
      </c>
      <c r="K85" s="76">
        <v>12544</v>
      </c>
      <c r="L85" s="76">
        <v>12652</v>
      </c>
      <c r="M85" s="76">
        <v>12819</v>
      </c>
      <c r="N85" s="76">
        <v>12962</v>
      </c>
      <c r="O85" s="76">
        <v>12973</v>
      </c>
      <c r="P85" s="76">
        <v>13029</v>
      </c>
      <c r="Q85" s="76">
        <v>12854</v>
      </c>
      <c r="R85" s="76">
        <v>12686</v>
      </c>
      <c r="S85" s="76">
        <v>12769</v>
      </c>
      <c r="T85" s="76">
        <v>12812</v>
      </c>
      <c r="U85" s="76">
        <v>12680</v>
      </c>
      <c r="V85" s="76">
        <v>12578</v>
      </c>
      <c r="W85" s="76">
        <v>12577</v>
      </c>
      <c r="X85" s="76">
        <v>12761</v>
      </c>
      <c r="Y85" s="76">
        <v>12795</v>
      </c>
      <c r="Z85" s="76">
        <v>12966</v>
      </c>
      <c r="AA85" s="76">
        <v>13037</v>
      </c>
      <c r="AB85" s="76">
        <v>13147</v>
      </c>
      <c r="AC85" s="76">
        <v>12985</v>
      </c>
      <c r="AD85" s="76">
        <v>12901</v>
      </c>
      <c r="AE85" s="76">
        <v>12909</v>
      </c>
      <c r="AF85" s="76">
        <v>12957</v>
      </c>
      <c r="AG85" s="45"/>
      <c r="AH85" s="45"/>
      <c r="AI85" s="45"/>
      <c r="AJ85" s="45"/>
    </row>
    <row r="86" spans="1:36" ht="12.75" x14ac:dyDescent="0.2">
      <c r="A86" s="75" t="s">
        <v>210</v>
      </c>
      <c r="B86" s="76">
        <v>225055</v>
      </c>
      <c r="C86" s="76">
        <v>224804</v>
      </c>
      <c r="D86" s="76">
        <v>224987</v>
      </c>
      <c r="E86" s="76">
        <v>225815</v>
      </c>
      <c r="F86" s="76">
        <v>226858</v>
      </c>
      <c r="G86" s="76">
        <v>228651</v>
      </c>
      <c r="H86" s="76">
        <v>229343</v>
      </c>
      <c r="I86" s="76">
        <v>227924</v>
      </c>
      <c r="J86" s="76">
        <v>227963</v>
      </c>
      <c r="K86" s="76">
        <v>227837</v>
      </c>
      <c r="L86" s="76">
        <v>228006</v>
      </c>
      <c r="M86" s="76">
        <v>226735</v>
      </c>
      <c r="N86" s="76">
        <v>226100</v>
      </c>
      <c r="O86" s="76">
        <v>226281</v>
      </c>
      <c r="P86" s="76">
        <v>227148</v>
      </c>
      <c r="Q86" s="76">
        <v>227674</v>
      </c>
      <c r="R86" s="76">
        <v>228998</v>
      </c>
      <c r="S86" s="76">
        <v>230740</v>
      </c>
      <c r="T86" s="76">
        <v>231626</v>
      </c>
      <c r="U86" s="76">
        <v>229516</v>
      </c>
      <c r="V86" s="76">
        <v>228413</v>
      </c>
      <c r="W86" s="76">
        <v>227953</v>
      </c>
      <c r="X86" s="76">
        <v>228142</v>
      </c>
      <c r="Y86" s="76">
        <v>226378</v>
      </c>
      <c r="Z86" s="76">
        <v>226496</v>
      </c>
      <c r="AA86" s="76">
        <v>228598</v>
      </c>
      <c r="AB86" s="76">
        <v>229053</v>
      </c>
      <c r="AC86" s="76">
        <v>231023</v>
      </c>
      <c r="AD86" s="76">
        <v>232974</v>
      </c>
      <c r="AE86" s="76">
        <v>232182</v>
      </c>
      <c r="AF86" s="76">
        <v>233905</v>
      </c>
      <c r="AG86" s="45"/>
      <c r="AH86" s="45"/>
      <c r="AI86" s="45"/>
      <c r="AJ86" s="45"/>
    </row>
    <row r="87" spans="1:36" ht="12.75" x14ac:dyDescent="0.2">
      <c r="A87" s="75" t="s">
        <v>211</v>
      </c>
      <c r="B87" s="76">
        <v>1895094</v>
      </c>
      <c r="C87" s="76">
        <v>1894348</v>
      </c>
      <c r="D87" s="76">
        <v>1895136</v>
      </c>
      <c r="E87" s="76">
        <v>1900253</v>
      </c>
      <c r="F87" s="76">
        <v>1903889</v>
      </c>
      <c r="G87" s="76">
        <v>1919180</v>
      </c>
      <c r="H87" s="76">
        <v>1924153</v>
      </c>
      <c r="I87" s="76">
        <v>1911397</v>
      </c>
      <c r="J87" s="76">
        <v>1910325</v>
      </c>
      <c r="K87" s="76">
        <v>1907190</v>
      </c>
      <c r="L87" s="76">
        <v>1910829</v>
      </c>
      <c r="M87" s="76">
        <v>1904505</v>
      </c>
      <c r="N87" s="76">
        <v>1902214</v>
      </c>
      <c r="O87" s="76">
        <v>1905158</v>
      </c>
      <c r="P87" s="76">
        <v>1912089</v>
      </c>
      <c r="Q87" s="76">
        <v>1913599</v>
      </c>
      <c r="R87" s="76">
        <v>1920264</v>
      </c>
      <c r="S87" s="76">
        <v>1935450</v>
      </c>
      <c r="T87" s="76">
        <v>1943744</v>
      </c>
      <c r="U87" s="76">
        <v>1925115</v>
      </c>
      <c r="V87" s="76">
        <v>1915020</v>
      </c>
      <c r="W87" s="76">
        <v>1912925</v>
      </c>
      <c r="X87" s="76">
        <v>1916531</v>
      </c>
      <c r="Y87" s="76">
        <v>1905506</v>
      </c>
      <c r="Z87" s="76">
        <v>1909507</v>
      </c>
      <c r="AA87" s="76">
        <v>1926347</v>
      </c>
      <c r="AB87" s="76">
        <v>1929643</v>
      </c>
      <c r="AC87" s="76">
        <v>1940708</v>
      </c>
      <c r="AD87" s="76">
        <v>1953250</v>
      </c>
      <c r="AE87" s="76">
        <v>1948005</v>
      </c>
      <c r="AF87" s="76">
        <v>1962098</v>
      </c>
      <c r="AG87" s="45"/>
      <c r="AH87" s="45"/>
      <c r="AI87" s="45"/>
      <c r="AJ87" s="45"/>
    </row>
    <row r="88" spans="1:36" ht="12.75" x14ac:dyDescent="0.2">
      <c r="A88" s="75" t="s">
        <v>212</v>
      </c>
      <c r="B88" s="76">
        <v>1823268</v>
      </c>
      <c r="C88" s="76">
        <v>1822280</v>
      </c>
      <c r="D88" s="76">
        <v>1823644</v>
      </c>
      <c r="E88" s="76">
        <v>1828652</v>
      </c>
      <c r="F88" s="76">
        <v>1832202</v>
      </c>
      <c r="G88" s="76">
        <v>1846266</v>
      </c>
      <c r="H88" s="76">
        <v>1851542</v>
      </c>
      <c r="I88" s="76">
        <v>1839258</v>
      </c>
      <c r="J88" s="76">
        <v>1838395</v>
      </c>
      <c r="K88" s="76">
        <v>1835509</v>
      </c>
      <c r="L88" s="76">
        <v>1839029</v>
      </c>
      <c r="M88" s="76">
        <v>1832817</v>
      </c>
      <c r="N88" s="76">
        <v>1830260</v>
      </c>
      <c r="O88" s="76">
        <v>1832803</v>
      </c>
      <c r="P88" s="76">
        <v>1839857</v>
      </c>
      <c r="Q88" s="76">
        <v>1841429</v>
      </c>
      <c r="R88" s="76">
        <v>1847781</v>
      </c>
      <c r="S88" s="76">
        <v>1861651</v>
      </c>
      <c r="T88" s="76">
        <v>1869732</v>
      </c>
      <c r="U88" s="76">
        <v>1851694</v>
      </c>
      <c r="V88" s="76">
        <v>1842079</v>
      </c>
      <c r="W88" s="76">
        <v>1839767</v>
      </c>
      <c r="X88" s="76">
        <v>1843281</v>
      </c>
      <c r="Y88" s="76">
        <v>1832505</v>
      </c>
      <c r="Z88" s="76">
        <v>1836231</v>
      </c>
      <c r="AA88" s="76">
        <v>1853030</v>
      </c>
      <c r="AB88" s="76">
        <v>1856761</v>
      </c>
      <c r="AC88" s="76">
        <v>1868153</v>
      </c>
      <c r="AD88" s="76">
        <v>1879910</v>
      </c>
      <c r="AE88" s="76">
        <v>1873878</v>
      </c>
      <c r="AF88" s="76">
        <v>1887858</v>
      </c>
      <c r="AG88" s="45"/>
      <c r="AH88" s="45"/>
      <c r="AI88" s="45"/>
      <c r="AJ88" s="45"/>
    </row>
    <row r="89" spans="1:36" ht="12.75" x14ac:dyDescent="0.2">
      <c r="A89" s="75" t="s">
        <v>213</v>
      </c>
      <c r="B89" s="76">
        <v>2084471</v>
      </c>
      <c r="C89" s="76">
        <v>2083944</v>
      </c>
      <c r="D89" s="76">
        <v>2084651</v>
      </c>
      <c r="E89" s="76">
        <v>2090162</v>
      </c>
      <c r="F89" s="76">
        <v>2093926</v>
      </c>
      <c r="G89" s="76">
        <v>2111018</v>
      </c>
      <c r="H89" s="76">
        <v>2116603</v>
      </c>
      <c r="I89" s="76">
        <v>2102653</v>
      </c>
      <c r="J89" s="76">
        <v>2100921</v>
      </c>
      <c r="K89" s="76">
        <v>2097776</v>
      </c>
      <c r="L89" s="76">
        <v>2100926</v>
      </c>
      <c r="M89" s="76">
        <v>2094269</v>
      </c>
      <c r="N89" s="76">
        <v>2092448</v>
      </c>
      <c r="O89" s="76">
        <v>2096129</v>
      </c>
      <c r="P89" s="76">
        <v>2103227</v>
      </c>
      <c r="Q89" s="76">
        <v>2104524</v>
      </c>
      <c r="R89" s="76">
        <v>2110454</v>
      </c>
      <c r="S89" s="76">
        <v>2126321</v>
      </c>
      <c r="T89" s="76">
        <v>2135196</v>
      </c>
      <c r="U89" s="76">
        <v>2115458</v>
      </c>
      <c r="V89" s="76">
        <v>2105711</v>
      </c>
      <c r="W89" s="76">
        <v>2105152</v>
      </c>
      <c r="X89" s="76">
        <v>2108026</v>
      </c>
      <c r="Y89" s="76">
        <v>2096967</v>
      </c>
      <c r="Z89" s="76">
        <v>2102380</v>
      </c>
      <c r="AA89" s="76">
        <v>2119726</v>
      </c>
      <c r="AB89" s="76">
        <v>2124285</v>
      </c>
      <c r="AC89" s="76">
        <v>2133980</v>
      </c>
      <c r="AD89" s="76">
        <v>2146100</v>
      </c>
      <c r="AE89" s="76">
        <v>2141111</v>
      </c>
      <c r="AF89" s="76">
        <v>2154853</v>
      </c>
      <c r="AG89" s="45"/>
      <c r="AH89" s="45"/>
      <c r="AI89" s="45"/>
      <c r="AJ89" s="45"/>
    </row>
    <row r="90" spans="1:36" ht="12.75" x14ac:dyDescent="0.2">
      <c r="A90" s="75" t="s">
        <v>214</v>
      </c>
      <c r="B90" s="76">
        <v>28809</v>
      </c>
      <c r="C90" s="76">
        <v>28870</v>
      </c>
      <c r="D90" s="76">
        <v>28895</v>
      </c>
      <c r="E90" s="76">
        <v>28994</v>
      </c>
      <c r="F90" s="76">
        <v>29121</v>
      </c>
      <c r="G90" s="76">
        <v>29318</v>
      </c>
      <c r="H90" s="76">
        <v>29383</v>
      </c>
      <c r="I90" s="76">
        <v>29217</v>
      </c>
      <c r="J90" s="76">
        <v>29288</v>
      </c>
      <c r="K90" s="76">
        <v>29251</v>
      </c>
      <c r="L90" s="76">
        <v>29242</v>
      </c>
      <c r="M90" s="76">
        <v>29112</v>
      </c>
      <c r="N90" s="76">
        <v>28934</v>
      </c>
      <c r="O90" s="76">
        <v>29019</v>
      </c>
      <c r="P90" s="76">
        <v>29157</v>
      </c>
      <c r="Q90" s="76">
        <v>29252</v>
      </c>
      <c r="R90" s="76">
        <v>29448</v>
      </c>
      <c r="S90" s="76">
        <v>29638</v>
      </c>
      <c r="T90" s="76">
        <v>29758</v>
      </c>
      <c r="U90" s="76">
        <v>29506</v>
      </c>
      <c r="V90" s="76">
        <v>29385</v>
      </c>
      <c r="W90" s="76">
        <v>29311</v>
      </c>
      <c r="X90" s="76">
        <v>29318</v>
      </c>
      <c r="Y90" s="76">
        <v>29093</v>
      </c>
      <c r="Z90" s="76">
        <v>29066</v>
      </c>
      <c r="AA90" s="76">
        <v>29358</v>
      </c>
      <c r="AB90" s="76">
        <v>29386</v>
      </c>
      <c r="AC90" s="76">
        <v>29701</v>
      </c>
      <c r="AD90" s="76">
        <v>29917</v>
      </c>
      <c r="AE90" s="76">
        <v>29724</v>
      </c>
      <c r="AF90" s="76">
        <v>29987</v>
      </c>
      <c r="AG90" s="45"/>
      <c r="AH90" s="45"/>
      <c r="AI90" s="45"/>
      <c r="AJ90" s="45"/>
    </row>
    <row r="91" spans="1:36" ht="12.75" x14ac:dyDescent="0.2">
      <c r="A91" s="75" t="s">
        <v>215</v>
      </c>
      <c r="B91" s="76">
        <v>22336</v>
      </c>
      <c r="C91" s="76">
        <v>22518</v>
      </c>
      <c r="D91" s="76">
        <v>22517</v>
      </c>
      <c r="E91" s="76">
        <v>22560</v>
      </c>
      <c r="F91" s="76">
        <v>22735</v>
      </c>
      <c r="G91" s="76">
        <v>22734</v>
      </c>
      <c r="H91" s="76">
        <v>22931</v>
      </c>
      <c r="I91" s="76">
        <v>22740</v>
      </c>
      <c r="J91" s="76">
        <v>22910</v>
      </c>
      <c r="K91" s="76">
        <v>22932</v>
      </c>
      <c r="L91" s="76">
        <v>22885</v>
      </c>
      <c r="M91" s="76">
        <v>22715</v>
      </c>
      <c r="N91" s="76">
        <v>22706</v>
      </c>
      <c r="O91" s="76">
        <v>22859</v>
      </c>
      <c r="P91" s="76">
        <v>22952</v>
      </c>
      <c r="Q91" s="76">
        <v>23016</v>
      </c>
      <c r="R91" s="76">
        <v>23126</v>
      </c>
      <c r="S91" s="76">
        <v>23199</v>
      </c>
      <c r="T91" s="76">
        <v>23398</v>
      </c>
      <c r="U91" s="76">
        <v>23101</v>
      </c>
      <c r="V91" s="76">
        <v>23479</v>
      </c>
      <c r="W91" s="76">
        <v>23728</v>
      </c>
      <c r="X91" s="76">
        <v>23661</v>
      </c>
      <c r="Y91" s="76">
        <v>23578</v>
      </c>
      <c r="Z91" s="76">
        <v>23690</v>
      </c>
      <c r="AA91" s="76">
        <v>23731</v>
      </c>
      <c r="AB91" s="76">
        <v>23931</v>
      </c>
      <c r="AC91" s="76">
        <v>23792</v>
      </c>
      <c r="AD91" s="76">
        <v>23764</v>
      </c>
      <c r="AE91" s="76">
        <v>23671</v>
      </c>
      <c r="AF91" s="76">
        <v>23652</v>
      </c>
      <c r="AG91" s="45"/>
      <c r="AH91" s="45"/>
      <c r="AI91" s="45"/>
      <c r="AJ91" s="45"/>
    </row>
    <row r="92" spans="1:36" ht="12.75" x14ac:dyDescent="0.2">
      <c r="A92" s="75" t="s">
        <v>216</v>
      </c>
      <c r="B92" s="76">
        <v>17931</v>
      </c>
      <c r="C92" s="76">
        <v>17804</v>
      </c>
      <c r="D92" s="76">
        <v>17764</v>
      </c>
      <c r="E92" s="76">
        <v>17754</v>
      </c>
      <c r="F92" s="76">
        <v>17791</v>
      </c>
      <c r="G92" s="76">
        <v>17966</v>
      </c>
      <c r="H92" s="76">
        <v>18004</v>
      </c>
      <c r="I92" s="76">
        <v>17860</v>
      </c>
      <c r="J92" s="76">
        <v>17517</v>
      </c>
      <c r="K92" s="76">
        <v>17367</v>
      </c>
      <c r="L92" s="76">
        <v>17413</v>
      </c>
      <c r="M92" s="76">
        <v>17449</v>
      </c>
      <c r="N92" s="76">
        <v>17370</v>
      </c>
      <c r="O92" s="76">
        <v>17391</v>
      </c>
      <c r="P92" s="76">
        <v>17576</v>
      </c>
      <c r="Q92" s="76">
        <v>17280</v>
      </c>
      <c r="R92" s="76">
        <v>17132</v>
      </c>
      <c r="S92" s="76">
        <v>17349</v>
      </c>
      <c r="T92" s="76">
        <v>17529</v>
      </c>
      <c r="U92" s="76">
        <v>17388</v>
      </c>
      <c r="V92" s="76">
        <v>17094</v>
      </c>
      <c r="W92" s="76">
        <v>17349</v>
      </c>
      <c r="X92" s="76">
        <v>17437</v>
      </c>
      <c r="Y92" s="76">
        <v>17476</v>
      </c>
      <c r="Z92" s="76">
        <v>17734</v>
      </c>
      <c r="AA92" s="76">
        <v>17598</v>
      </c>
      <c r="AB92" s="76">
        <v>17890</v>
      </c>
      <c r="AC92" s="76">
        <v>17532</v>
      </c>
      <c r="AD92" s="76">
        <v>17376</v>
      </c>
      <c r="AE92" s="76">
        <v>17658</v>
      </c>
      <c r="AF92" s="76">
        <v>17442</v>
      </c>
      <c r="AG92" s="45"/>
      <c r="AH92" s="45"/>
      <c r="AI92" s="45"/>
      <c r="AJ92" s="45"/>
    </row>
    <row r="93" spans="1:36" ht="12.75" x14ac:dyDescent="0.2">
      <c r="A93" s="75" t="s">
        <v>217</v>
      </c>
      <c r="B93" s="76">
        <v>20514</v>
      </c>
      <c r="C93" s="76">
        <v>20490</v>
      </c>
      <c r="D93" s="76">
        <v>20538</v>
      </c>
      <c r="E93" s="76">
        <v>20507</v>
      </c>
      <c r="F93" s="76">
        <v>20574</v>
      </c>
      <c r="G93" s="76">
        <v>20833</v>
      </c>
      <c r="H93" s="76">
        <v>20747</v>
      </c>
      <c r="I93" s="76">
        <v>20736</v>
      </c>
      <c r="J93" s="76">
        <v>20430</v>
      </c>
      <c r="K93" s="76">
        <v>20341</v>
      </c>
      <c r="L93" s="76">
        <v>20362</v>
      </c>
      <c r="M93" s="76">
        <v>20215</v>
      </c>
      <c r="N93" s="76">
        <v>20093</v>
      </c>
      <c r="O93" s="76">
        <v>20206</v>
      </c>
      <c r="P93" s="76">
        <v>20325</v>
      </c>
      <c r="Q93" s="76">
        <v>20199</v>
      </c>
      <c r="R93" s="76">
        <v>20207</v>
      </c>
      <c r="S93" s="76">
        <v>20465</v>
      </c>
      <c r="T93" s="76">
        <v>20469</v>
      </c>
      <c r="U93" s="76">
        <v>20455</v>
      </c>
      <c r="V93" s="76">
        <v>20261</v>
      </c>
      <c r="W93" s="76">
        <v>20434</v>
      </c>
      <c r="X93" s="76">
        <v>20449</v>
      </c>
      <c r="Y93" s="76">
        <v>20370</v>
      </c>
      <c r="Z93" s="76">
        <v>20547</v>
      </c>
      <c r="AA93" s="76">
        <v>20575</v>
      </c>
      <c r="AB93" s="76">
        <v>20821</v>
      </c>
      <c r="AC93" s="76">
        <v>20656</v>
      </c>
      <c r="AD93" s="76">
        <v>20588</v>
      </c>
      <c r="AE93" s="76">
        <v>20777</v>
      </c>
      <c r="AF93" s="76">
        <v>20587</v>
      </c>
      <c r="AG93" s="45"/>
      <c r="AH93" s="45"/>
      <c r="AI93" s="45"/>
      <c r="AJ93" s="45"/>
    </row>
    <row r="94" spans="1:36" ht="12.75" x14ac:dyDescent="0.2">
      <c r="A94" s="75" t="s">
        <v>218</v>
      </c>
      <c r="B94" s="76">
        <v>4795</v>
      </c>
      <c r="C94" s="76">
        <v>4749</v>
      </c>
      <c r="D94" s="76">
        <v>4754</v>
      </c>
      <c r="E94" s="76">
        <v>4787</v>
      </c>
      <c r="F94" s="76">
        <v>4921</v>
      </c>
      <c r="G94" s="76">
        <v>4983</v>
      </c>
      <c r="H94" s="76">
        <v>4990</v>
      </c>
      <c r="I94" s="76">
        <v>4901</v>
      </c>
      <c r="J94" s="76">
        <v>4855</v>
      </c>
      <c r="K94" s="76">
        <v>4836</v>
      </c>
      <c r="L94" s="76">
        <v>4750</v>
      </c>
      <c r="M94" s="76">
        <v>4855</v>
      </c>
      <c r="N94" s="76">
        <v>4769</v>
      </c>
      <c r="O94" s="76">
        <v>4741</v>
      </c>
      <c r="P94" s="76">
        <v>4812</v>
      </c>
      <c r="Q94" s="76">
        <v>4822</v>
      </c>
      <c r="R94" s="76">
        <v>4786</v>
      </c>
      <c r="S94" s="76">
        <v>4929</v>
      </c>
      <c r="T94" s="76">
        <v>4934</v>
      </c>
      <c r="U94" s="76">
        <v>4879</v>
      </c>
      <c r="V94" s="76">
        <v>4842</v>
      </c>
      <c r="W94" s="76">
        <v>4985</v>
      </c>
      <c r="X94" s="76">
        <v>4928</v>
      </c>
      <c r="Y94" s="76">
        <v>5028</v>
      </c>
      <c r="Z94" s="76">
        <v>5102</v>
      </c>
      <c r="AA94" s="76">
        <v>5010</v>
      </c>
      <c r="AB94" s="76">
        <v>5209</v>
      </c>
      <c r="AC94" s="76">
        <v>5056</v>
      </c>
      <c r="AD94" s="76">
        <v>5054</v>
      </c>
      <c r="AE94" s="76">
        <v>5246</v>
      </c>
      <c r="AF94" s="76">
        <v>5069</v>
      </c>
      <c r="AG94" s="45"/>
      <c r="AH94" s="45"/>
      <c r="AI94" s="45"/>
      <c r="AJ94" s="45"/>
    </row>
    <row r="95" spans="1:36" ht="12.75" x14ac:dyDescent="0.2">
      <c r="A95" s="75" t="s">
        <v>219</v>
      </c>
      <c r="B95" s="76">
        <v>14728</v>
      </c>
      <c r="C95" s="76">
        <v>14492</v>
      </c>
      <c r="D95" s="76">
        <v>14675</v>
      </c>
      <c r="E95" s="76">
        <v>14609</v>
      </c>
      <c r="F95" s="76">
        <v>14712</v>
      </c>
      <c r="G95" s="76">
        <v>14813</v>
      </c>
      <c r="H95" s="76">
        <v>15000</v>
      </c>
      <c r="I95" s="76">
        <v>14903</v>
      </c>
      <c r="J95" s="76">
        <v>14539</v>
      </c>
      <c r="K95" s="76">
        <v>14058</v>
      </c>
      <c r="L95" s="76">
        <v>14085</v>
      </c>
      <c r="M95" s="76">
        <v>14097</v>
      </c>
      <c r="N95" s="76">
        <v>14145</v>
      </c>
      <c r="O95" s="76">
        <v>14164</v>
      </c>
      <c r="P95" s="76">
        <v>14186</v>
      </c>
      <c r="Q95" s="76">
        <v>13975</v>
      </c>
      <c r="R95" s="76">
        <v>14049</v>
      </c>
      <c r="S95" s="76">
        <v>14196</v>
      </c>
      <c r="T95" s="76">
        <v>14385</v>
      </c>
      <c r="U95" s="76">
        <v>14361</v>
      </c>
      <c r="V95" s="76">
        <v>14054</v>
      </c>
      <c r="W95" s="76">
        <v>14053</v>
      </c>
      <c r="X95" s="76">
        <v>14008</v>
      </c>
      <c r="Y95" s="76">
        <v>14009</v>
      </c>
      <c r="Z95" s="76">
        <v>14533</v>
      </c>
      <c r="AA95" s="76">
        <v>14464</v>
      </c>
      <c r="AB95" s="76">
        <v>14794</v>
      </c>
      <c r="AC95" s="76">
        <v>14539</v>
      </c>
      <c r="AD95" s="76">
        <v>14553</v>
      </c>
      <c r="AE95" s="76">
        <v>14852</v>
      </c>
      <c r="AF95" s="76">
        <v>14810</v>
      </c>
      <c r="AG95" s="45"/>
      <c r="AH95" s="45"/>
      <c r="AI95" s="45"/>
      <c r="AJ95" s="45"/>
    </row>
    <row r="96" spans="1:36" ht="12.75" x14ac:dyDescent="0.2">
      <c r="A96" s="75" t="s">
        <v>220</v>
      </c>
      <c r="B96" s="76">
        <v>19741</v>
      </c>
      <c r="C96" s="76">
        <v>19808</v>
      </c>
      <c r="D96" s="76">
        <v>19733</v>
      </c>
      <c r="E96" s="76">
        <v>19771</v>
      </c>
      <c r="F96" s="76">
        <v>19787</v>
      </c>
      <c r="G96" s="76">
        <v>19829</v>
      </c>
      <c r="H96" s="76">
        <v>19501</v>
      </c>
      <c r="I96" s="76">
        <v>19426</v>
      </c>
      <c r="J96" s="76">
        <v>19757</v>
      </c>
      <c r="K96" s="76">
        <v>20092</v>
      </c>
      <c r="L96" s="76">
        <v>19837</v>
      </c>
      <c r="M96" s="76">
        <v>19881</v>
      </c>
      <c r="N96" s="76">
        <v>19686</v>
      </c>
      <c r="O96" s="76">
        <v>19910</v>
      </c>
      <c r="P96" s="76">
        <v>19864</v>
      </c>
      <c r="Q96" s="76">
        <v>19765</v>
      </c>
      <c r="R96" s="76">
        <v>19679</v>
      </c>
      <c r="S96" s="76">
        <v>19669</v>
      </c>
      <c r="T96" s="76">
        <v>19493</v>
      </c>
      <c r="U96" s="76">
        <v>19325</v>
      </c>
      <c r="V96" s="76">
        <v>19683</v>
      </c>
      <c r="W96" s="76">
        <v>20317</v>
      </c>
      <c r="X96" s="76">
        <v>20229</v>
      </c>
      <c r="Y96" s="76">
        <v>19982</v>
      </c>
      <c r="Z96" s="76">
        <v>20200</v>
      </c>
      <c r="AA96" s="76">
        <v>20308</v>
      </c>
      <c r="AB96" s="76">
        <v>20399</v>
      </c>
      <c r="AC96" s="76">
        <v>20100</v>
      </c>
      <c r="AD96" s="76">
        <v>19938</v>
      </c>
      <c r="AE96" s="76">
        <v>20006</v>
      </c>
      <c r="AF96" s="76">
        <v>19617</v>
      </c>
      <c r="AG96" s="45"/>
      <c r="AH96" s="45"/>
      <c r="AI96" s="45"/>
      <c r="AJ96" s="45"/>
    </row>
    <row r="97" spans="1:36" ht="12.75" x14ac:dyDescent="0.2">
      <c r="A97" s="75" t="s">
        <v>221</v>
      </c>
      <c r="B97" s="76">
        <v>11098</v>
      </c>
      <c r="C97" s="76">
        <v>11040</v>
      </c>
      <c r="D97" s="76">
        <v>10988</v>
      </c>
      <c r="E97" s="76">
        <v>11194</v>
      </c>
      <c r="F97" s="76">
        <v>11220</v>
      </c>
      <c r="G97" s="76">
        <v>11160</v>
      </c>
      <c r="H97" s="76">
        <v>11214</v>
      </c>
      <c r="I97" s="76">
        <v>11130</v>
      </c>
      <c r="J97" s="76">
        <v>11064</v>
      </c>
      <c r="K97" s="76">
        <v>10953</v>
      </c>
      <c r="L97" s="76">
        <v>10983</v>
      </c>
      <c r="M97" s="76">
        <v>11018</v>
      </c>
      <c r="N97" s="76">
        <v>11140</v>
      </c>
      <c r="O97" s="76">
        <v>11119</v>
      </c>
      <c r="P97" s="76">
        <v>11176</v>
      </c>
      <c r="Q97" s="76">
        <v>11091</v>
      </c>
      <c r="R97" s="76">
        <v>11059</v>
      </c>
      <c r="S97" s="76">
        <v>11204</v>
      </c>
      <c r="T97" s="76">
        <v>11306</v>
      </c>
      <c r="U97" s="76">
        <v>11197</v>
      </c>
      <c r="V97" s="76">
        <v>11203</v>
      </c>
      <c r="W97" s="76">
        <v>11422</v>
      </c>
      <c r="X97" s="76">
        <v>11335</v>
      </c>
      <c r="Y97" s="76">
        <v>11381</v>
      </c>
      <c r="Z97" s="76">
        <v>11702</v>
      </c>
      <c r="AA97" s="76">
        <v>11605</v>
      </c>
      <c r="AB97" s="76">
        <v>11897</v>
      </c>
      <c r="AC97" s="76">
        <v>11693</v>
      </c>
      <c r="AD97" s="76">
        <v>11553</v>
      </c>
      <c r="AE97" s="76">
        <v>11734</v>
      </c>
      <c r="AF97" s="76">
        <v>11550</v>
      </c>
      <c r="AG97" s="45"/>
      <c r="AH97" s="45"/>
      <c r="AI97" s="45"/>
      <c r="AJ97" s="45"/>
    </row>
    <row r="98" spans="1:36" ht="12.75" x14ac:dyDescent="0.2">
      <c r="A98" s="75" t="s">
        <v>222</v>
      </c>
      <c r="B98" s="76">
        <v>3357</v>
      </c>
      <c r="C98" s="76">
        <v>3325</v>
      </c>
      <c r="D98" s="76">
        <v>3305</v>
      </c>
      <c r="E98" s="76">
        <v>3292</v>
      </c>
      <c r="F98" s="76">
        <v>3361</v>
      </c>
      <c r="G98" s="76">
        <v>3412</v>
      </c>
      <c r="H98" s="76">
        <v>3434</v>
      </c>
      <c r="I98" s="76">
        <v>3326</v>
      </c>
      <c r="J98" s="76">
        <v>3264</v>
      </c>
      <c r="K98" s="76">
        <v>3238</v>
      </c>
      <c r="L98" s="76">
        <v>3207</v>
      </c>
      <c r="M98" s="76">
        <v>3313</v>
      </c>
      <c r="N98" s="76">
        <v>3247</v>
      </c>
      <c r="O98" s="76">
        <v>3247</v>
      </c>
      <c r="P98" s="76">
        <v>3264</v>
      </c>
      <c r="Q98" s="76">
        <v>3228</v>
      </c>
      <c r="R98" s="76">
        <v>3248</v>
      </c>
      <c r="S98" s="76">
        <v>3336</v>
      </c>
      <c r="T98" s="76">
        <v>3439</v>
      </c>
      <c r="U98" s="76">
        <v>3353</v>
      </c>
      <c r="V98" s="76">
        <v>3309</v>
      </c>
      <c r="W98" s="76">
        <v>3407</v>
      </c>
      <c r="X98" s="76">
        <v>3376</v>
      </c>
      <c r="Y98" s="76">
        <v>3464</v>
      </c>
      <c r="Z98" s="76">
        <v>3616</v>
      </c>
      <c r="AA98" s="76">
        <v>3555</v>
      </c>
      <c r="AB98" s="76">
        <v>3687</v>
      </c>
      <c r="AC98" s="76">
        <v>3539</v>
      </c>
      <c r="AD98" s="76">
        <v>3537</v>
      </c>
      <c r="AE98" s="76">
        <v>3688</v>
      </c>
      <c r="AF98" s="76">
        <v>3612</v>
      </c>
      <c r="AG98" s="45"/>
      <c r="AH98" s="45"/>
      <c r="AI98" s="45"/>
      <c r="AJ98" s="45"/>
    </row>
    <row r="99" spans="1:36" ht="12.75" x14ac:dyDescent="0.2">
      <c r="A99" s="75" t="s">
        <v>223</v>
      </c>
      <c r="B99" s="76">
        <v>15782</v>
      </c>
      <c r="C99" s="76">
        <v>15782</v>
      </c>
      <c r="D99" s="76">
        <v>15785</v>
      </c>
      <c r="E99" s="76">
        <v>15810</v>
      </c>
      <c r="F99" s="76">
        <v>15856</v>
      </c>
      <c r="G99" s="76">
        <v>15986</v>
      </c>
      <c r="H99" s="76">
        <v>16036</v>
      </c>
      <c r="I99" s="76">
        <v>15938</v>
      </c>
      <c r="J99" s="76">
        <v>15910</v>
      </c>
      <c r="K99" s="76">
        <v>15861</v>
      </c>
      <c r="L99" s="76">
        <v>15908</v>
      </c>
      <c r="M99" s="76">
        <v>15866</v>
      </c>
      <c r="N99" s="76">
        <v>15860</v>
      </c>
      <c r="O99" s="76">
        <v>15879</v>
      </c>
      <c r="P99" s="76">
        <v>15933</v>
      </c>
      <c r="Q99" s="76">
        <v>15942</v>
      </c>
      <c r="R99" s="76">
        <v>15996</v>
      </c>
      <c r="S99" s="76">
        <v>16108</v>
      </c>
      <c r="T99" s="76">
        <v>16190</v>
      </c>
      <c r="U99" s="76">
        <v>16029</v>
      </c>
      <c r="V99" s="76">
        <v>15926</v>
      </c>
      <c r="W99" s="76">
        <v>15904</v>
      </c>
      <c r="X99" s="76">
        <v>15924</v>
      </c>
      <c r="Y99" s="76">
        <v>15832</v>
      </c>
      <c r="Z99" s="76">
        <v>15869</v>
      </c>
      <c r="AA99" s="76">
        <v>16011</v>
      </c>
      <c r="AB99" s="76">
        <v>16064</v>
      </c>
      <c r="AC99" s="76">
        <v>16136</v>
      </c>
      <c r="AD99" s="76">
        <v>16246</v>
      </c>
      <c r="AE99" s="76">
        <v>16218</v>
      </c>
      <c r="AF99" s="76">
        <v>16370</v>
      </c>
      <c r="AG99" s="45"/>
      <c r="AH99" s="45"/>
      <c r="AI99" s="45"/>
      <c r="AJ99" s="45"/>
    </row>
    <row r="100" spans="1:36" ht="12.75" x14ac:dyDescent="0.2">
      <c r="A100" s="75" t="s">
        <v>224</v>
      </c>
      <c r="B100" s="76">
        <v>83726</v>
      </c>
      <c r="C100" s="76">
        <v>83136</v>
      </c>
      <c r="D100" s="76">
        <v>83446</v>
      </c>
      <c r="E100" s="76">
        <v>83353</v>
      </c>
      <c r="F100" s="76">
        <v>83337</v>
      </c>
      <c r="G100" s="76">
        <v>84849</v>
      </c>
      <c r="H100" s="76">
        <v>85514</v>
      </c>
      <c r="I100" s="76">
        <v>84810</v>
      </c>
      <c r="J100" s="76">
        <v>83165</v>
      </c>
      <c r="K100" s="76">
        <v>82682</v>
      </c>
      <c r="L100" s="76">
        <v>82703</v>
      </c>
      <c r="M100" s="76">
        <v>82260</v>
      </c>
      <c r="N100" s="76">
        <v>82530</v>
      </c>
      <c r="O100" s="76">
        <v>82369</v>
      </c>
      <c r="P100" s="76">
        <v>82804</v>
      </c>
      <c r="Q100" s="76">
        <v>82523</v>
      </c>
      <c r="R100" s="76">
        <v>82580</v>
      </c>
      <c r="S100" s="76">
        <v>83746</v>
      </c>
      <c r="T100" s="76">
        <v>84631</v>
      </c>
      <c r="U100" s="76">
        <v>84094</v>
      </c>
      <c r="V100" s="76">
        <v>82544</v>
      </c>
      <c r="W100" s="76">
        <v>82299</v>
      </c>
      <c r="X100" s="76">
        <v>82457</v>
      </c>
      <c r="Y100" s="76">
        <v>82277</v>
      </c>
      <c r="Z100" s="76">
        <v>82744</v>
      </c>
      <c r="AA100" s="76">
        <v>82792</v>
      </c>
      <c r="AB100" s="76">
        <v>83174</v>
      </c>
      <c r="AC100" s="76">
        <v>82838</v>
      </c>
      <c r="AD100" s="76">
        <v>82871</v>
      </c>
      <c r="AE100" s="76">
        <v>83074</v>
      </c>
      <c r="AF100" s="76">
        <v>83901</v>
      </c>
      <c r="AG100" s="45"/>
      <c r="AH100" s="45"/>
      <c r="AI100" s="45"/>
      <c r="AJ100" s="45"/>
    </row>
    <row r="101" spans="1:36" ht="12.75" x14ac:dyDescent="0.2">
      <c r="A101" s="75" t="s">
        <v>225</v>
      </c>
      <c r="B101" s="76">
        <v>30159</v>
      </c>
      <c r="C101" s="76">
        <v>29939</v>
      </c>
      <c r="D101" s="76">
        <v>30184</v>
      </c>
      <c r="E101" s="76">
        <v>30730</v>
      </c>
      <c r="F101" s="76">
        <v>31726</v>
      </c>
      <c r="G101" s="76">
        <v>32354</v>
      </c>
      <c r="H101" s="76">
        <v>32455</v>
      </c>
      <c r="I101" s="76">
        <v>31686</v>
      </c>
      <c r="J101" s="76">
        <v>30840</v>
      </c>
      <c r="K101" s="76">
        <v>30427</v>
      </c>
      <c r="L101" s="76">
        <v>30256</v>
      </c>
      <c r="M101" s="76">
        <v>30511</v>
      </c>
      <c r="N101" s="76">
        <v>30204</v>
      </c>
      <c r="O101" s="76">
        <v>30141</v>
      </c>
      <c r="P101" s="76">
        <v>30368</v>
      </c>
      <c r="Q101" s="76">
        <v>30384</v>
      </c>
      <c r="R101" s="76">
        <v>31139</v>
      </c>
      <c r="S101" s="76">
        <v>31918</v>
      </c>
      <c r="T101" s="76">
        <v>32212</v>
      </c>
      <c r="U101" s="76">
        <v>31757</v>
      </c>
      <c r="V101" s="76">
        <v>30977</v>
      </c>
      <c r="W101" s="76">
        <v>31002</v>
      </c>
      <c r="X101" s="76">
        <v>30844</v>
      </c>
      <c r="Y101" s="76">
        <v>30945</v>
      </c>
      <c r="Z101" s="76">
        <v>31324</v>
      </c>
      <c r="AA101" s="76">
        <v>31240</v>
      </c>
      <c r="AB101" s="76">
        <v>31836</v>
      </c>
      <c r="AC101" s="76">
        <v>31652</v>
      </c>
      <c r="AD101" s="76">
        <v>32399</v>
      </c>
      <c r="AE101" s="76">
        <v>33086</v>
      </c>
      <c r="AF101" s="76">
        <v>32967</v>
      </c>
      <c r="AG101" s="45"/>
      <c r="AH101" s="45"/>
      <c r="AI101" s="45"/>
      <c r="AJ101" s="45"/>
    </row>
    <row r="102" spans="1:36" ht="12.75" x14ac:dyDescent="0.2">
      <c r="A102" s="75" t="s">
        <v>226</v>
      </c>
      <c r="B102" s="76">
        <v>14627</v>
      </c>
      <c r="C102" s="76">
        <v>14546</v>
      </c>
      <c r="D102" s="76">
        <v>14675</v>
      </c>
      <c r="E102" s="76">
        <v>14686</v>
      </c>
      <c r="F102" s="76">
        <v>14796</v>
      </c>
      <c r="G102" s="76">
        <v>15110</v>
      </c>
      <c r="H102" s="76">
        <v>15085</v>
      </c>
      <c r="I102" s="76">
        <v>15274</v>
      </c>
      <c r="J102" s="76">
        <v>15150</v>
      </c>
      <c r="K102" s="76">
        <v>15528</v>
      </c>
      <c r="L102" s="76">
        <v>15102</v>
      </c>
      <c r="M102" s="76">
        <v>15289</v>
      </c>
      <c r="N102" s="76">
        <v>14436</v>
      </c>
      <c r="O102" s="76">
        <v>14395</v>
      </c>
      <c r="P102" s="76">
        <v>14480</v>
      </c>
      <c r="Q102" s="76">
        <v>14508</v>
      </c>
      <c r="R102" s="76">
        <v>14580</v>
      </c>
      <c r="S102" s="76">
        <v>14821</v>
      </c>
      <c r="T102" s="76">
        <v>14740</v>
      </c>
      <c r="U102" s="76">
        <v>15166</v>
      </c>
      <c r="V102" s="76">
        <v>15013</v>
      </c>
      <c r="W102" s="76">
        <v>15265</v>
      </c>
      <c r="X102" s="76">
        <v>15004</v>
      </c>
      <c r="Y102" s="76">
        <v>15047</v>
      </c>
      <c r="Z102" s="76">
        <v>14350</v>
      </c>
      <c r="AA102" s="76">
        <v>14328</v>
      </c>
      <c r="AB102" s="76">
        <v>14452</v>
      </c>
      <c r="AC102" s="76">
        <v>14412</v>
      </c>
      <c r="AD102" s="76">
        <v>14511</v>
      </c>
      <c r="AE102" s="76">
        <v>14706</v>
      </c>
      <c r="AF102" s="76">
        <v>14714</v>
      </c>
      <c r="AG102" s="45"/>
      <c r="AH102" s="45"/>
      <c r="AI102" s="45"/>
      <c r="AJ102" s="45"/>
    </row>
    <row r="103" spans="1:36" ht="12.75" x14ac:dyDescent="0.2">
      <c r="A103" s="75" t="s">
        <v>227</v>
      </c>
      <c r="B103" s="76">
        <v>20938</v>
      </c>
      <c r="C103" s="76">
        <v>20830</v>
      </c>
      <c r="D103" s="76">
        <v>21023</v>
      </c>
      <c r="E103" s="76">
        <v>21021</v>
      </c>
      <c r="F103" s="76">
        <v>21153</v>
      </c>
      <c r="G103" s="76">
        <v>21584</v>
      </c>
      <c r="H103" s="76">
        <v>21558</v>
      </c>
      <c r="I103" s="76">
        <v>21835</v>
      </c>
      <c r="J103" s="76">
        <v>21666</v>
      </c>
      <c r="K103" s="76">
        <v>22205</v>
      </c>
      <c r="L103" s="76">
        <v>21611</v>
      </c>
      <c r="M103" s="76">
        <v>21921</v>
      </c>
      <c r="N103" s="76">
        <v>20687</v>
      </c>
      <c r="O103" s="76">
        <v>20639</v>
      </c>
      <c r="P103" s="76">
        <v>20795</v>
      </c>
      <c r="Q103" s="76">
        <v>20817</v>
      </c>
      <c r="R103" s="76">
        <v>20901</v>
      </c>
      <c r="S103" s="76">
        <v>21228</v>
      </c>
      <c r="T103" s="76">
        <v>21113</v>
      </c>
      <c r="U103" s="76">
        <v>21731</v>
      </c>
      <c r="V103" s="76">
        <v>21503</v>
      </c>
      <c r="W103" s="76">
        <v>21866</v>
      </c>
      <c r="X103" s="76">
        <v>21494</v>
      </c>
      <c r="Y103" s="76">
        <v>21568</v>
      </c>
      <c r="Z103" s="76">
        <v>20573</v>
      </c>
      <c r="AA103" s="76">
        <v>20547</v>
      </c>
      <c r="AB103" s="76">
        <v>20735</v>
      </c>
      <c r="AC103" s="76">
        <v>20666</v>
      </c>
      <c r="AD103" s="76">
        <v>20797</v>
      </c>
      <c r="AE103" s="76">
        <v>21030</v>
      </c>
      <c r="AF103" s="76">
        <v>21058</v>
      </c>
      <c r="AG103" s="45"/>
      <c r="AH103" s="45"/>
      <c r="AI103" s="45"/>
      <c r="AJ103" s="45"/>
    </row>
    <row r="104" spans="1:36" ht="12.75" x14ac:dyDescent="0.2">
      <c r="A104" s="75" t="s">
        <v>228</v>
      </c>
      <c r="B104" s="76">
        <v>8704</v>
      </c>
      <c r="C104" s="76">
        <v>8631</v>
      </c>
      <c r="D104" s="76">
        <v>8706</v>
      </c>
      <c r="E104" s="76">
        <v>8799</v>
      </c>
      <c r="F104" s="76">
        <v>8711</v>
      </c>
      <c r="G104" s="76">
        <v>8802</v>
      </c>
      <c r="H104" s="76">
        <v>8580</v>
      </c>
      <c r="I104" s="76">
        <v>8573</v>
      </c>
      <c r="J104" s="76">
        <v>8621</v>
      </c>
      <c r="K104" s="76">
        <v>8569</v>
      </c>
      <c r="L104" s="76">
        <v>8641</v>
      </c>
      <c r="M104" s="76">
        <v>8739</v>
      </c>
      <c r="N104" s="76">
        <v>8707</v>
      </c>
      <c r="O104" s="76">
        <v>8712</v>
      </c>
      <c r="P104" s="76">
        <v>8825</v>
      </c>
      <c r="Q104" s="76">
        <v>8830</v>
      </c>
      <c r="R104" s="76">
        <v>8842</v>
      </c>
      <c r="S104" s="76">
        <v>8992</v>
      </c>
      <c r="T104" s="76">
        <v>8896</v>
      </c>
      <c r="U104" s="76">
        <v>8975</v>
      </c>
      <c r="V104" s="76">
        <v>9062</v>
      </c>
      <c r="W104" s="76">
        <v>9146</v>
      </c>
      <c r="X104" s="76">
        <v>9149</v>
      </c>
      <c r="Y104" s="76">
        <v>9324</v>
      </c>
      <c r="Z104" s="76">
        <v>9120</v>
      </c>
      <c r="AA104" s="76">
        <v>9095</v>
      </c>
      <c r="AB104" s="76">
        <v>9203</v>
      </c>
      <c r="AC104" s="76">
        <v>9398</v>
      </c>
      <c r="AD104" s="76">
        <v>9304</v>
      </c>
      <c r="AE104" s="76">
        <v>9426</v>
      </c>
      <c r="AF104" s="76">
        <v>9221</v>
      </c>
      <c r="AG104" s="45"/>
      <c r="AH104" s="45"/>
      <c r="AI104" s="45"/>
      <c r="AJ104" s="45"/>
    </row>
    <row r="105" spans="1:36" ht="12.75" x14ac:dyDescent="0.2">
      <c r="A105" s="75" t="s">
        <v>229</v>
      </c>
      <c r="B105" s="76">
        <v>11039</v>
      </c>
      <c r="C105" s="76">
        <v>10905</v>
      </c>
      <c r="D105" s="76">
        <v>10971</v>
      </c>
      <c r="E105" s="76">
        <v>11065</v>
      </c>
      <c r="F105" s="76">
        <v>10990</v>
      </c>
      <c r="G105" s="76">
        <v>11098</v>
      </c>
      <c r="H105" s="76">
        <v>10799</v>
      </c>
      <c r="I105" s="76">
        <v>10776</v>
      </c>
      <c r="J105" s="76">
        <v>10856</v>
      </c>
      <c r="K105" s="76">
        <v>10809</v>
      </c>
      <c r="L105" s="76">
        <v>10909</v>
      </c>
      <c r="M105" s="76">
        <v>10977</v>
      </c>
      <c r="N105" s="76">
        <v>10958</v>
      </c>
      <c r="O105" s="76">
        <v>10952</v>
      </c>
      <c r="P105" s="76">
        <v>11098</v>
      </c>
      <c r="Q105" s="76">
        <v>11056</v>
      </c>
      <c r="R105" s="76">
        <v>11059</v>
      </c>
      <c r="S105" s="76">
        <v>11259</v>
      </c>
      <c r="T105" s="76">
        <v>11182</v>
      </c>
      <c r="U105" s="76">
        <v>11273</v>
      </c>
      <c r="V105" s="76">
        <v>11343</v>
      </c>
      <c r="W105" s="76">
        <v>11472</v>
      </c>
      <c r="X105" s="76">
        <v>11480</v>
      </c>
      <c r="Y105" s="76">
        <v>11662</v>
      </c>
      <c r="Z105" s="76">
        <v>11461</v>
      </c>
      <c r="AA105" s="76">
        <v>11411</v>
      </c>
      <c r="AB105" s="76">
        <v>11572</v>
      </c>
      <c r="AC105" s="76">
        <v>11726</v>
      </c>
      <c r="AD105" s="76">
        <v>11629</v>
      </c>
      <c r="AE105" s="76">
        <v>11806</v>
      </c>
      <c r="AF105" s="76">
        <v>11549</v>
      </c>
      <c r="AG105" s="45"/>
      <c r="AH105" s="45"/>
      <c r="AI105" s="45"/>
      <c r="AJ105" s="45"/>
    </row>
    <row r="106" spans="1:36" ht="12.75" x14ac:dyDescent="0.2">
      <c r="A106" s="75" t="s">
        <v>230</v>
      </c>
      <c r="B106" s="76">
        <v>15108</v>
      </c>
      <c r="C106" s="76">
        <v>14898</v>
      </c>
      <c r="D106" s="76">
        <v>14985</v>
      </c>
      <c r="E106" s="76">
        <v>14911</v>
      </c>
      <c r="F106" s="76">
        <v>14872</v>
      </c>
      <c r="G106" s="76">
        <v>15101</v>
      </c>
      <c r="H106" s="76">
        <v>14932</v>
      </c>
      <c r="I106" s="76">
        <v>14728</v>
      </c>
      <c r="J106" s="76">
        <v>14788</v>
      </c>
      <c r="K106" s="76">
        <v>14720</v>
      </c>
      <c r="L106" s="76">
        <v>14721</v>
      </c>
      <c r="M106" s="76">
        <v>14724</v>
      </c>
      <c r="N106" s="76">
        <v>14669</v>
      </c>
      <c r="O106" s="76">
        <v>14658</v>
      </c>
      <c r="P106" s="76">
        <v>14788</v>
      </c>
      <c r="Q106" s="76">
        <v>14679</v>
      </c>
      <c r="R106" s="76">
        <v>14590</v>
      </c>
      <c r="S106" s="76">
        <v>14548</v>
      </c>
      <c r="T106" s="76">
        <v>14690</v>
      </c>
      <c r="U106" s="76">
        <v>14479</v>
      </c>
      <c r="V106" s="76">
        <v>14549</v>
      </c>
      <c r="W106" s="76">
        <v>14716</v>
      </c>
      <c r="X106" s="76">
        <v>14758</v>
      </c>
      <c r="Y106" s="76">
        <v>14734</v>
      </c>
      <c r="Z106" s="76">
        <v>14826</v>
      </c>
      <c r="AA106" s="76">
        <v>14808</v>
      </c>
      <c r="AB106" s="76">
        <v>14999</v>
      </c>
      <c r="AC106" s="76">
        <v>14762</v>
      </c>
      <c r="AD106" s="76">
        <v>14775</v>
      </c>
      <c r="AE106" s="76">
        <v>14869</v>
      </c>
      <c r="AF106" s="76">
        <v>14717</v>
      </c>
      <c r="AG106" s="45"/>
      <c r="AH106" s="45"/>
      <c r="AI106" s="45"/>
      <c r="AJ106" s="45"/>
    </row>
    <row r="107" spans="1:36" ht="12.75" x14ac:dyDescent="0.2">
      <c r="A107" s="75" t="s">
        <v>231</v>
      </c>
      <c r="B107" s="76">
        <v>4707</v>
      </c>
      <c r="C107" s="76">
        <v>4619</v>
      </c>
      <c r="D107" s="76">
        <v>4625</v>
      </c>
      <c r="E107" s="76">
        <v>4661</v>
      </c>
      <c r="F107" s="76">
        <v>4741</v>
      </c>
      <c r="G107" s="76">
        <v>4821</v>
      </c>
      <c r="H107" s="76">
        <v>4784</v>
      </c>
      <c r="I107" s="76">
        <v>4793</v>
      </c>
      <c r="J107" s="76">
        <v>4711</v>
      </c>
      <c r="K107" s="76">
        <v>4634</v>
      </c>
      <c r="L107" s="76">
        <v>4670</v>
      </c>
      <c r="M107" s="76">
        <v>4633</v>
      </c>
      <c r="N107" s="76">
        <v>4659</v>
      </c>
      <c r="O107" s="76">
        <v>4600</v>
      </c>
      <c r="P107" s="76">
        <v>4695</v>
      </c>
      <c r="Q107" s="76">
        <v>4662</v>
      </c>
      <c r="R107" s="76">
        <v>4722</v>
      </c>
      <c r="S107" s="76">
        <v>4813</v>
      </c>
      <c r="T107" s="76">
        <v>4895</v>
      </c>
      <c r="U107" s="76">
        <v>4875</v>
      </c>
      <c r="V107" s="76">
        <v>4851</v>
      </c>
      <c r="W107" s="76">
        <v>4921</v>
      </c>
      <c r="X107" s="76">
        <v>4932</v>
      </c>
      <c r="Y107" s="76">
        <v>4914</v>
      </c>
      <c r="Z107" s="76">
        <v>5193</v>
      </c>
      <c r="AA107" s="76">
        <v>5137</v>
      </c>
      <c r="AB107" s="76">
        <v>5322</v>
      </c>
      <c r="AC107" s="76">
        <v>5202</v>
      </c>
      <c r="AD107" s="76">
        <v>5219</v>
      </c>
      <c r="AE107" s="76">
        <v>5381</v>
      </c>
      <c r="AF107" s="76">
        <v>5277</v>
      </c>
      <c r="AG107" s="45"/>
      <c r="AH107" s="45"/>
      <c r="AI107" s="45"/>
      <c r="AJ107" s="45"/>
    </row>
    <row r="108" spans="1:36" ht="12.75" x14ac:dyDescent="0.2">
      <c r="A108" s="75" t="s">
        <v>232</v>
      </c>
      <c r="B108" s="76">
        <v>41168</v>
      </c>
      <c r="C108" s="76">
        <v>41167</v>
      </c>
      <c r="D108" s="76">
        <v>41220</v>
      </c>
      <c r="E108" s="76">
        <v>41370</v>
      </c>
      <c r="F108" s="76">
        <v>41587</v>
      </c>
      <c r="G108" s="76">
        <v>41847</v>
      </c>
      <c r="H108" s="76">
        <v>42047</v>
      </c>
      <c r="I108" s="76">
        <v>41846</v>
      </c>
      <c r="J108" s="76">
        <v>41862</v>
      </c>
      <c r="K108" s="76">
        <v>41766</v>
      </c>
      <c r="L108" s="76">
        <v>41791</v>
      </c>
      <c r="M108" s="76">
        <v>41558</v>
      </c>
      <c r="N108" s="76">
        <v>41367</v>
      </c>
      <c r="O108" s="76">
        <v>41430</v>
      </c>
      <c r="P108" s="76">
        <v>41623</v>
      </c>
      <c r="Q108" s="76">
        <v>41774</v>
      </c>
      <c r="R108" s="76">
        <v>41968</v>
      </c>
      <c r="S108" s="76">
        <v>42258</v>
      </c>
      <c r="T108" s="76">
        <v>42433</v>
      </c>
      <c r="U108" s="76">
        <v>42096</v>
      </c>
      <c r="V108" s="76">
        <v>41914</v>
      </c>
      <c r="W108" s="76">
        <v>41856</v>
      </c>
      <c r="X108" s="76">
        <v>41870</v>
      </c>
      <c r="Y108" s="76">
        <v>41526</v>
      </c>
      <c r="Z108" s="76">
        <v>41487</v>
      </c>
      <c r="AA108" s="76">
        <v>41917</v>
      </c>
      <c r="AB108" s="76">
        <v>41957</v>
      </c>
      <c r="AC108" s="76">
        <v>42389</v>
      </c>
      <c r="AD108" s="76">
        <v>42689</v>
      </c>
      <c r="AE108" s="76">
        <v>42522</v>
      </c>
      <c r="AF108" s="76">
        <v>42867</v>
      </c>
      <c r="AG108" s="45"/>
      <c r="AH108" s="45"/>
      <c r="AI108" s="45"/>
      <c r="AJ108" s="45"/>
    </row>
    <row r="109" spans="1:36" ht="12.75" x14ac:dyDescent="0.2">
      <c r="A109" s="75" t="s">
        <v>233</v>
      </c>
      <c r="B109" s="76">
        <v>17311</v>
      </c>
      <c r="C109" s="76">
        <v>17247</v>
      </c>
      <c r="D109" s="76">
        <v>17197</v>
      </c>
      <c r="E109" s="76">
        <v>17083</v>
      </c>
      <c r="F109" s="76">
        <v>17101</v>
      </c>
      <c r="G109" s="76">
        <v>17141</v>
      </c>
      <c r="H109" s="76">
        <v>17041</v>
      </c>
      <c r="I109" s="76">
        <v>16911</v>
      </c>
      <c r="J109" s="76">
        <v>17057</v>
      </c>
      <c r="K109" s="76">
        <v>17099</v>
      </c>
      <c r="L109" s="76">
        <v>17139</v>
      </c>
      <c r="M109" s="76">
        <v>17110</v>
      </c>
      <c r="N109" s="76">
        <v>17205</v>
      </c>
      <c r="O109" s="76">
        <v>17271</v>
      </c>
      <c r="P109" s="76">
        <v>17322</v>
      </c>
      <c r="Q109" s="76">
        <v>17021</v>
      </c>
      <c r="R109" s="76">
        <v>16835</v>
      </c>
      <c r="S109" s="76">
        <v>17016</v>
      </c>
      <c r="T109" s="76">
        <v>16989</v>
      </c>
      <c r="U109" s="76">
        <v>16848</v>
      </c>
      <c r="V109" s="76">
        <v>17149</v>
      </c>
      <c r="W109" s="76">
        <v>17554</v>
      </c>
      <c r="X109" s="76">
        <v>17613</v>
      </c>
      <c r="Y109" s="76">
        <v>17510</v>
      </c>
      <c r="Z109" s="76">
        <v>17868</v>
      </c>
      <c r="AA109" s="76">
        <v>17821</v>
      </c>
      <c r="AB109" s="76">
        <v>18128</v>
      </c>
      <c r="AC109" s="76">
        <v>17908</v>
      </c>
      <c r="AD109" s="76">
        <v>17687</v>
      </c>
      <c r="AE109" s="76">
        <v>17816</v>
      </c>
      <c r="AF109" s="76">
        <v>17417</v>
      </c>
      <c r="AG109" s="45"/>
      <c r="AH109" s="45"/>
      <c r="AI109" s="45"/>
      <c r="AJ109" s="45"/>
    </row>
    <row r="110" spans="1:36" ht="12.75" x14ac:dyDescent="0.2">
      <c r="A110" s="75" t="s">
        <v>234</v>
      </c>
      <c r="B110" s="76">
        <v>5832</v>
      </c>
      <c r="C110" s="76">
        <v>5773</v>
      </c>
      <c r="D110" s="76">
        <v>5799</v>
      </c>
      <c r="E110" s="76">
        <v>5920</v>
      </c>
      <c r="F110" s="76">
        <v>6058</v>
      </c>
      <c r="G110" s="76">
        <v>6165</v>
      </c>
      <c r="H110" s="76">
        <v>6182</v>
      </c>
      <c r="I110" s="76">
        <v>6075</v>
      </c>
      <c r="J110" s="76">
        <v>5990</v>
      </c>
      <c r="K110" s="76">
        <v>5973</v>
      </c>
      <c r="L110" s="76">
        <v>5984</v>
      </c>
      <c r="M110" s="76">
        <v>5979</v>
      </c>
      <c r="N110" s="76">
        <v>5971</v>
      </c>
      <c r="O110" s="76">
        <v>5913</v>
      </c>
      <c r="P110" s="76">
        <v>6000</v>
      </c>
      <c r="Q110" s="76">
        <v>6002</v>
      </c>
      <c r="R110" s="76">
        <v>6033</v>
      </c>
      <c r="S110" s="76">
        <v>6184</v>
      </c>
      <c r="T110" s="76">
        <v>6348</v>
      </c>
      <c r="U110" s="76">
        <v>6261</v>
      </c>
      <c r="V110" s="76">
        <v>6130</v>
      </c>
      <c r="W110" s="76">
        <v>6224</v>
      </c>
      <c r="X110" s="76">
        <v>6196</v>
      </c>
      <c r="Y110" s="76">
        <v>6187</v>
      </c>
      <c r="Z110" s="76">
        <v>6445</v>
      </c>
      <c r="AA110" s="76">
        <v>6398</v>
      </c>
      <c r="AB110" s="76">
        <v>6551</v>
      </c>
      <c r="AC110" s="76">
        <v>6532</v>
      </c>
      <c r="AD110" s="76">
        <v>6573</v>
      </c>
      <c r="AE110" s="76">
        <v>6738</v>
      </c>
      <c r="AF110" s="76">
        <v>6696</v>
      </c>
      <c r="AG110" s="45"/>
      <c r="AH110" s="45"/>
      <c r="AI110" s="45"/>
      <c r="AJ110" s="45"/>
    </row>
    <row r="111" spans="1:36" ht="12.75" x14ac:dyDescent="0.2">
      <c r="A111" s="75" t="s">
        <v>235</v>
      </c>
      <c r="B111" s="76">
        <v>13581</v>
      </c>
      <c r="C111" s="76">
        <v>13585</v>
      </c>
      <c r="D111" s="76">
        <v>13598</v>
      </c>
      <c r="E111" s="76">
        <v>13609</v>
      </c>
      <c r="F111" s="76">
        <v>13612</v>
      </c>
      <c r="G111" s="76">
        <v>13724</v>
      </c>
      <c r="H111" s="76">
        <v>13766</v>
      </c>
      <c r="I111" s="76">
        <v>13715</v>
      </c>
      <c r="J111" s="76">
        <v>13714</v>
      </c>
      <c r="K111" s="76">
        <v>13667</v>
      </c>
      <c r="L111" s="76">
        <v>13705</v>
      </c>
      <c r="M111" s="76">
        <v>13661</v>
      </c>
      <c r="N111" s="76">
        <v>13635</v>
      </c>
      <c r="O111" s="76">
        <v>13657</v>
      </c>
      <c r="P111" s="76">
        <v>13693</v>
      </c>
      <c r="Q111" s="76">
        <v>13695</v>
      </c>
      <c r="R111" s="76">
        <v>13758</v>
      </c>
      <c r="S111" s="76">
        <v>13883</v>
      </c>
      <c r="T111" s="76">
        <v>13927</v>
      </c>
      <c r="U111" s="76">
        <v>13763</v>
      </c>
      <c r="V111" s="76">
        <v>13713</v>
      </c>
      <c r="W111" s="76">
        <v>13686</v>
      </c>
      <c r="X111" s="76">
        <v>13692</v>
      </c>
      <c r="Y111" s="76">
        <v>13636</v>
      </c>
      <c r="Z111" s="76">
        <v>13671</v>
      </c>
      <c r="AA111" s="76">
        <v>13794</v>
      </c>
      <c r="AB111" s="76">
        <v>13813</v>
      </c>
      <c r="AC111" s="76">
        <v>13891</v>
      </c>
      <c r="AD111" s="76">
        <v>14007</v>
      </c>
      <c r="AE111" s="76">
        <v>13962</v>
      </c>
      <c r="AF111" s="76">
        <v>14067</v>
      </c>
      <c r="AG111" s="45"/>
      <c r="AH111" s="45"/>
      <c r="AI111" s="45"/>
      <c r="AJ111" s="45"/>
    </row>
    <row r="112" spans="1:36" ht="12.75" x14ac:dyDescent="0.2">
      <c r="A112" s="75" t="s">
        <v>236</v>
      </c>
      <c r="B112" s="76">
        <v>274103</v>
      </c>
      <c r="C112" s="76">
        <v>273784</v>
      </c>
      <c r="D112" s="76">
        <v>273918</v>
      </c>
      <c r="E112" s="76">
        <v>274822</v>
      </c>
      <c r="F112" s="76">
        <v>275651</v>
      </c>
      <c r="G112" s="76">
        <v>277955</v>
      </c>
      <c r="H112" s="76">
        <v>278744</v>
      </c>
      <c r="I112" s="76">
        <v>276866</v>
      </c>
      <c r="J112" s="76">
        <v>276687</v>
      </c>
      <c r="K112" s="76">
        <v>276227</v>
      </c>
      <c r="L112" s="76">
        <v>276627</v>
      </c>
      <c r="M112" s="76">
        <v>275389</v>
      </c>
      <c r="N112" s="76">
        <v>274727</v>
      </c>
      <c r="O112" s="76">
        <v>275175</v>
      </c>
      <c r="P112" s="76">
        <v>276121</v>
      </c>
      <c r="Q112" s="76">
        <v>276601</v>
      </c>
      <c r="R112" s="76">
        <v>277864</v>
      </c>
      <c r="S112" s="76">
        <v>280192</v>
      </c>
      <c r="T112" s="76">
        <v>281368</v>
      </c>
      <c r="U112" s="76">
        <v>278570</v>
      </c>
      <c r="V112" s="76">
        <v>277184</v>
      </c>
      <c r="W112" s="76">
        <v>276556</v>
      </c>
      <c r="X112" s="76">
        <v>276810</v>
      </c>
      <c r="Y112" s="76">
        <v>274965</v>
      </c>
      <c r="Z112" s="76">
        <v>275355</v>
      </c>
      <c r="AA112" s="76">
        <v>278020</v>
      </c>
      <c r="AB112" s="76">
        <v>278454</v>
      </c>
      <c r="AC112" s="76">
        <v>280620</v>
      </c>
      <c r="AD112" s="76">
        <v>282650</v>
      </c>
      <c r="AE112" s="76">
        <v>281808</v>
      </c>
      <c r="AF112" s="76">
        <v>284033</v>
      </c>
      <c r="AG112" s="45"/>
      <c r="AH112" s="45"/>
      <c r="AI112" s="45"/>
      <c r="AJ112" s="45"/>
    </row>
    <row r="113" spans="1:36" ht="12.75" x14ac:dyDescent="0.2">
      <c r="A113" s="75" t="s">
        <v>237</v>
      </c>
      <c r="B113" s="76">
        <v>2335</v>
      </c>
      <c r="C113" s="76">
        <v>2274</v>
      </c>
      <c r="D113" s="76">
        <v>2265</v>
      </c>
      <c r="E113" s="76">
        <v>2266</v>
      </c>
      <c r="F113" s="76">
        <v>2279</v>
      </c>
      <c r="G113" s="76">
        <v>2296</v>
      </c>
      <c r="H113" s="76">
        <v>2219</v>
      </c>
      <c r="I113" s="76">
        <v>2203</v>
      </c>
      <c r="J113" s="76">
        <v>2235</v>
      </c>
      <c r="K113" s="76">
        <v>2240</v>
      </c>
      <c r="L113" s="76">
        <v>2268</v>
      </c>
      <c r="M113" s="76">
        <v>2238</v>
      </c>
      <c r="N113" s="76">
        <v>2251</v>
      </c>
      <c r="O113" s="76">
        <v>2240</v>
      </c>
      <c r="P113" s="76">
        <v>2273</v>
      </c>
      <c r="Q113" s="76">
        <v>2226</v>
      </c>
      <c r="R113" s="76">
        <v>2217</v>
      </c>
      <c r="S113" s="76">
        <v>2267</v>
      </c>
      <c r="T113" s="76">
        <v>2286</v>
      </c>
      <c r="U113" s="76">
        <v>2298</v>
      </c>
      <c r="V113" s="76">
        <v>2281</v>
      </c>
      <c r="W113" s="76">
        <v>2326</v>
      </c>
      <c r="X113" s="76">
        <v>2331</v>
      </c>
      <c r="Y113" s="76">
        <v>2338</v>
      </c>
      <c r="Z113" s="76">
        <v>2341</v>
      </c>
      <c r="AA113" s="76">
        <v>2316</v>
      </c>
      <c r="AB113" s="76">
        <v>2369</v>
      </c>
      <c r="AC113" s="76">
        <v>2328</v>
      </c>
      <c r="AD113" s="76">
        <v>2325</v>
      </c>
      <c r="AE113" s="76">
        <v>2380</v>
      </c>
      <c r="AF113" s="76">
        <v>2328</v>
      </c>
      <c r="AG113" s="45"/>
      <c r="AH113" s="45"/>
      <c r="AI113" s="45"/>
      <c r="AJ113" s="45"/>
    </row>
    <row r="114" spans="1:36" ht="12.75" x14ac:dyDescent="0.2">
      <c r="A114" s="75" t="s">
        <v>238</v>
      </c>
      <c r="B114" s="76">
        <v>26782</v>
      </c>
      <c r="C114" s="76">
        <v>26718</v>
      </c>
      <c r="D114" s="76">
        <v>26655</v>
      </c>
      <c r="E114" s="76">
        <v>26619</v>
      </c>
      <c r="F114" s="76">
        <v>26835</v>
      </c>
      <c r="G114" s="76">
        <v>27285</v>
      </c>
      <c r="H114" s="76">
        <v>27183</v>
      </c>
      <c r="I114" s="76">
        <v>27158</v>
      </c>
      <c r="J114" s="76">
        <v>26862</v>
      </c>
      <c r="K114" s="76">
        <v>26857</v>
      </c>
      <c r="L114" s="76">
        <v>26795</v>
      </c>
      <c r="M114" s="76">
        <v>26912</v>
      </c>
      <c r="N114" s="76">
        <v>26833</v>
      </c>
      <c r="O114" s="76">
        <v>26674</v>
      </c>
      <c r="P114" s="76">
        <v>26806</v>
      </c>
      <c r="Q114" s="76">
        <v>26488</v>
      </c>
      <c r="R114" s="76">
        <v>26601</v>
      </c>
      <c r="S114" s="76">
        <v>26757</v>
      </c>
      <c r="T114" s="76">
        <v>26981</v>
      </c>
      <c r="U114" s="76">
        <v>27013</v>
      </c>
      <c r="V114" s="76">
        <v>26747</v>
      </c>
      <c r="W114" s="76">
        <v>27112</v>
      </c>
      <c r="X114" s="76">
        <v>26970</v>
      </c>
      <c r="Y114" s="76">
        <v>27040</v>
      </c>
      <c r="Z114" s="76">
        <v>27269</v>
      </c>
      <c r="AA114" s="76">
        <v>27056</v>
      </c>
      <c r="AB114" s="76">
        <v>27419</v>
      </c>
      <c r="AC114" s="76">
        <v>27050</v>
      </c>
      <c r="AD114" s="76">
        <v>27115</v>
      </c>
      <c r="AE114" s="76">
        <v>27390</v>
      </c>
      <c r="AF114" s="76">
        <v>27217</v>
      </c>
      <c r="AG114" s="45"/>
      <c r="AH114" s="45"/>
      <c r="AI114" s="45"/>
      <c r="AJ114" s="45"/>
    </row>
    <row r="115" spans="1:36" ht="12.75" x14ac:dyDescent="0.2">
      <c r="A115" s="75" t="s">
        <v>239</v>
      </c>
      <c r="B115" s="76">
        <v>8041</v>
      </c>
      <c r="C115" s="76">
        <v>8014</v>
      </c>
      <c r="D115" s="76">
        <v>8031</v>
      </c>
      <c r="E115" s="76">
        <v>7959</v>
      </c>
      <c r="F115" s="76">
        <v>8174</v>
      </c>
      <c r="G115" s="76">
        <v>8358</v>
      </c>
      <c r="H115" s="76">
        <v>8394</v>
      </c>
      <c r="I115" s="76">
        <v>8224</v>
      </c>
      <c r="J115" s="76">
        <v>7989</v>
      </c>
      <c r="K115" s="76">
        <v>7822</v>
      </c>
      <c r="L115" s="76">
        <v>7830</v>
      </c>
      <c r="M115" s="76">
        <v>7999</v>
      </c>
      <c r="N115" s="76">
        <v>7906</v>
      </c>
      <c r="O115" s="76">
        <v>7889</v>
      </c>
      <c r="P115" s="76">
        <v>7972</v>
      </c>
      <c r="Q115" s="76">
        <v>7828</v>
      </c>
      <c r="R115" s="76">
        <v>7988</v>
      </c>
      <c r="S115" s="76">
        <v>8194</v>
      </c>
      <c r="T115" s="76">
        <v>8250</v>
      </c>
      <c r="U115" s="76">
        <v>8137</v>
      </c>
      <c r="V115" s="76">
        <v>7948</v>
      </c>
      <c r="W115" s="76">
        <v>8091</v>
      </c>
      <c r="X115" s="76">
        <v>8037</v>
      </c>
      <c r="Y115" s="76">
        <v>8196</v>
      </c>
      <c r="Z115" s="76">
        <v>8194</v>
      </c>
      <c r="AA115" s="76">
        <v>8078</v>
      </c>
      <c r="AB115" s="76">
        <v>8341</v>
      </c>
      <c r="AC115" s="76">
        <v>8091</v>
      </c>
      <c r="AD115" s="76">
        <v>8113</v>
      </c>
      <c r="AE115" s="76">
        <v>8459</v>
      </c>
      <c r="AF115" s="76">
        <v>8299</v>
      </c>
      <c r="AG115" s="45"/>
      <c r="AH115" s="45"/>
      <c r="AI115" s="45"/>
      <c r="AJ115" s="45"/>
    </row>
    <row r="116" spans="1:36" ht="12.75" x14ac:dyDescent="0.2">
      <c r="A116" s="75" t="s">
        <v>240</v>
      </c>
      <c r="B116" s="76">
        <v>8904</v>
      </c>
      <c r="C116" s="76">
        <v>8139</v>
      </c>
      <c r="D116" s="76">
        <v>8126</v>
      </c>
      <c r="E116" s="76">
        <v>8126</v>
      </c>
      <c r="F116" s="76">
        <v>8172</v>
      </c>
      <c r="G116" s="76">
        <v>8440</v>
      </c>
      <c r="H116" s="76">
        <v>8419</v>
      </c>
      <c r="I116" s="76">
        <v>8295</v>
      </c>
      <c r="J116" s="76">
        <v>8079</v>
      </c>
      <c r="K116" s="76">
        <v>8196</v>
      </c>
      <c r="L116" s="76">
        <v>8015</v>
      </c>
      <c r="M116" s="76">
        <v>8118</v>
      </c>
      <c r="N116" s="76">
        <v>8170</v>
      </c>
      <c r="O116" s="76">
        <v>8068</v>
      </c>
      <c r="P116" s="76">
        <v>8175</v>
      </c>
      <c r="Q116" s="76">
        <v>7987</v>
      </c>
      <c r="R116" s="76">
        <v>7895</v>
      </c>
      <c r="S116" s="76">
        <v>8164</v>
      </c>
      <c r="T116" s="76">
        <v>8265</v>
      </c>
      <c r="U116" s="76">
        <v>8294</v>
      </c>
      <c r="V116" s="76">
        <v>8226</v>
      </c>
      <c r="W116" s="76">
        <v>8744</v>
      </c>
      <c r="X116" s="76">
        <v>8389</v>
      </c>
      <c r="Y116" s="76">
        <v>8486</v>
      </c>
      <c r="Z116" s="76">
        <v>9412</v>
      </c>
      <c r="AA116" s="76">
        <v>9265</v>
      </c>
      <c r="AB116" s="76">
        <v>9634</v>
      </c>
      <c r="AC116" s="76">
        <v>9307</v>
      </c>
      <c r="AD116" s="76">
        <v>9136</v>
      </c>
      <c r="AE116" s="76">
        <v>9599</v>
      </c>
      <c r="AF116" s="76">
        <v>9314</v>
      </c>
      <c r="AG116" s="45"/>
      <c r="AH116" s="45"/>
      <c r="AI116" s="45"/>
      <c r="AJ116" s="45"/>
    </row>
    <row r="117" spans="1:36" ht="12.75" x14ac:dyDescent="0.2">
      <c r="A117" s="75" t="s">
        <v>241</v>
      </c>
      <c r="B117" s="76">
        <v>34810</v>
      </c>
      <c r="C117" s="76">
        <v>34677</v>
      </c>
      <c r="D117" s="76">
        <v>34789</v>
      </c>
      <c r="E117" s="76">
        <v>35015</v>
      </c>
      <c r="F117" s="76">
        <v>35187</v>
      </c>
      <c r="G117" s="76">
        <v>35893</v>
      </c>
      <c r="H117" s="76">
        <v>35597</v>
      </c>
      <c r="I117" s="76">
        <v>35200</v>
      </c>
      <c r="J117" s="76">
        <v>35023</v>
      </c>
      <c r="K117" s="76">
        <v>34967</v>
      </c>
      <c r="L117" s="76">
        <v>34881</v>
      </c>
      <c r="M117" s="76">
        <v>34886</v>
      </c>
      <c r="N117" s="76">
        <v>34896</v>
      </c>
      <c r="O117" s="76">
        <v>34967</v>
      </c>
      <c r="P117" s="76">
        <v>34982</v>
      </c>
      <c r="Q117" s="76">
        <v>35061</v>
      </c>
      <c r="R117" s="76">
        <v>35279</v>
      </c>
      <c r="S117" s="76">
        <v>35758</v>
      </c>
      <c r="T117" s="76">
        <v>35465</v>
      </c>
      <c r="U117" s="76">
        <v>35028</v>
      </c>
      <c r="V117" s="76">
        <v>35083</v>
      </c>
      <c r="W117" s="76">
        <v>35105</v>
      </c>
      <c r="X117" s="76">
        <v>35022</v>
      </c>
      <c r="Y117" s="76">
        <v>34935</v>
      </c>
      <c r="Z117" s="76">
        <v>35219</v>
      </c>
      <c r="AA117" s="76">
        <v>35446</v>
      </c>
      <c r="AB117" s="76">
        <v>35637</v>
      </c>
      <c r="AC117" s="76">
        <v>35764</v>
      </c>
      <c r="AD117" s="76">
        <v>36000</v>
      </c>
      <c r="AE117" s="76">
        <v>36366</v>
      </c>
      <c r="AF117" s="76">
        <v>36127</v>
      </c>
      <c r="AG117" s="45"/>
      <c r="AH117" s="45"/>
      <c r="AI117" s="45"/>
      <c r="AJ117" s="45"/>
    </row>
    <row r="118" spans="1:36" ht="12.75" x14ac:dyDescent="0.2">
      <c r="A118" s="75" t="s">
        <v>242</v>
      </c>
      <c r="B118" s="76">
        <v>19792</v>
      </c>
      <c r="C118" s="76">
        <v>19796</v>
      </c>
      <c r="D118" s="76">
        <v>19837</v>
      </c>
      <c r="E118" s="76">
        <v>19916</v>
      </c>
      <c r="F118" s="76">
        <v>19983</v>
      </c>
      <c r="G118" s="76">
        <v>20114</v>
      </c>
      <c r="H118" s="76">
        <v>20189</v>
      </c>
      <c r="I118" s="76">
        <v>20090</v>
      </c>
      <c r="J118" s="76">
        <v>20050</v>
      </c>
      <c r="K118" s="76">
        <v>20075</v>
      </c>
      <c r="L118" s="76">
        <v>20103</v>
      </c>
      <c r="M118" s="76">
        <v>19986</v>
      </c>
      <c r="N118" s="76">
        <v>19924</v>
      </c>
      <c r="O118" s="76">
        <v>19933</v>
      </c>
      <c r="P118" s="76">
        <v>20041</v>
      </c>
      <c r="Q118" s="76">
        <v>20070</v>
      </c>
      <c r="R118" s="76">
        <v>20175</v>
      </c>
      <c r="S118" s="76">
        <v>20350</v>
      </c>
      <c r="T118" s="76">
        <v>20436</v>
      </c>
      <c r="U118" s="76">
        <v>20237</v>
      </c>
      <c r="V118" s="76">
        <v>20108</v>
      </c>
      <c r="W118" s="76">
        <v>20097</v>
      </c>
      <c r="X118" s="76">
        <v>20118</v>
      </c>
      <c r="Y118" s="76">
        <v>19986</v>
      </c>
      <c r="Z118" s="76">
        <v>19979</v>
      </c>
      <c r="AA118" s="76">
        <v>20190</v>
      </c>
      <c r="AB118" s="76">
        <v>20184</v>
      </c>
      <c r="AC118" s="76">
        <v>20320</v>
      </c>
      <c r="AD118" s="76">
        <v>20497</v>
      </c>
      <c r="AE118" s="76">
        <v>20385</v>
      </c>
      <c r="AF118" s="76">
        <v>20571</v>
      </c>
      <c r="AG118" s="45"/>
      <c r="AH118" s="45"/>
      <c r="AI118" s="45"/>
      <c r="AJ118" s="45"/>
    </row>
    <row r="119" spans="1:36" ht="12.75" x14ac:dyDescent="0.2">
      <c r="A119" s="75" t="s">
        <v>243</v>
      </c>
      <c r="B119" s="76">
        <v>61506</v>
      </c>
      <c r="C119" s="76">
        <v>61052</v>
      </c>
      <c r="D119" s="76">
        <v>61301</v>
      </c>
      <c r="E119" s="76">
        <v>61267</v>
      </c>
      <c r="F119" s="76">
        <v>61306</v>
      </c>
      <c r="G119" s="76">
        <v>62406</v>
      </c>
      <c r="H119" s="76">
        <v>62926</v>
      </c>
      <c r="I119" s="76">
        <v>62368</v>
      </c>
      <c r="J119" s="76">
        <v>61209</v>
      </c>
      <c r="K119" s="76">
        <v>60827</v>
      </c>
      <c r="L119" s="76">
        <v>60848</v>
      </c>
      <c r="M119" s="76">
        <v>60497</v>
      </c>
      <c r="N119" s="76">
        <v>60684</v>
      </c>
      <c r="O119" s="76">
        <v>60549</v>
      </c>
      <c r="P119" s="76">
        <v>60882</v>
      </c>
      <c r="Q119" s="76">
        <v>60694</v>
      </c>
      <c r="R119" s="76">
        <v>60778</v>
      </c>
      <c r="S119" s="76">
        <v>61611</v>
      </c>
      <c r="T119" s="76">
        <v>62261</v>
      </c>
      <c r="U119" s="76">
        <v>61864</v>
      </c>
      <c r="V119" s="76">
        <v>60712</v>
      </c>
      <c r="W119" s="76">
        <v>60543</v>
      </c>
      <c r="X119" s="76">
        <v>60653</v>
      </c>
      <c r="Y119" s="76">
        <v>60446</v>
      </c>
      <c r="Z119" s="76">
        <v>60775</v>
      </c>
      <c r="AA119" s="76">
        <v>60848</v>
      </c>
      <c r="AB119" s="76">
        <v>61118</v>
      </c>
      <c r="AC119" s="76">
        <v>60899</v>
      </c>
      <c r="AD119" s="76">
        <v>60963</v>
      </c>
      <c r="AE119" s="76">
        <v>61098</v>
      </c>
      <c r="AF119" s="76">
        <v>61705</v>
      </c>
      <c r="AG119" s="45"/>
      <c r="AH119" s="45"/>
      <c r="AI119" s="45"/>
      <c r="AJ119" s="45"/>
    </row>
    <row r="120" spans="1:36" ht="12.75" x14ac:dyDescent="0.2">
      <c r="A120" s="75" t="s">
        <v>244</v>
      </c>
      <c r="B120" s="76">
        <v>138744</v>
      </c>
      <c r="C120" s="76">
        <v>137807</v>
      </c>
      <c r="D120" s="76">
        <v>138287</v>
      </c>
      <c r="E120" s="76">
        <v>138150</v>
      </c>
      <c r="F120" s="76">
        <v>138221</v>
      </c>
      <c r="G120" s="76">
        <v>140640</v>
      </c>
      <c r="H120" s="76">
        <v>141692</v>
      </c>
      <c r="I120" s="76">
        <v>140639</v>
      </c>
      <c r="J120" s="76">
        <v>137622</v>
      </c>
      <c r="K120" s="76">
        <v>136762</v>
      </c>
      <c r="L120" s="76">
        <v>136693</v>
      </c>
      <c r="M120" s="76">
        <v>136193</v>
      </c>
      <c r="N120" s="76">
        <v>136781</v>
      </c>
      <c r="O120" s="76">
        <v>136602</v>
      </c>
      <c r="P120" s="76">
        <v>137342</v>
      </c>
      <c r="Q120" s="76">
        <v>136454</v>
      </c>
      <c r="R120" s="76">
        <v>136346</v>
      </c>
      <c r="S120" s="76">
        <v>138396</v>
      </c>
      <c r="T120" s="76">
        <v>140146</v>
      </c>
      <c r="U120" s="76">
        <v>139437</v>
      </c>
      <c r="V120" s="76">
        <v>136754</v>
      </c>
      <c r="W120" s="76">
        <v>137061</v>
      </c>
      <c r="X120" s="76">
        <v>137205</v>
      </c>
      <c r="Y120" s="76">
        <v>137068</v>
      </c>
      <c r="Z120" s="76">
        <v>138607</v>
      </c>
      <c r="AA120" s="76">
        <v>138236</v>
      </c>
      <c r="AB120" s="76">
        <v>139630</v>
      </c>
      <c r="AC120" s="76">
        <v>138253</v>
      </c>
      <c r="AD120" s="76">
        <v>137816</v>
      </c>
      <c r="AE120" s="76">
        <v>138982</v>
      </c>
      <c r="AF120" s="76">
        <v>139725</v>
      </c>
      <c r="AG120" s="45"/>
      <c r="AH120" s="45"/>
      <c r="AI120" s="45"/>
      <c r="AJ120" s="45"/>
    </row>
    <row r="121" spans="1:36" ht="12.75" x14ac:dyDescent="0.2">
      <c r="A121" s="75" t="s">
        <v>245</v>
      </c>
      <c r="B121" s="76">
        <v>118230</v>
      </c>
      <c r="C121" s="76">
        <v>117317</v>
      </c>
      <c r="D121" s="76">
        <v>117749</v>
      </c>
      <c r="E121" s="76">
        <v>117643</v>
      </c>
      <c r="F121" s="76">
        <v>117647</v>
      </c>
      <c r="G121" s="76">
        <v>119807</v>
      </c>
      <c r="H121" s="76">
        <v>120945</v>
      </c>
      <c r="I121" s="76">
        <v>119903</v>
      </c>
      <c r="J121" s="76">
        <v>117192</v>
      </c>
      <c r="K121" s="76">
        <v>116421</v>
      </c>
      <c r="L121" s="76">
        <v>116331</v>
      </c>
      <c r="M121" s="76">
        <v>115978</v>
      </c>
      <c r="N121" s="76">
        <v>116688</v>
      </c>
      <c r="O121" s="76">
        <v>116396</v>
      </c>
      <c r="P121" s="76">
        <v>117017</v>
      </c>
      <c r="Q121" s="76">
        <v>116255</v>
      </c>
      <c r="R121" s="76">
        <v>116139</v>
      </c>
      <c r="S121" s="76">
        <v>117931</v>
      </c>
      <c r="T121" s="76">
        <v>119677</v>
      </c>
      <c r="U121" s="76">
        <v>118982</v>
      </c>
      <c r="V121" s="76">
        <v>116493</v>
      </c>
      <c r="W121" s="76">
        <v>116627</v>
      </c>
      <c r="X121" s="76">
        <v>116756</v>
      </c>
      <c r="Y121" s="76">
        <v>116698</v>
      </c>
      <c r="Z121" s="76">
        <v>118060</v>
      </c>
      <c r="AA121" s="76">
        <v>117661</v>
      </c>
      <c r="AB121" s="76">
        <v>118809</v>
      </c>
      <c r="AC121" s="76">
        <v>117597</v>
      </c>
      <c r="AD121" s="76">
        <v>117228</v>
      </c>
      <c r="AE121" s="76">
        <v>118205</v>
      </c>
      <c r="AF121" s="76">
        <v>119138</v>
      </c>
      <c r="AG121" s="45"/>
      <c r="AH121" s="45"/>
      <c r="AI121" s="45"/>
      <c r="AJ121" s="45"/>
    </row>
    <row r="122" spans="1:36" ht="12.75" x14ac:dyDescent="0.2">
      <c r="A122" s="75" t="s">
        <v>246</v>
      </c>
      <c r="B122" s="76">
        <v>5554</v>
      </c>
      <c r="C122" s="76">
        <v>5550</v>
      </c>
      <c r="D122" s="76">
        <v>5581</v>
      </c>
      <c r="E122" s="76">
        <v>5613</v>
      </c>
      <c r="F122" s="76">
        <v>5708</v>
      </c>
      <c r="G122" s="76">
        <v>5764</v>
      </c>
      <c r="H122" s="76">
        <v>5736</v>
      </c>
      <c r="I122" s="76">
        <v>5655</v>
      </c>
      <c r="J122" s="76">
        <v>5636</v>
      </c>
      <c r="K122" s="76">
        <v>5618</v>
      </c>
      <c r="L122" s="76">
        <v>5577</v>
      </c>
      <c r="M122" s="76">
        <v>5651</v>
      </c>
      <c r="N122" s="76">
        <v>5639</v>
      </c>
      <c r="O122" s="76">
        <v>5598</v>
      </c>
      <c r="P122" s="76">
        <v>5614</v>
      </c>
      <c r="Q122" s="76">
        <v>5576</v>
      </c>
      <c r="R122" s="76">
        <v>5611</v>
      </c>
      <c r="S122" s="76">
        <v>5724</v>
      </c>
      <c r="T122" s="76">
        <v>5721</v>
      </c>
      <c r="U122" s="76">
        <v>5692</v>
      </c>
      <c r="V122" s="76">
        <v>5679</v>
      </c>
      <c r="W122" s="76">
        <v>5781</v>
      </c>
      <c r="X122" s="76">
        <v>5723</v>
      </c>
      <c r="Y122" s="76">
        <v>5783</v>
      </c>
      <c r="Z122" s="76">
        <v>5900</v>
      </c>
      <c r="AA122" s="76">
        <v>5821</v>
      </c>
      <c r="AB122" s="76">
        <v>5991</v>
      </c>
      <c r="AC122" s="76">
        <v>5880</v>
      </c>
      <c r="AD122" s="76">
        <v>5856</v>
      </c>
      <c r="AE122" s="76">
        <v>6025</v>
      </c>
      <c r="AF122" s="76">
        <v>5861</v>
      </c>
      <c r="AG122" s="45"/>
      <c r="AH122" s="45"/>
      <c r="AI122" s="45"/>
      <c r="AJ122" s="45"/>
    </row>
    <row r="123" spans="1:36" ht="12.75" x14ac:dyDescent="0.2">
      <c r="A123" s="75" t="s">
        <v>247</v>
      </c>
      <c r="B123" s="76">
        <v>8673</v>
      </c>
      <c r="C123" s="76">
        <v>8651</v>
      </c>
      <c r="D123" s="76">
        <v>8525</v>
      </c>
      <c r="E123" s="76">
        <v>8481</v>
      </c>
      <c r="F123" s="76">
        <v>8519</v>
      </c>
      <c r="G123" s="76">
        <v>8699</v>
      </c>
      <c r="H123" s="76">
        <v>8547</v>
      </c>
      <c r="I123" s="76">
        <v>8552</v>
      </c>
      <c r="J123" s="76">
        <v>8713</v>
      </c>
      <c r="K123" s="76">
        <v>8718</v>
      </c>
      <c r="L123" s="76">
        <v>8724</v>
      </c>
      <c r="M123" s="76">
        <v>8811</v>
      </c>
      <c r="N123" s="76">
        <v>8898</v>
      </c>
      <c r="O123" s="76">
        <v>8877</v>
      </c>
      <c r="P123" s="76">
        <v>8852</v>
      </c>
      <c r="Q123" s="76">
        <v>8720</v>
      </c>
      <c r="R123" s="76">
        <v>8677</v>
      </c>
      <c r="S123" s="76">
        <v>8819</v>
      </c>
      <c r="T123" s="76">
        <v>8852</v>
      </c>
      <c r="U123" s="76">
        <v>8776</v>
      </c>
      <c r="V123" s="76">
        <v>8770</v>
      </c>
      <c r="W123" s="76">
        <v>8847</v>
      </c>
      <c r="X123" s="76">
        <v>8786</v>
      </c>
      <c r="Y123" s="76">
        <v>8934</v>
      </c>
      <c r="Z123" s="76">
        <v>8984</v>
      </c>
      <c r="AA123" s="76">
        <v>9016</v>
      </c>
      <c r="AB123" s="76">
        <v>9049</v>
      </c>
      <c r="AC123" s="76">
        <v>8893</v>
      </c>
      <c r="AD123" s="76">
        <v>8883</v>
      </c>
      <c r="AE123" s="76">
        <v>8957</v>
      </c>
      <c r="AF123" s="76">
        <v>8782</v>
      </c>
      <c r="AG123" s="45"/>
      <c r="AH123" s="45"/>
      <c r="AI123" s="45"/>
      <c r="AJ123" s="45"/>
    </row>
    <row r="124" spans="1:36" ht="12.75" x14ac:dyDescent="0.2">
      <c r="A124" s="75" t="s">
        <v>248</v>
      </c>
      <c r="B124" s="76">
        <v>18462</v>
      </c>
      <c r="C124" s="76">
        <v>18448</v>
      </c>
      <c r="D124" s="76">
        <v>18480</v>
      </c>
      <c r="E124" s="76">
        <v>18548</v>
      </c>
      <c r="F124" s="76">
        <v>18637</v>
      </c>
      <c r="G124" s="76">
        <v>18752</v>
      </c>
      <c r="H124" s="76">
        <v>18813</v>
      </c>
      <c r="I124" s="76">
        <v>18661</v>
      </c>
      <c r="J124" s="76">
        <v>18647</v>
      </c>
      <c r="K124" s="76">
        <v>18616</v>
      </c>
      <c r="L124" s="76">
        <v>18681</v>
      </c>
      <c r="M124" s="76">
        <v>18625</v>
      </c>
      <c r="N124" s="76">
        <v>18486</v>
      </c>
      <c r="O124" s="76">
        <v>18540</v>
      </c>
      <c r="P124" s="76">
        <v>18624</v>
      </c>
      <c r="Q124" s="76">
        <v>18692</v>
      </c>
      <c r="R124" s="76">
        <v>18801</v>
      </c>
      <c r="S124" s="76">
        <v>18948</v>
      </c>
      <c r="T124" s="76">
        <v>19042</v>
      </c>
      <c r="U124" s="76">
        <v>18867</v>
      </c>
      <c r="V124" s="76">
        <v>18731</v>
      </c>
      <c r="W124" s="76">
        <v>18730</v>
      </c>
      <c r="X124" s="76">
        <v>18714</v>
      </c>
      <c r="Y124" s="76">
        <v>18572</v>
      </c>
      <c r="Z124" s="76">
        <v>18574</v>
      </c>
      <c r="AA124" s="76">
        <v>18763</v>
      </c>
      <c r="AB124" s="76">
        <v>18806</v>
      </c>
      <c r="AC124" s="76">
        <v>18937</v>
      </c>
      <c r="AD124" s="76">
        <v>19106</v>
      </c>
      <c r="AE124" s="76">
        <v>19002</v>
      </c>
      <c r="AF124" s="76">
        <v>19174</v>
      </c>
      <c r="AG124" s="45"/>
      <c r="AH124" s="45"/>
      <c r="AI124" s="45"/>
      <c r="AJ124" s="45"/>
    </row>
    <row r="125" spans="1:36" ht="12.75" x14ac:dyDescent="0.2">
      <c r="A125" s="75" t="s">
        <v>249</v>
      </c>
      <c r="B125" s="76">
        <v>16552</v>
      </c>
      <c r="C125" s="76">
        <v>16550</v>
      </c>
      <c r="D125" s="76">
        <v>16546</v>
      </c>
      <c r="E125" s="76">
        <v>16628</v>
      </c>
      <c r="F125" s="76">
        <v>16693</v>
      </c>
      <c r="G125" s="76">
        <v>16812</v>
      </c>
      <c r="H125" s="76">
        <v>16909</v>
      </c>
      <c r="I125" s="76">
        <v>16782</v>
      </c>
      <c r="J125" s="76">
        <v>16801</v>
      </c>
      <c r="K125" s="76">
        <v>16790</v>
      </c>
      <c r="L125" s="76">
        <v>16791</v>
      </c>
      <c r="M125" s="76">
        <v>16734</v>
      </c>
      <c r="N125" s="76">
        <v>16691</v>
      </c>
      <c r="O125" s="76">
        <v>16694</v>
      </c>
      <c r="P125" s="76">
        <v>16749</v>
      </c>
      <c r="Q125" s="76">
        <v>16821</v>
      </c>
      <c r="R125" s="76">
        <v>16872</v>
      </c>
      <c r="S125" s="76">
        <v>17002</v>
      </c>
      <c r="T125" s="76">
        <v>17088</v>
      </c>
      <c r="U125" s="76">
        <v>16928</v>
      </c>
      <c r="V125" s="76">
        <v>16824</v>
      </c>
      <c r="W125" s="76">
        <v>16823</v>
      </c>
      <c r="X125" s="76">
        <v>16842</v>
      </c>
      <c r="Y125" s="76">
        <v>16708</v>
      </c>
      <c r="Z125" s="76">
        <v>16725</v>
      </c>
      <c r="AA125" s="76">
        <v>16883</v>
      </c>
      <c r="AB125" s="76">
        <v>16906</v>
      </c>
      <c r="AC125" s="76">
        <v>17068</v>
      </c>
      <c r="AD125" s="76">
        <v>17166</v>
      </c>
      <c r="AE125" s="76">
        <v>17126</v>
      </c>
      <c r="AF125" s="76">
        <v>17236</v>
      </c>
      <c r="AG125" s="45"/>
      <c r="AH125" s="45"/>
      <c r="AI125" s="45"/>
      <c r="AJ125" s="45"/>
    </row>
    <row r="126" spans="1:36" ht="12.75" x14ac:dyDescent="0.2">
      <c r="A126" s="75" t="s">
        <v>250</v>
      </c>
      <c r="B126" s="76">
        <v>76668</v>
      </c>
      <c r="C126" s="76">
        <v>76709</v>
      </c>
      <c r="D126" s="76">
        <v>76770</v>
      </c>
      <c r="E126" s="76">
        <v>76981</v>
      </c>
      <c r="F126" s="76">
        <v>76982</v>
      </c>
      <c r="G126" s="76">
        <v>77656</v>
      </c>
      <c r="H126" s="76">
        <v>77830</v>
      </c>
      <c r="I126" s="76">
        <v>77317</v>
      </c>
      <c r="J126" s="76">
        <v>77306</v>
      </c>
      <c r="K126" s="76">
        <v>77235</v>
      </c>
      <c r="L126" s="76">
        <v>77332</v>
      </c>
      <c r="M126" s="76">
        <v>77152</v>
      </c>
      <c r="N126" s="76">
        <v>77094</v>
      </c>
      <c r="O126" s="76">
        <v>77200</v>
      </c>
      <c r="P126" s="76">
        <v>77447</v>
      </c>
      <c r="Q126" s="76">
        <v>77530</v>
      </c>
      <c r="R126" s="76">
        <v>77745</v>
      </c>
      <c r="S126" s="76">
        <v>78294</v>
      </c>
      <c r="T126" s="76">
        <v>78667</v>
      </c>
      <c r="U126" s="76">
        <v>77839</v>
      </c>
      <c r="V126" s="76">
        <v>77471</v>
      </c>
      <c r="W126" s="76">
        <v>77428</v>
      </c>
      <c r="X126" s="76">
        <v>77546</v>
      </c>
      <c r="Y126" s="76">
        <v>77205</v>
      </c>
      <c r="Z126" s="76">
        <v>77378</v>
      </c>
      <c r="AA126" s="76">
        <v>78084</v>
      </c>
      <c r="AB126" s="76">
        <v>78187</v>
      </c>
      <c r="AC126" s="76">
        <v>78612</v>
      </c>
      <c r="AD126" s="76">
        <v>79036</v>
      </c>
      <c r="AE126" s="76">
        <v>78779</v>
      </c>
      <c r="AF126" s="76">
        <v>79414</v>
      </c>
      <c r="AG126" s="45"/>
      <c r="AH126" s="45"/>
      <c r="AI126" s="45"/>
      <c r="AJ126" s="45"/>
    </row>
    <row r="127" spans="1:36" ht="12.75" x14ac:dyDescent="0.2">
      <c r="A127" s="75" t="s">
        <v>251</v>
      </c>
      <c r="B127" s="76">
        <v>21926</v>
      </c>
      <c r="C127" s="76">
        <v>21944</v>
      </c>
      <c r="D127" s="76">
        <v>21974</v>
      </c>
      <c r="E127" s="76">
        <v>22038</v>
      </c>
      <c r="F127" s="76">
        <v>22069</v>
      </c>
      <c r="G127" s="76">
        <v>22299</v>
      </c>
      <c r="H127" s="76">
        <v>22296</v>
      </c>
      <c r="I127" s="76">
        <v>22179</v>
      </c>
      <c r="J127" s="76">
        <v>22168</v>
      </c>
      <c r="K127" s="76">
        <v>22146</v>
      </c>
      <c r="L127" s="76">
        <v>22138</v>
      </c>
      <c r="M127" s="76">
        <v>22067</v>
      </c>
      <c r="N127" s="76">
        <v>22027</v>
      </c>
      <c r="O127" s="76">
        <v>22061</v>
      </c>
      <c r="P127" s="76">
        <v>22167</v>
      </c>
      <c r="Q127" s="76">
        <v>22202</v>
      </c>
      <c r="R127" s="76">
        <v>22307</v>
      </c>
      <c r="S127" s="76">
        <v>22435</v>
      </c>
      <c r="T127" s="76">
        <v>22572</v>
      </c>
      <c r="U127" s="76">
        <v>22314</v>
      </c>
      <c r="V127" s="76">
        <v>22231</v>
      </c>
      <c r="W127" s="76">
        <v>22183</v>
      </c>
      <c r="X127" s="76">
        <v>22233</v>
      </c>
      <c r="Y127" s="76">
        <v>22106</v>
      </c>
      <c r="Z127" s="76">
        <v>22135</v>
      </c>
      <c r="AA127" s="76">
        <v>22340</v>
      </c>
      <c r="AB127" s="76">
        <v>22390</v>
      </c>
      <c r="AC127" s="76">
        <v>22491</v>
      </c>
      <c r="AD127" s="76">
        <v>22654</v>
      </c>
      <c r="AE127" s="76">
        <v>22532</v>
      </c>
      <c r="AF127" s="76">
        <v>22741</v>
      </c>
      <c r="AG127" s="45"/>
      <c r="AH127" s="45"/>
      <c r="AI127" s="45"/>
      <c r="AJ127" s="45"/>
    </row>
    <row r="128" spans="1:36" ht="12.75" x14ac:dyDescent="0.2">
      <c r="A128" s="75" t="s">
        <v>252</v>
      </c>
      <c r="B128" s="76">
        <v>49037</v>
      </c>
      <c r="C128" s="76">
        <v>48927</v>
      </c>
      <c r="D128" s="76">
        <v>48886</v>
      </c>
      <c r="E128" s="76">
        <v>48853</v>
      </c>
      <c r="F128" s="76">
        <v>48733</v>
      </c>
      <c r="G128" s="76">
        <v>49077</v>
      </c>
      <c r="H128" s="76">
        <v>49224</v>
      </c>
      <c r="I128" s="76">
        <v>48850</v>
      </c>
      <c r="J128" s="76">
        <v>48755</v>
      </c>
      <c r="K128" s="76">
        <v>48679</v>
      </c>
      <c r="L128" s="76">
        <v>48920</v>
      </c>
      <c r="M128" s="76">
        <v>48962</v>
      </c>
      <c r="N128" s="76">
        <v>49167</v>
      </c>
      <c r="O128" s="76">
        <v>49229</v>
      </c>
      <c r="P128" s="76">
        <v>49376</v>
      </c>
      <c r="Q128" s="76">
        <v>49181</v>
      </c>
      <c r="R128" s="76">
        <v>49107</v>
      </c>
      <c r="S128" s="76">
        <v>49434</v>
      </c>
      <c r="T128" s="76">
        <v>49659</v>
      </c>
      <c r="U128" s="76">
        <v>49154</v>
      </c>
      <c r="V128" s="76">
        <v>48896</v>
      </c>
      <c r="W128" s="76">
        <v>48865</v>
      </c>
      <c r="X128" s="76">
        <v>49134</v>
      </c>
      <c r="Y128" s="76">
        <v>49026</v>
      </c>
      <c r="Z128" s="76">
        <v>49333</v>
      </c>
      <c r="AA128" s="76">
        <v>49758</v>
      </c>
      <c r="AB128" s="76">
        <v>49870</v>
      </c>
      <c r="AC128" s="76">
        <v>49834</v>
      </c>
      <c r="AD128" s="76">
        <v>49992</v>
      </c>
      <c r="AE128" s="76">
        <v>49924</v>
      </c>
      <c r="AF128" s="76">
        <v>50220</v>
      </c>
      <c r="AG128" s="45"/>
      <c r="AH128" s="45"/>
      <c r="AI128" s="45"/>
      <c r="AJ128" s="45"/>
    </row>
    <row r="129" spans="1:36" ht="12.75" x14ac:dyDescent="0.2">
      <c r="A129" s="75" t="s">
        <v>253</v>
      </c>
      <c r="B129" s="76">
        <v>14245</v>
      </c>
      <c r="C129" s="76">
        <v>14262</v>
      </c>
      <c r="D129" s="76">
        <v>14263</v>
      </c>
      <c r="E129" s="76">
        <v>14298</v>
      </c>
      <c r="F129" s="76">
        <v>14340</v>
      </c>
      <c r="G129" s="76">
        <v>14452</v>
      </c>
      <c r="H129" s="76">
        <v>14504</v>
      </c>
      <c r="I129" s="76">
        <v>14455</v>
      </c>
      <c r="J129" s="76">
        <v>14443</v>
      </c>
      <c r="K129" s="76">
        <v>14468</v>
      </c>
      <c r="L129" s="76">
        <v>14496</v>
      </c>
      <c r="M129" s="76">
        <v>14396</v>
      </c>
      <c r="N129" s="76">
        <v>14315</v>
      </c>
      <c r="O129" s="76">
        <v>14346</v>
      </c>
      <c r="P129" s="76">
        <v>14391</v>
      </c>
      <c r="Q129" s="76">
        <v>14450</v>
      </c>
      <c r="R129" s="76">
        <v>14534</v>
      </c>
      <c r="S129" s="76">
        <v>14618</v>
      </c>
      <c r="T129" s="76">
        <v>14671</v>
      </c>
      <c r="U129" s="76">
        <v>14530</v>
      </c>
      <c r="V129" s="76">
        <v>14486</v>
      </c>
      <c r="W129" s="76">
        <v>14451</v>
      </c>
      <c r="X129" s="76">
        <v>14466</v>
      </c>
      <c r="Y129" s="76">
        <v>14351</v>
      </c>
      <c r="Z129" s="76">
        <v>14351</v>
      </c>
      <c r="AA129" s="76">
        <v>14502</v>
      </c>
      <c r="AB129" s="76">
        <v>14558</v>
      </c>
      <c r="AC129" s="76">
        <v>14696</v>
      </c>
      <c r="AD129" s="76">
        <v>14789</v>
      </c>
      <c r="AE129" s="76">
        <v>14716</v>
      </c>
      <c r="AF129" s="76">
        <v>14841</v>
      </c>
      <c r="AG129" s="45"/>
      <c r="AH129" s="45"/>
      <c r="AI129" s="45"/>
      <c r="AJ129" s="45"/>
    </row>
    <row r="130" spans="1:36" ht="12.75" x14ac:dyDescent="0.2">
      <c r="A130" s="75" t="s">
        <v>254</v>
      </c>
      <c r="B130" s="76">
        <v>8337</v>
      </c>
      <c r="C130" s="76">
        <v>8300</v>
      </c>
      <c r="D130" s="76">
        <v>8293</v>
      </c>
      <c r="E130" s="76">
        <v>8332</v>
      </c>
      <c r="F130" s="76">
        <v>8349</v>
      </c>
      <c r="G130" s="76">
        <v>8431</v>
      </c>
      <c r="H130" s="76">
        <v>8527</v>
      </c>
      <c r="I130" s="76">
        <v>8457</v>
      </c>
      <c r="J130" s="76">
        <v>8297</v>
      </c>
      <c r="K130" s="76">
        <v>8228</v>
      </c>
      <c r="L130" s="76">
        <v>8214</v>
      </c>
      <c r="M130" s="76">
        <v>8290</v>
      </c>
      <c r="N130" s="76">
        <v>8377</v>
      </c>
      <c r="O130" s="76">
        <v>8355</v>
      </c>
      <c r="P130" s="76">
        <v>8406</v>
      </c>
      <c r="Q130" s="76">
        <v>8276</v>
      </c>
      <c r="R130" s="76">
        <v>8251</v>
      </c>
      <c r="S130" s="76">
        <v>8358</v>
      </c>
      <c r="T130" s="76">
        <v>8575</v>
      </c>
      <c r="U130" s="76">
        <v>8522</v>
      </c>
      <c r="V130" s="76">
        <v>8355</v>
      </c>
      <c r="W130" s="76">
        <v>8538</v>
      </c>
      <c r="X130" s="76">
        <v>8505</v>
      </c>
      <c r="Y130" s="76">
        <v>8578</v>
      </c>
      <c r="Z130" s="76">
        <v>8798</v>
      </c>
      <c r="AA130" s="76">
        <v>8684</v>
      </c>
      <c r="AB130" s="76">
        <v>8918</v>
      </c>
      <c r="AC130" s="76">
        <v>8720</v>
      </c>
      <c r="AD130" s="76">
        <v>8622</v>
      </c>
      <c r="AE130" s="76">
        <v>8843</v>
      </c>
      <c r="AF130" s="76">
        <v>8808</v>
      </c>
      <c r="AG130" s="45"/>
      <c r="AH130" s="45"/>
      <c r="AI130" s="45"/>
      <c r="AJ130" s="45"/>
    </row>
    <row r="131" spans="1:36" ht="12.75" x14ac:dyDescent="0.2">
      <c r="A131" s="75" t="s">
        <v>255</v>
      </c>
      <c r="B131" s="76">
        <v>3375</v>
      </c>
      <c r="C131" s="76">
        <v>3374</v>
      </c>
      <c r="D131" s="76">
        <v>3381</v>
      </c>
      <c r="E131" s="76">
        <v>3376</v>
      </c>
      <c r="F131" s="76">
        <v>3367</v>
      </c>
      <c r="G131" s="76">
        <v>3381</v>
      </c>
      <c r="H131" s="76">
        <v>3407</v>
      </c>
      <c r="I131" s="76">
        <v>3388</v>
      </c>
      <c r="J131" s="76">
        <v>3375</v>
      </c>
      <c r="K131" s="76">
        <v>3384</v>
      </c>
      <c r="L131" s="76">
        <v>3381</v>
      </c>
      <c r="M131" s="76">
        <v>3365</v>
      </c>
      <c r="N131" s="76">
        <v>3391</v>
      </c>
      <c r="O131" s="76">
        <v>3422</v>
      </c>
      <c r="P131" s="76">
        <v>3435</v>
      </c>
      <c r="Q131" s="76">
        <v>3416</v>
      </c>
      <c r="R131" s="76">
        <v>3410</v>
      </c>
      <c r="S131" s="76">
        <v>3405</v>
      </c>
      <c r="T131" s="76">
        <v>3427</v>
      </c>
      <c r="U131" s="76">
        <v>3396</v>
      </c>
      <c r="V131" s="76">
        <v>3404</v>
      </c>
      <c r="W131" s="76">
        <v>3429</v>
      </c>
      <c r="X131" s="76">
        <v>3424</v>
      </c>
      <c r="Y131" s="76">
        <v>3390</v>
      </c>
      <c r="Z131" s="76">
        <v>3446</v>
      </c>
      <c r="AA131" s="76">
        <v>3469</v>
      </c>
      <c r="AB131" s="76">
        <v>3484</v>
      </c>
      <c r="AC131" s="76">
        <v>3473</v>
      </c>
      <c r="AD131" s="76">
        <v>3444</v>
      </c>
      <c r="AE131" s="76">
        <v>3440</v>
      </c>
      <c r="AF131" s="76">
        <v>3405</v>
      </c>
      <c r="AG131" s="45"/>
      <c r="AH131" s="45"/>
      <c r="AI131" s="45"/>
      <c r="AJ131" s="45"/>
    </row>
    <row r="132" spans="1:36" ht="12.75" x14ac:dyDescent="0.2">
      <c r="A132" s="75" t="s">
        <v>256</v>
      </c>
      <c r="B132" s="76">
        <v>35988</v>
      </c>
      <c r="C132" s="76">
        <v>36057</v>
      </c>
      <c r="D132" s="76">
        <v>36022</v>
      </c>
      <c r="E132" s="76">
        <v>36048</v>
      </c>
      <c r="F132" s="76">
        <v>36245</v>
      </c>
      <c r="G132" s="76">
        <v>36260</v>
      </c>
      <c r="H132" s="76">
        <v>36672</v>
      </c>
      <c r="I132" s="76">
        <v>36288</v>
      </c>
      <c r="J132" s="76">
        <v>36270</v>
      </c>
      <c r="K132" s="76">
        <v>36317</v>
      </c>
      <c r="L132" s="76">
        <v>36280</v>
      </c>
      <c r="M132" s="76">
        <v>36056</v>
      </c>
      <c r="N132" s="76">
        <v>36251</v>
      </c>
      <c r="O132" s="76">
        <v>36543</v>
      </c>
      <c r="P132" s="76">
        <v>36686</v>
      </c>
      <c r="Q132" s="76">
        <v>36575</v>
      </c>
      <c r="R132" s="76">
        <v>36448</v>
      </c>
      <c r="S132" s="76">
        <v>36385</v>
      </c>
      <c r="T132" s="76">
        <v>36566</v>
      </c>
      <c r="U132" s="76">
        <v>36318</v>
      </c>
      <c r="V132" s="76">
        <v>36456</v>
      </c>
      <c r="W132" s="76">
        <v>36740</v>
      </c>
      <c r="X132" s="76">
        <v>36556</v>
      </c>
      <c r="Y132" s="76">
        <v>36520</v>
      </c>
      <c r="Z132" s="76">
        <v>36829</v>
      </c>
      <c r="AA132" s="76">
        <v>37038</v>
      </c>
      <c r="AB132" s="76">
        <v>37189</v>
      </c>
      <c r="AC132" s="76">
        <v>37036</v>
      </c>
      <c r="AD132" s="76">
        <v>36890</v>
      </c>
      <c r="AE132" s="76">
        <v>36669</v>
      </c>
      <c r="AF132" s="76">
        <v>36583</v>
      </c>
      <c r="AG132" s="45"/>
      <c r="AH132" s="45"/>
      <c r="AI132" s="45"/>
      <c r="AJ132" s="45"/>
    </row>
    <row r="133" spans="1:36" ht="12.75" x14ac:dyDescent="0.2">
      <c r="A133" s="75" t="s">
        <v>257</v>
      </c>
      <c r="B133" s="76">
        <v>2851</v>
      </c>
      <c r="C133" s="76">
        <v>2827</v>
      </c>
      <c r="D133" s="76">
        <v>2844</v>
      </c>
      <c r="E133" s="76">
        <v>2844</v>
      </c>
      <c r="F133" s="76">
        <v>2851</v>
      </c>
      <c r="G133" s="76">
        <v>2883</v>
      </c>
      <c r="H133" s="76">
        <v>2894</v>
      </c>
      <c r="I133" s="76">
        <v>2862</v>
      </c>
      <c r="J133" s="76">
        <v>2842</v>
      </c>
      <c r="K133" s="76">
        <v>2806</v>
      </c>
      <c r="L133" s="76">
        <v>2823</v>
      </c>
      <c r="M133" s="76">
        <v>2814</v>
      </c>
      <c r="N133" s="76">
        <v>2826</v>
      </c>
      <c r="O133" s="76">
        <v>2829</v>
      </c>
      <c r="P133" s="76">
        <v>2847</v>
      </c>
      <c r="Q133" s="76">
        <v>2824</v>
      </c>
      <c r="R133" s="76">
        <v>2819</v>
      </c>
      <c r="S133" s="76">
        <v>2858</v>
      </c>
      <c r="T133" s="76">
        <v>2851</v>
      </c>
      <c r="U133" s="76">
        <v>2824</v>
      </c>
      <c r="V133" s="76">
        <v>2804</v>
      </c>
      <c r="W133" s="76">
        <v>2797</v>
      </c>
      <c r="X133" s="76">
        <v>2825</v>
      </c>
      <c r="Y133" s="76">
        <v>2816</v>
      </c>
      <c r="Z133" s="76">
        <v>2845</v>
      </c>
      <c r="AA133" s="76">
        <v>2880</v>
      </c>
      <c r="AB133" s="76">
        <v>2876</v>
      </c>
      <c r="AC133" s="76">
        <v>2859</v>
      </c>
      <c r="AD133" s="76">
        <v>2884</v>
      </c>
      <c r="AE133" s="76">
        <v>2870</v>
      </c>
      <c r="AF133" s="76">
        <v>2881</v>
      </c>
      <c r="AG133" s="45"/>
      <c r="AH133" s="45"/>
      <c r="AI133" s="45"/>
      <c r="AJ133" s="45"/>
    </row>
    <row r="134" spans="1:36" ht="12.75" x14ac:dyDescent="0.2">
      <c r="A134" s="75" t="s">
        <v>258</v>
      </c>
      <c r="B134" s="76">
        <v>29762</v>
      </c>
      <c r="C134" s="76">
        <v>29856</v>
      </c>
      <c r="D134" s="76">
        <v>29797</v>
      </c>
      <c r="E134" s="76">
        <v>29828</v>
      </c>
      <c r="F134" s="76">
        <v>30027</v>
      </c>
      <c r="G134" s="76">
        <v>29996</v>
      </c>
      <c r="H134" s="76">
        <v>30371</v>
      </c>
      <c r="I134" s="76">
        <v>30038</v>
      </c>
      <c r="J134" s="76">
        <v>30053</v>
      </c>
      <c r="K134" s="76">
        <v>30127</v>
      </c>
      <c r="L134" s="76">
        <v>30076</v>
      </c>
      <c r="M134" s="76">
        <v>29877</v>
      </c>
      <c r="N134" s="76">
        <v>30034</v>
      </c>
      <c r="O134" s="76">
        <v>30292</v>
      </c>
      <c r="P134" s="76">
        <v>30404</v>
      </c>
      <c r="Q134" s="76">
        <v>30335</v>
      </c>
      <c r="R134" s="76">
        <v>30219</v>
      </c>
      <c r="S134" s="76">
        <v>30122</v>
      </c>
      <c r="T134" s="76">
        <v>30288</v>
      </c>
      <c r="U134" s="76">
        <v>30098</v>
      </c>
      <c r="V134" s="76">
        <v>30248</v>
      </c>
      <c r="W134" s="76">
        <v>30514</v>
      </c>
      <c r="X134" s="76">
        <v>30307</v>
      </c>
      <c r="Y134" s="76">
        <v>30314</v>
      </c>
      <c r="Z134" s="76">
        <v>30538</v>
      </c>
      <c r="AA134" s="76">
        <v>30689</v>
      </c>
      <c r="AB134" s="76">
        <v>30829</v>
      </c>
      <c r="AC134" s="76">
        <v>30704</v>
      </c>
      <c r="AD134" s="76">
        <v>30562</v>
      </c>
      <c r="AE134" s="76">
        <v>30359</v>
      </c>
      <c r="AF134" s="76">
        <v>30297</v>
      </c>
      <c r="AG134" s="45"/>
      <c r="AH134" s="45"/>
      <c r="AI134" s="45"/>
      <c r="AJ134" s="45"/>
    </row>
    <row r="135" spans="1:36" ht="12.75" x14ac:dyDescent="0.2">
      <c r="A135" s="75" t="s">
        <v>259</v>
      </c>
      <c r="B135" s="76">
        <v>108005</v>
      </c>
      <c r="C135" s="76">
        <v>108500</v>
      </c>
      <c r="D135" s="76">
        <v>108335</v>
      </c>
      <c r="E135" s="76">
        <v>108435</v>
      </c>
      <c r="F135" s="76">
        <v>108074</v>
      </c>
      <c r="G135" s="76">
        <v>108161</v>
      </c>
      <c r="H135" s="76">
        <v>109122</v>
      </c>
      <c r="I135" s="76">
        <v>108141</v>
      </c>
      <c r="J135" s="76">
        <v>108236</v>
      </c>
      <c r="K135" s="76">
        <v>108517</v>
      </c>
      <c r="L135" s="76">
        <v>108737</v>
      </c>
      <c r="M135" s="76">
        <v>108372</v>
      </c>
      <c r="N135" s="76">
        <v>109058</v>
      </c>
      <c r="O135" s="76">
        <v>109910</v>
      </c>
      <c r="P135" s="76">
        <v>109740</v>
      </c>
      <c r="Q135" s="76">
        <v>109887</v>
      </c>
      <c r="R135" s="76">
        <v>108833</v>
      </c>
      <c r="S135" s="76">
        <v>108273</v>
      </c>
      <c r="T135" s="76">
        <v>108771</v>
      </c>
      <c r="U135" s="76">
        <v>107969</v>
      </c>
      <c r="V135" s="76">
        <v>108715</v>
      </c>
      <c r="W135" s="76">
        <v>109850</v>
      </c>
      <c r="X135" s="76">
        <v>109823</v>
      </c>
      <c r="Y135" s="76">
        <v>109867</v>
      </c>
      <c r="Z135" s="76">
        <v>110632</v>
      </c>
      <c r="AA135" s="76">
        <v>111132</v>
      </c>
      <c r="AB135" s="76">
        <v>111610</v>
      </c>
      <c r="AC135" s="76">
        <v>110536</v>
      </c>
      <c r="AD135" s="76">
        <v>109751</v>
      </c>
      <c r="AE135" s="76">
        <v>108895</v>
      </c>
      <c r="AF135" s="76">
        <v>108959</v>
      </c>
      <c r="AG135" s="45"/>
      <c r="AH135" s="45"/>
      <c r="AI135" s="45"/>
      <c r="AJ135" s="45"/>
    </row>
    <row r="136" spans="1:36" ht="12.75" x14ac:dyDescent="0.2">
      <c r="A136" s="75" t="s">
        <v>260</v>
      </c>
      <c r="B136" s="76">
        <v>101314</v>
      </c>
      <c r="C136" s="76">
        <v>102284</v>
      </c>
      <c r="D136" s="76">
        <v>102594</v>
      </c>
      <c r="E136" s="76">
        <v>102748</v>
      </c>
      <c r="F136" s="76">
        <v>102953</v>
      </c>
      <c r="G136" s="76">
        <v>103175</v>
      </c>
      <c r="H136" s="76">
        <v>103555</v>
      </c>
      <c r="I136" s="76">
        <v>102572</v>
      </c>
      <c r="J136" s="76">
        <v>102313</v>
      </c>
      <c r="K136" s="76">
        <v>102042</v>
      </c>
      <c r="L136" s="76">
        <v>102320</v>
      </c>
      <c r="M136" s="76">
        <v>101637</v>
      </c>
      <c r="N136" s="76">
        <v>101896</v>
      </c>
      <c r="O136" s="76">
        <v>102780</v>
      </c>
      <c r="P136" s="76">
        <v>102706</v>
      </c>
      <c r="Q136" s="76">
        <v>101993</v>
      </c>
      <c r="R136" s="76">
        <v>101969</v>
      </c>
      <c r="S136" s="76">
        <v>102751</v>
      </c>
      <c r="T136" s="76">
        <v>102397</v>
      </c>
      <c r="U136" s="76">
        <v>101151</v>
      </c>
      <c r="V136" s="76">
        <v>101344</v>
      </c>
      <c r="W136" s="76">
        <v>101199</v>
      </c>
      <c r="X136" s="76">
        <v>101045</v>
      </c>
      <c r="Y136" s="76">
        <v>100371</v>
      </c>
      <c r="Z136" s="76">
        <v>100216</v>
      </c>
      <c r="AA136" s="76">
        <v>101833</v>
      </c>
      <c r="AB136" s="76">
        <v>102015</v>
      </c>
      <c r="AC136" s="76">
        <v>102238</v>
      </c>
      <c r="AD136" s="76">
        <v>103161</v>
      </c>
      <c r="AE136" s="76">
        <v>103638</v>
      </c>
      <c r="AF136" s="76">
        <v>103275</v>
      </c>
      <c r="AG136" s="45"/>
      <c r="AH136" s="45"/>
      <c r="AI136" s="45"/>
      <c r="AJ136" s="45"/>
    </row>
    <row r="137" spans="1:36" ht="12.75" x14ac:dyDescent="0.2">
      <c r="A137" s="75" t="s">
        <v>261</v>
      </c>
      <c r="B137" s="76">
        <v>29097</v>
      </c>
      <c r="C137" s="76">
        <v>29099</v>
      </c>
      <c r="D137" s="76">
        <v>29158</v>
      </c>
      <c r="E137" s="76">
        <v>29285</v>
      </c>
      <c r="F137" s="76">
        <v>29424</v>
      </c>
      <c r="G137" s="76">
        <v>29653</v>
      </c>
      <c r="H137" s="76">
        <v>29713</v>
      </c>
      <c r="I137" s="76">
        <v>29591</v>
      </c>
      <c r="J137" s="76">
        <v>29587</v>
      </c>
      <c r="K137" s="76">
        <v>29576</v>
      </c>
      <c r="L137" s="76">
        <v>29599</v>
      </c>
      <c r="M137" s="76">
        <v>29378</v>
      </c>
      <c r="N137" s="76">
        <v>29270</v>
      </c>
      <c r="O137" s="76">
        <v>29311</v>
      </c>
      <c r="P137" s="76">
        <v>29471</v>
      </c>
      <c r="Q137" s="76">
        <v>29574</v>
      </c>
      <c r="R137" s="76">
        <v>29757</v>
      </c>
      <c r="S137" s="76">
        <v>30001</v>
      </c>
      <c r="T137" s="76">
        <v>30073</v>
      </c>
      <c r="U137" s="76">
        <v>29823</v>
      </c>
      <c r="V137" s="76">
        <v>29668</v>
      </c>
      <c r="W137" s="76">
        <v>29613</v>
      </c>
      <c r="X137" s="76">
        <v>29664</v>
      </c>
      <c r="Y137" s="76">
        <v>29431</v>
      </c>
      <c r="Z137" s="76">
        <v>29405</v>
      </c>
      <c r="AA137" s="76">
        <v>29716</v>
      </c>
      <c r="AB137" s="76">
        <v>29791</v>
      </c>
      <c r="AC137" s="76">
        <v>30045</v>
      </c>
      <c r="AD137" s="76">
        <v>30327</v>
      </c>
      <c r="AE137" s="76">
        <v>30178</v>
      </c>
      <c r="AF137" s="76">
        <v>30444</v>
      </c>
      <c r="AG137" s="45"/>
      <c r="AH137" s="45"/>
      <c r="AI137" s="45"/>
      <c r="AJ137" s="45"/>
    </row>
    <row r="138" spans="1:36" ht="12.75" x14ac:dyDescent="0.2">
      <c r="A138" s="75" t="s">
        <v>262</v>
      </c>
      <c r="B138" s="76">
        <v>150681</v>
      </c>
      <c r="C138" s="76">
        <v>150425</v>
      </c>
      <c r="D138" s="76">
        <v>150444</v>
      </c>
      <c r="E138" s="76">
        <v>151037</v>
      </c>
      <c r="F138" s="76">
        <v>151581</v>
      </c>
      <c r="G138" s="76">
        <v>152962</v>
      </c>
      <c r="H138" s="76">
        <v>153365</v>
      </c>
      <c r="I138" s="76">
        <v>152325</v>
      </c>
      <c r="J138" s="76">
        <v>152179</v>
      </c>
      <c r="K138" s="76">
        <v>151822</v>
      </c>
      <c r="L138" s="76">
        <v>152039</v>
      </c>
      <c r="M138" s="76">
        <v>151250</v>
      </c>
      <c r="N138" s="76">
        <v>151024</v>
      </c>
      <c r="O138" s="76">
        <v>151194</v>
      </c>
      <c r="P138" s="76">
        <v>151671</v>
      </c>
      <c r="Q138" s="76">
        <v>151863</v>
      </c>
      <c r="R138" s="76">
        <v>152622</v>
      </c>
      <c r="S138" s="76">
        <v>153956</v>
      </c>
      <c r="T138" s="76">
        <v>154604</v>
      </c>
      <c r="U138" s="76">
        <v>153103</v>
      </c>
      <c r="V138" s="76">
        <v>152292</v>
      </c>
      <c r="W138" s="76">
        <v>151927</v>
      </c>
      <c r="X138" s="76">
        <v>152039</v>
      </c>
      <c r="Y138" s="76">
        <v>151027</v>
      </c>
      <c r="Z138" s="76">
        <v>151302</v>
      </c>
      <c r="AA138" s="76">
        <v>152710</v>
      </c>
      <c r="AB138" s="76">
        <v>152940</v>
      </c>
      <c r="AC138" s="76">
        <v>154226</v>
      </c>
      <c r="AD138" s="76">
        <v>155403</v>
      </c>
      <c r="AE138" s="76">
        <v>155034</v>
      </c>
      <c r="AF138" s="76">
        <v>156238</v>
      </c>
      <c r="AG138" s="45"/>
      <c r="AH138" s="45"/>
      <c r="AI138" s="45"/>
      <c r="AJ138" s="45"/>
    </row>
    <row r="139" spans="1:36" ht="12.75" x14ac:dyDescent="0.2">
      <c r="A139" s="75" t="s">
        <v>263</v>
      </c>
      <c r="B139" s="76">
        <v>86444</v>
      </c>
      <c r="C139" s="76">
        <v>86897</v>
      </c>
      <c r="D139" s="76">
        <v>86741</v>
      </c>
      <c r="E139" s="76">
        <v>86865</v>
      </c>
      <c r="F139" s="76">
        <v>86674</v>
      </c>
      <c r="G139" s="76">
        <v>86812</v>
      </c>
      <c r="H139" s="76">
        <v>87575</v>
      </c>
      <c r="I139" s="76">
        <v>86801</v>
      </c>
      <c r="J139" s="76">
        <v>86857</v>
      </c>
      <c r="K139" s="76">
        <v>87077</v>
      </c>
      <c r="L139" s="76">
        <v>87197</v>
      </c>
      <c r="M139" s="76">
        <v>86855</v>
      </c>
      <c r="N139" s="76">
        <v>87317</v>
      </c>
      <c r="O139" s="76">
        <v>88027</v>
      </c>
      <c r="P139" s="76">
        <v>87855</v>
      </c>
      <c r="Q139" s="76">
        <v>88073</v>
      </c>
      <c r="R139" s="76">
        <v>87289</v>
      </c>
      <c r="S139" s="76">
        <v>86874</v>
      </c>
      <c r="T139" s="76">
        <v>87306</v>
      </c>
      <c r="U139" s="76">
        <v>86686</v>
      </c>
      <c r="V139" s="76">
        <v>87250</v>
      </c>
      <c r="W139" s="76">
        <v>88220</v>
      </c>
      <c r="X139" s="76">
        <v>88096</v>
      </c>
      <c r="Y139" s="76">
        <v>88111</v>
      </c>
      <c r="Z139" s="76">
        <v>88697</v>
      </c>
      <c r="AA139" s="76">
        <v>89092</v>
      </c>
      <c r="AB139" s="76">
        <v>89463</v>
      </c>
      <c r="AC139" s="76">
        <v>88662</v>
      </c>
      <c r="AD139" s="76">
        <v>88076</v>
      </c>
      <c r="AE139" s="76">
        <v>87429</v>
      </c>
      <c r="AF139" s="76">
        <v>87501</v>
      </c>
      <c r="AG139" s="45"/>
      <c r="AH139" s="45"/>
      <c r="AI139" s="45"/>
      <c r="AJ139" s="45"/>
    </row>
    <row r="140" spans="1:36" ht="12.75" x14ac:dyDescent="0.2">
      <c r="A140" s="75" t="s">
        <v>264</v>
      </c>
      <c r="B140" s="76">
        <v>20938</v>
      </c>
      <c r="C140" s="76">
        <v>20830</v>
      </c>
      <c r="D140" s="76">
        <v>21023</v>
      </c>
      <c r="E140" s="76">
        <v>21021</v>
      </c>
      <c r="F140" s="76">
        <v>21153</v>
      </c>
      <c r="G140" s="76">
        <v>21584</v>
      </c>
      <c r="H140" s="76">
        <v>21558</v>
      </c>
      <c r="I140" s="76">
        <v>21835</v>
      </c>
      <c r="J140" s="76">
        <v>21666</v>
      </c>
      <c r="K140" s="76">
        <v>22205</v>
      </c>
      <c r="L140" s="76">
        <v>21611</v>
      </c>
      <c r="M140" s="76">
        <v>21921</v>
      </c>
      <c r="N140" s="76">
        <v>20687</v>
      </c>
      <c r="O140" s="76">
        <v>20639</v>
      </c>
      <c r="P140" s="76">
        <v>20795</v>
      </c>
      <c r="Q140" s="76">
        <v>20817</v>
      </c>
      <c r="R140" s="76">
        <v>20901</v>
      </c>
      <c r="S140" s="76">
        <v>21228</v>
      </c>
      <c r="T140" s="76">
        <v>21113</v>
      </c>
      <c r="U140" s="76">
        <v>21731</v>
      </c>
      <c r="V140" s="76">
        <v>21503</v>
      </c>
      <c r="W140" s="76">
        <v>21866</v>
      </c>
      <c r="X140" s="76">
        <v>21494</v>
      </c>
      <c r="Y140" s="76">
        <v>21568</v>
      </c>
      <c r="Z140" s="76">
        <v>20573</v>
      </c>
      <c r="AA140" s="76">
        <v>20547</v>
      </c>
      <c r="AB140" s="76">
        <v>20735</v>
      </c>
      <c r="AC140" s="76">
        <v>20666</v>
      </c>
      <c r="AD140" s="76">
        <v>20797</v>
      </c>
      <c r="AE140" s="76">
        <v>21030</v>
      </c>
      <c r="AF140" s="76">
        <v>21058</v>
      </c>
      <c r="AG140" s="45"/>
      <c r="AH140" s="45"/>
      <c r="AI140" s="45"/>
      <c r="AJ140" s="45"/>
    </row>
    <row r="141" spans="1:36" ht="12.75" x14ac:dyDescent="0.2">
      <c r="A141" s="75" t="s">
        <v>265</v>
      </c>
      <c r="B141" s="76">
        <v>5368</v>
      </c>
      <c r="C141" s="76">
        <v>5362</v>
      </c>
      <c r="D141" s="76">
        <v>5379</v>
      </c>
      <c r="E141" s="76">
        <v>5417</v>
      </c>
      <c r="F141" s="76">
        <v>5576</v>
      </c>
      <c r="G141" s="76">
        <v>5613</v>
      </c>
      <c r="H141" s="76">
        <v>5690</v>
      </c>
      <c r="I141" s="76">
        <v>5713</v>
      </c>
      <c r="J141" s="76">
        <v>5496</v>
      </c>
      <c r="K141" s="76">
        <v>5589</v>
      </c>
      <c r="L141" s="76">
        <v>5537</v>
      </c>
      <c r="M141" s="76">
        <v>5535</v>
      </c>
      <c r="N141" s="76">
        <v>5380</v>
      </c>
      <c r="O141" s="76">
        <v>5446</v>
      </c>
      <c r="P141" s="76">
        <v>5494</v>
      </c>
      <c r="Q141" s="76">
        <v>5432</v>
      </c>
      <c r="R141" s="76">
        <v>5461</v>
      </c>
      <c r="S141" s="76">
        <v>5630</v>
      </c>
      <c r="T141" s="76">
        <v>5724</v>
      </c>
      <c r="U141" s="76">
        <v>5731</v>
      </c>
      <c r="V141" s="76">
        <v>5535</v>
      </c>
      <c r="W141" s="76">
        <v>5712</v>
      </c>
      <c r="X141" s="76">
        <v>5651</v>
      </c>
      <c r="Y141" s="76">
        <v>5655</v>
      </c>
      <c r="Z141" s="76">
        <v>6070</v>
      </c>
      <c r="AA141" s="76">
        <v>6098</v>
      </c>
      <c r="AB141" s="76">
        <v>6251</v>
      </c>
      <c r="AC141" s="76">
        <v>6217</v>
      </c>
      <c r="AD141" s="76">
        <v>6212</v>
      </c>
      <c r="AE141" s="76">
        <v>6358</v>
      </c>
      <c r="AF141" s="76">
        <v>6271</v>
      </c>
      <c r="AG141" s="45"/>
      <c r="AH141" s="45"/>
      <c r="AI141" s="45"/>
      <c r="AJ141" s="45"/>
    </row>
    <row r="142" spans="1:36" ht="12.75" x14ac:dyDescent="0.2">
      <c r="A142" s="75" t="s">
        <v>266</v>
      </c>
      <c r="B142" s="76">
        <v>4952</v>
      </c>
      <c r="C142" s="76">
        <v>4845</v>
      </c>
      <c r="D142" s="76">
        <v>4844</v>
      </c>
      <c r="E142" s="76">
        <v>4875</v>
      </c>
      <c r="F142" s="76">
        <v>4958</v>
      </c>
      <c r="G142" s="76">
        <v>5049</v>
      </c>
      <c r="H142" s="76">
        <v>5012</v>
      </c>
      <c r="I142" s="76">
        <v>4963</v>
      </c>
      <c r="J142" s="76">
        <v>4850</v>
      </c>
      <c r="K142" s="76">
        <v>4845</v>
      </c>
      <c r="L142" s="76">
        <v>4800</v>
      </c>
      <c r="M142" s="76">
        <v>4853</v>
      </c>
      <c r="N142" s="76">
        <v>4829</v>
      </c>
      <c r="O142" s="76">
        <v>4823</v>
      </c>
      <c r="P142" s="76">
        <v>4826</v>
      </c>
      <c r="Q142" s="76">
        <v>4711</v>
      </c>
      <c r="R142" s="76">
        <v>4726</v>
      </c>
      <c r="S142" s="76">
        <v>4877</v>
      </c>
      <c r="T142" s="76">
        <v>4954</v>
      </c>
      <c r="U142" s="76">
        <v>4929</v>
      </c>
      <c r="V142" s="76">
        <v>4803</v>
      </c>
      <c r="W142" s="76">
        <v>4950</v>
      </c>
      <c r="X142" s="76">
        <v>4934</v>
      </c>
      <c r="Y142" s="76">
        <v>4973</v>
      </c>
      <c r="Z142" s="76">
        <v>5213</v>
      </c>
      <c r="AA142" s="76">
        <v>5044</v>
      </c>
      <c r="AB142" s="76">
        <v>5220</v>
      </c>
      <c r="AC142" s="76">
        <v>5086</v>
      </c>
      <c r="AD142" s="76">
        <v>5173</v>
      </c>
      <c r="AE142" s="76">
        <v>5429</v>
      </c>
      <c r="AF142" s="76">
        <v>5238</v>
      </c>
      <c r="AG142" s="45"/>
      <c r="AH142" s="45"/>
      <c r="AI142" s="45"/>
      <c r="AJ142" s="45"/>
    </row>
    <row r="143" spans="1:36" ht="12.75" x14ac:dyDescent="0.2">
      <c r="A143" s="75" t="s">
        <v>267</v>
      </c>
      <c r="B143" s="76">
        <v>12986</v>
      </c>
      <c r="C143" s="76">
        <v>12932</v>
      </c>
      <c r="D143" s="76">
        <v>12956</v>
      </c>
      <c r="E143" s="76">
        <v>12990</v>
      </c>
      <c r="F143" s="76">
        <v>13017</v>
      </c>
      <c r="G143" s="76">
        <v>13082</v>
      </c>
      <c r="H143" s="76">
        <v>12828</v>
      </c>
      <c r="I143" s="76">
        <v>12916</v>
      </c>
      <c r="J143" s="76">
        <v>12684</v>
      </c>
      <c r="K143" s="76">
        <v>12643</v>
      </c>
      <c r="L143" s="76">
        <v>12713</v>
      </c>
      <c r="M143" s="76">
        <v>12836</v>
      </c>
      <c r="N143" s="76">
        <v>12934</v>
      </c>
      <c r="O143" s="76">
        <v>12986</v>
      </c>
      <c r="P143" s="76">
        <v>12998</v>
      </c>
      <c r="Q143" s="76">
        <v>12818</v>
      </c>
      <c r="R143" s="76">
        <v>12698</v>
      </c>
      <c r="S143" s="76">
        <v>12851</v>
      </c>
      <c r="T143" s="76">
        <v>12799</v>
      </c>
      <c r="U143" s="76">
        <v>12822</v>
      </c>
      <c r="V143" s="76">
        <v>12721</v>
      </c>
      <c r="W143" s="76">
        <v>13041</v>
      </c>
      <c r="X143" s="76">
        <v>13087</v>
      </c>
      <c r="Y143" s="76">
        <v>13187</v>
      </c>
      <c r="Z143" s="76">
        <v>13804</v>
      </c>
      <c r="AA143" s="76">
        <v>13698</v>
      </c>
      <c r="AB143" s="76">
        <v>14013</v>
      </c>
      <c r="AC143" s="76">
        <v>13729</v>
      </c>
      <c r="AD143" s="76">
        <v>13582</v>
      </c>
      <c r="AE143" s="76">
        <v>13794</v>
      </c>
      <c r="AF143" s="76">
        <v>13395</v>
      </c>
      <c r="AG143" s="45"/>
      <c r="AH143" s="45"/>
      <c r="AI143" s="45"/>
      <c r="AJ143" s="45"/>
    </row>
    <row r="144" spans="1:36" ht="12.75" x14ac:dyDescent="0.2">
      <c r="A144" s="75" t="s">
        <v>268</v>
      </c>
      <c r="B144" s="76">
        <v>1635</v>
      </c>
      <c r="C144" s="76">
        <v>1609</v>
      </c>
      <c r="D144" s="76">
        <v>1623</v>
      </c>
      <c r="E144" s="76">
        <v>1651</v>
      </c>
      <c r="F144" s="76">
        <v>1716</v>
      </c>
      <c r="G144" s="76">
        <v>1752</v>
      </c>
      <c r="H144" s="76">
        <v>1721</v>
      </c>
      <c r="I144" s="76">
        <v>1728</v>
      </c>
      <c r="J144" s="76">
        <v>1640</v>
      </c>
      <c r="K144" s="76">
        <v>1633</v>
      </c>
      <c r="L144" s="76">
        <v>1613</v>
      </c>
      <c r="M144" s="76">
        <v>1630</v>
      </c>
      <c r="N144" s="76">
        <v>1593</v>
      </c>
      <c r="O144" s="76">
        <v>1589</v>
      </c>
      <c r="P144" s="76">
        <v>1607</v>
      </c>
      <c r="Q144" s="76">
        <v>1593</v>
      </c>
      <c r="R144" s="76">
        <v>1602</v>
      </c>
      <c r="S144" s="76">
        <v>1650</v>
      </c>
      <c r="T144" s="76">
        <v>1672</v>
      </c>
      <c r="U144" s="76">
        <v>1682</v>
      </c>
      <c r="V144" s="76">
        <v>1632</v>
      </c>
      <c r="W144" s="76">
        <v>1704</v>
      </c>
      <c r="X144" s="76">
        <v>1702</v>
      </c>
      <c r="Y144" s="76">
        <v>1736</v>
      </c>
      <c r="Z144" s="76">
        <v>1859</v>
      </c>
      <c r="AA144" s="76">
        <v>1796</v>
      </c>
      <c r="AB144" s="76">
        <v>1896</v>
      </c>
      <c r="AC144" s="76">
        <v>1812</v>
      </c>
      <c r="AD144" s="76">
        <v>1787</v>
      </c>
      <c r="AE144" s="76">
        <v>1899</v>
      </c>
      <c r="AF144" s="76">
        <v>1811</v>
      </c>
      <c r="AG144" s="45"/>
      <c r="AH144" s="45"/>
      <c r="AI144" s="45"/>
      <c r="AJ144" s="45"/>
    </row>
    <row r="145" spans="1:36" ht="12.75" x14ac:dyDescent="0.2">
      <c r="A145" s="75" t="s">
        <v>269</v>
      </c>
      <c r="B145" s="76">
        <v>11892</v>
      </c>
      <c r="C145" s="76">
        <v>11775</v>
      </c>
      <c r="D145" s="76">
        <v>11789</v>
      </c>
      <c r="E145" s="76">
        <v>11815</v>
      </c>
      <c r="F145" s="76">
        <v>11869</v>
      </c>
      <c r="G145" s="76">
        <v>12098</v>
      </c>
      <c r="H145" s="76">
        <v>12261</v>
      </c>
      <c r="I145" s="76">
        <v>12140</v>
      </c>
      <c r="J145" s="76">
        <v>11766</v>
      </c>
      <c r="K145" s="76">
        <v>11660</v>
      </c>
      <c r="L145" s="76">
        <v>11619</v>
      </c>
      <c r="M145" s="76">
        <v>11614</v>
      </c>
      <c r="N145" s="76">
        <v>11754</v>
      </c>
      <c r="O145" s="76">
        <v>11712</v>
      </c>
      <c r="P145" s="76">
        <v>11777</v>
      </c>
      <c r="Q145" s="76">
        <v>11644</v>
      </c>
      <c r="R145" s="76">
        <v>11608</v>
      </c>
      <c r="S145" s="76">
        <v>11823</v>
      </c>
      <c r="T145" s="76">
        <v>12136</v>
      </c>
      <c r="U145" s="76">
        <v>12082</v>
      </c>
      <c r="V145" s="76">
        <v>11747</v>
      </c>
      <c r="W145" s="76">
        <v>11881</v>
      </c>
      <c r="X145" s="76">
        <v>11849</v>
      </c>
      <c r="Y145" s="76">
        <v>11892</v>
      </c>
      <c r="Z145" s="76">
        <v>12177</v>
      </c>
      <c r="AA145" s="76">
        <v>12015</v>
      </c>
      <c r="AB145" s="76">
        <v>12310</v>
      </c>
      <c r="AC145" s="76">
        <v>12034</v>
      </c>
      <c r="AD145" s="76">
        <v>11918</v>
      </c>
      <c r="AE145" s="76">
        <v>12196</v>
      </c>
      <c r="AF145" s="76">
        <v>12205</v>
      </c>
      <c r="AG145" s="45"/>
      <c r="AH145" s="45"/>
      <c r="AI145" s="45"/>
      <c r="AJ145" s="45"/>
    </row>
    <row r="146" spans="1:36" ht="12.75" x14ac:dyDescent="0.2">
      <c r="A146" s="75" t="s">
        <v>270</v>
      </c>
      <c r="B146" s="76">
        <v>6251</v>
      </c>
      <c r="C146" s="76">
        <v>6211</v>
      </c>
      <c r="D146" s="76">
        <v>6252</v>
      </c>
      <c r="E146" s="76">
        <v>6212</v>
      </c>
      <c r="F146" s="76">
        <v>6192</v>
      </c>
      <c r="G146" s="76">
        <v>6243</v>
      </c>
      <c r="H146" s="76">
        <v>6218</v>
      </c>
      <c r="I146" s="76">
        <v>6114</v>
      </c>
      <c r="J146" s="76">
        <v>6090</v>
      </c>
      <c r="K146" s="76">
        <v>6043</v>
      </c>
      <c r="L146" s="76">
        <v>6110</v>
      </c>
      <c r="M146" s="76">
        <v>6188</v>
      </c>
      <c r="N146" s="76">
        <v>6166</v>
      </c>
      <c r="O146" s="76">
        <v>6167</v>
      </c>
      <c r="P146" s="76">
        <v>6254</v>
      </c>
      <c r="Q146" s="76">
        <v>6093</v>
      </c>
      <c r="R146" s="76">
        <v>6019</v>
      </c>
      <c r="S146" s="76">
        <v>6102</v>
      </c>
      <c r="T146" s="76">
        <v>6190</v>
      </c>
      <c r="U146" s="76">
        <v>6122</v>
      </c>
      <c r="V146" s="76">
        <v>6127</v>
      </c>
      <c r="W146" s="76">
        <v>6157</v>
      </c>
      <c r="X146" s="76">
        <v>6226</v>
      </c>
      <c r="Y146" s="76">
        <v>6268</v>
      </c>
      <c r="Z146" s="76">
        <v>6311</v>
      </c>
      <c r="AA146" s="76">
        <v>6316</v>
      </c>
      <c r="AB146" s="76">
        <v>6467</v>
      </c>
      <c r="AC146" s="76">
        <v>6301</v>
      </c>
      <c r="AD146" s="76">
        <v>6262</v>
      </c>
      <c r="AE146" s="76">
        <v>6325</v>
      </c>
      <c r="AF146" s="76">
        <v>6263</v>
      </c>
      <c r="AG146" s="45"/>
      <c r="AH146" s="45"/>
      <c r="AI146" s="45"/>
      <c r="AJ146" s="45"/>
    </row>
    <row r="147" spans="1:36" ht="12.75" x14ac:dyDescent="0.2">
      <c r="A147" s="75" t="s">
        <v>271</v>
      </c>
      <c r="B147" s="76">
        <v>3587</v>
      </c>
      <c r="C147" s="76">
        <v>3563</v>
      </c>
      <c r="D147" s="76">
        <v>3565</v>
      </c>
      <c r="E147" s="76">
        <v>3586</v>
      </c>
      <c r="F147" s="76">
        <v>3666</v>
      </c>
      <c r="G147" s="76">
        <v>3705</v>
      </c>
      <c r="H147" s="76">
        <v>3684</v>
      </c>
      <c r="I147" s="76">
        <v>3636</v>
      </c>
      <c r="J147" s="76">
        <v>3659</v>
      </c>
      <c r="K147" s="76">
        <v>3673</v>
      </c>
      <c r="L147" s="76">
        <v>3593</v>
      </c>
      <c r="M147" s="76">
        <v>3550</v>
      </c>
      <c r="N147" s="76">
        <v>3541</v>
      </c>
      <c r="O147" s="76">
        <v>3544</v>
      </c>
      <c r="P147" s="76">
        <v>3558</v>
      </c>
      <c r="Q147" s="76">
        <v>3525</v>
      </c>
      <c r="R147" s="76">
        <v>3554</v>
      </c>
      <c r="S147" s="76">
        <v>3585</v>
      </c>
      <c r="T147" s="76">
        <v>3624</v>
      </c>
      <c r="U147" s="76">
        <v>3566</v>
      </c>
      <c r="V147" s="76">
        <v>3596</v>
      </c>
      <c r="W147" s="76">
        <v>3757</v>
      </c>
      <c r="X147" s="76">
        <v>3672</v>
      </c>
      <c r="Y147" s="76">
        <v>3668</v>
      </c>
      <c r="Z147" s="76">
        <v>3873</v>
      </c>
      <c r="AA147" s="76">
        <v>3832</v>
      </c>
      <c r="AB147" s="76">
        <v>3962</v>
      </c>
      <c r="AC147" s="76">
        <v>3863</v>
      </c>
      <c r="AD147" s="76">
        <v>3818</v>
      </c>
      <c r="AE147" s="76">
        <v>3925</v>
      </c>
      <c r="AF147" s="76">
        <v>3799</v>
      </c>
      <c r="AG147" s="45"/>
      <c r="AH147" s="45"/>
      <c r="AI147" s="45"/>
      <c r="AJ147" s="45"/>
    </row>
    <row r="148" spans="1:36" ht="12.75" x14ac:dyDescent="0.2">
      <c r="A148" s="75" t="s">
        <v>272</v>
      </c>
      <c r="B148" s="76">
        <v>9897</v>
      </c>
      <c r="C148" s="76">
        <v>9838</v>
      </c>
      <c r="D148" s="76">
        <v>9829</v>
      </c>
      <c r="E148" s="76">
        <v>9914</v>
      </c>
      <c r="F148" s="76">
        <v>9917</v>
      </c>
      <c r="G148" s="76">
        <v>10118</v>
      </c>
      <c r="H148" s="76">
        <v>10135</v>
      </c>
      <c r="I148" s="76">
        <v>10117</v>
      </c>
      <c r="J148" s="76">
        <v>9991</v>
      </c>
      <c r="K148" s="76">
        <v>10067</v>
      </c>
      <c r="L148" s="76">
        <v>9810</v>
      </c>
      <c r="M148" s="76">
        <v>9754</v>
      </c>
      <c r="N148" s="76">
        <v>9607</v>
      </c>
      <c r="O148" s="76">
        <v>9617</v>
      </c>
      <c r="P148" s="76">
        <v>9624</v>
      </c>
      <c r="Q148" s="76">
        <v>9525</v>
      </c>
      <c r="R148" s="76">
        <v>9537</v>
      </c>
      <c r="S148" s="76">
        <v>9783</v>
      </c>
      <c r="T148" s="76">
        <v>9808</v>
      </c>
      <c r="U148" s="76">
        <v>9857</v>
      </c>
      <c r="V148" s="76">
        <v>9700</v>
      </c>
      <c r="W148" s="76">
        <v>9775</v>
      </c>
      <c r="X148" s="76">
        <v>9617</v>
      </c>
      <c r="Y148" s="76">
        <v>9562</v>
      </c>
      <c r="Z148" s="76">
        <v>9552</v>
      </c>
      <c r="AA148" s="76">
        <v>9474</v>
      </c>
      <c r="AB148" s="76">
        <v>9610</v>
      </c>
      <c r="AC148" s="76">
        <v>9481</v>
      </c>
      <c r="AD148" s="76">
        <v>9447</v>
      </c>
      <c r="AE148" s="76">
        <v>9720</v>
      </c>
      <c r="AF148" s="76">
        <v>9610</v>
      </c>
      <c r="AG148" s="45"/>
      <c r="AH148" s="45"/>
      <c r="AI148" s="45"/>
      <c r="AJ148" s="45"/>
    </row>
    <row r="149" spans="1:36" ht="12.75" x14ac:dyDescent="0.2">
      <c r="A149" s="75" t="s">
        <v>273</v>
      </c>
      <c r="B149" s="76">
        <v>134202</v>
      </c>
      <c r="C149" s="76">
        <v>134342</v>
      </c>
      <c r="D149" s="76">
        <v>134343</v>
      </c>
      <c r="E149" s="76">
        <v>134755</v>
      </c>
      <c r="F149" s="76">
        <v>135118</v>
      </c>
      <c r="G149" s="76">
        <v>136190</v>
      </c>
      <c r="H149" s="76">
        <v>136502</v>
      </c>
      <c r="I149" s="76">
        <v>135632</v>
      </c>
      <c r="J149" s="76">
        <v>135511</v>
      </c>
      <c r="K149" s="76">
        <v>135343</v>
      </c>
      <c r="L149" s="76">
        <v>135599</v>
      </c>
      <c r="M149" s="76">
        <v>135074</v>
      </c>
      <c r="N149" s="76">
        <v>134809</v>
      </c>
      <c r="O149" s="76">
        <v>135150</v>
      </c>
      <c r="P149" s="76">
        <v>135606</v>
      </c>
      <c r="Q149" s="76">
        <v>135689</v>
      </c>
      <c r="R149" s="76">
        <v>136241</v>
      </c>
      <c r="S149" s="76">
        <v>137279</v>
      </c>
      <c r="T149" s="76">
        <v>137921</v>
      </c>
      <c r="U149" s="76">
        <v>136584</v>
      </c>
      <c r="V149" s="76">
        <v>135904</v>
      </c>
      <c r="W149" s="76">
        <v>135855</v>
      </c>
      <c r="X149" s="76">
        <v>135992</v>
      </c>
      <c r="Y149" s="76">
        <v>135149</v>
      </c>
      <c r="Z149" s="76">
        <v>135430</v>
      </c>
      <c r="AA149" s="76">
        <v>136682</v>
      </c>
      <c r="AB149" s="76">
        <v>136863</v>
      </c>
      <c r="AC149" s="76">
        <v>137709</v>
      </c>
      <c r="AD149" s="76">
        <v>138665</v>
      </c>
      <c r="AE149" s="76">
        <v>138264</v>
      </c>
      <c r="AF149" s="76">
        <v>139263</v>
      </c>
      <c r="AG149" s="45"/>
      <c r="AH149" s="45"/>
      <c r="AI149" s="45"/>
      <c r="AJ149" s="45"/>
    </row>
    <row r="150" spans="1:36" ht="12.75" x14ac:dyDescent="0.2">
      <c r="A150" s="75" t="s">
        <v>274</v>
      </c>
      <c r="B150" s="76">
        <v>6280</v>
      </c>
      <c r="C150" s="76">
        <v>6235</v>
      </c>
      <c r="D150" s="76">
        <v>6195</v>
      </c>
      <c r="E150" s="76">
        <v>6161</v>
      </c>
      <c r="F150" s="76">
        <v>6255</v>
      </c>
      <c r="G150" s="76">
        <v>6361</v>
      </c>
      <c r="H150" s="76">
        <v>6264</v>
      </c>
      <c r="I150" s="76">
        <v>6102</v>
      </c>
      <c r="J150" s="76">
        <v>6038</v>
      </c>
      <c r="K150" s="76">
        <v>6128</v>
      </c>
      <c r="L150" s="76">
        <v>6107</v>
      </c>
      <c r="M150" s="76">
        <v>6203</v>
      </c>
      <c r="N150" s="76">
        <v>6150</v>
      </c>
      <c r="O150" s="76">
        <v>6126</v>
      </c>
      <c r="P150" s="76">
        <v>6174</v>
      </c>
      <c r="Q150" s="76">
        <v>6058</v>
      </c>
      <c r="R150" s="76">
        <v>6028</v>
      </c>
      <c r="S150" s="76">
        <v>6200</v>
      </c>
      <c r="T150" s="76">
        <v>6058</v>
      </c>
      <c r="U150" s="76">
        <v>6065</v>
      </c>
      <c r="V150" s="76">
        <v>6024</v>
      </c>
      <c r="W150" s="76">
        <v>6326</v>
      </c>
      <c r="X150" s="76">
        <v>6266</v>
      </c>
      <c r="Y150" s="76">
        <v>6338</v>
      </c>
      <c r="Z150" s="76">
        <v>6482</v>
      </c>
      <c r="AA150" s="76">
        <v>6365</v>
      </c>
      <c r="AB150" s="76">
        <v>6571</v>
      </c>
      <c r="AC150" s="76">
        <v>6338</v>
      </c>
      <c r="AD150" s="76">
        <v>6286</v>
      </c>
      <c r="AE150" s="76">
        <v>6507</v>
      </c>
      <c r="AF150" s="76">
        <v>6212</v>
      </c>
      <c r="AG150" s="45"/>
      <c r="AH150" s="45"/>
      <c r="AI150" s="45"/>
      <c r="AJ150" s="45"/>
    </row>
    <row r="151" spans="1:36" ht="12.75" x14ac:dyDescent="0.2">
      <c r="A151" s="75" t="s">
        <v>275</v>
      </c>
      <c r="B151" s="76">
        <v>12913</v>
      </c>
      <c r="C151" s="76">
        <v>12888</v>
      </c>
      <c r="D151" s="76">
        <v>12895</v>
      </c>
      <c r="E151" s="76">
        <v>12867</v>
      </c>
      <c r="F151" s="76">
        <v>12874</v>
      </c>
      <c r="G151" s="76">
        <v>12944</v>
      </c>
      <c r="H151" s="76">
        <v>12942</v>
      </c>
      <c r="I151" s="76">
        <v>12842</v>
      </c>
      <c r="J151" s="76">
        <v>12838</v>
      </c>
      <c r="K151" s="76">
        <v>12829</v>
      </c>
      <c r="L151" s="76">
        <v>12915</v>
      </c>
      <c r="M151" s="76">
        <v>12911</v>
      </c>
      <c r="N151" s="76">
        <v>12931</v>
      </c>
      <c r="O151" s="76">
        <v>12951</v>
      </c>
      <c r="P151" s="76">
        <v>13013</v>
      </c>
      <c r="Q151" s="76">
        <v>12986</v>
      </c>
      <c r="R151" s="76">
        <v>12956</v>
      </c>
      <c r="S151" s="76">
        <v>13040</v>
      </c>
      <c r="T151" s="76">
        <v>13133</v>
      </c>
      <c r="U151" s="76">
        <v>12980</v>
      </c>
      <c r="V151" s="76">
        <v>12887</v>
      </c>
      <c r="W151" s="76">
        <v>12858</v>
      </c>
      <c r="X151" s="76">
        <v>12937</v>
      </c>
      <c r="Y151" s="76">
        <v>12902</v>
      </c>
      <c r="Z151" s="76">
        <v>12910</v>
      </c>
      <c r="AA151" s="76">
        <v>13034</v>
      </c>
      <c r="AB151" s="76">
        <v>13074</v>
      </c>
      <c r="AC151" s="76">
        <v>13118</v>
      </c>
      <c r="AD151" s="76">
        <v>13166</v>
      </c>
      <c r="AE151" s="76">
        <v>13150</v>
      </c>
      <c r="AF151" s="76">
        <v>13179</v>
      </c>
      <c r="AG151" s="45"/>
      <c r="AH151" s="45"/>
      <c r="AI151" s="45"/>
      <c r="AJ151" s="45"/>
    </row>
    <row r="152" spans="1:36" ht="12.75" x14ac:dyDescent="0.2">
      <c r="A152" s="75" t="s">
        <v>276</v>
      </c>
      <c r="B152" s="76">
        <v>12750</v>
      </c>
      <c r="C152" s="76">
        <v>12725</v>
      </c>
      <c r="D152" s="76">
        <v>12731</v>
      </c>
      <c r="E152" s="76">
        <v>12701</v>
      </c>
      <c r="F152" s="76">
        <v>12710</v>
      </c>
      <c r="G152" s="76">
        <v>12780</v>
      </c>
      <c r="H152" s="76">
        <v>12781</v>
      </c>
      <c r="I152" s="76">
        <v>12681</v>
      </c>
      <c r="J152" s="76">
        <v>12677</v>
      </c>
      <c r="K152" s="76">
        <v>12667</v>
      </c>
      <c r="L152" s="76">
        <v>12748</v>
      </c>
      <c r="M152" s="76">
        <v>12744</v>
      </c>
      <c r="N152" s="76">
        <v>12765</v>
      </c>
      <c r="O152" s="76">
        <v>12784</v>
      </c>
      <c r="P152" s="76">
        <v>12846</v>
      </c>
      <c r="Q152" s="76">
        <v>12819</v>
      </c>
      <c r="R152" s="76">
        <v>12789</v>
      </c>
      <c r="S152" s="76">
        <v>12872</v>
      </c>
      <c r="T152" s="76">
        <v>12963</v>
      </c>
      <c r="U152" s="76">
        <v>12813</v>
      </c>
      <c r="V152" s="76">
        <v>12717</v>
      </c>
      <c r="W152" s="76">
        <v>12691</v>
      </c>
      <c r="X152" s="76">
        <v>12766</v>
      </c>
      <c r="Y152" s="76">
        <v>12729</v>
      </c>
      <c r="Z152" s="76">
        <v>12741</v>
      </c>
      <c r="AA152" s="76">
        <v>12865</v>
      </c>
      <c r="AB152" s="76">
        <v>12909</v>
      </c>
      <c r="AC152" s="76">
        <v>12953</v>
      </c>
      <c r="AD152" s="76">
        <v>12999</v>
      </c>
      <c r="AE152" s="76">
        <v>12984</v>
      </c>
      <c r="AF152" s="76">
        <v>13011</v>
      </c>
      <c r="AG152" s="45"/>
      <c r="AH152" s="45"/>
      <c r="AI152" s="45"/>
      <c r="AJ152" s="45"/>
    </row>
    <row r="153" spans="1:36" ht="12.75" x14ac:dyDescent="0.2">
      <c r="A153" s="75" t="s">
        <v>277</v>
      </c>
      <c r="B153" s="76">
        <v>163</v>
      </c>
      <c r="C153" s="76">
        <v>163</v>
      </c>
      <c r="D153" s="76">
        <v>164</v>
      </c>
      <c r="E153" s="76">
        <v>166</v>
      </c>
      <c r="F153" s="76">
        <v>164</v>
      </c>
      <c r="G153" s="76">
        <v>164</v>
      </c>
      <c r="H153" s="76">
        <v>161</v>
      </c>
      <c r="I153" s="76">
        <v>161</v>
      </c>
      <c r="J153" s="76">
        <v>161</v>
      </c>
      <c r="K153" s="76">
        <v>162</v>
      </c>
      <c r="L153" s="76">
        <v>167</v>
      </c>
      <c r="M153" s="76">
        <v>167</v>
      </c>
      <c r="N153" s="76">
        <v>166</v>
      </c>
      <c r="O153" s="76">
        <v>167</v>
      </c>
      <c r="P153" s="76">
        <v>167</v>
      </c>
      <c r="Q153" s="76">
        <v>167</v>
      </c>
      <c r="R153" s="76">
        <v>167</v>
      </c>
      <c r="S153" s="76">
        <v>168</v>
      </c>
      <c r="T153" s="76">
        <v>170</v>
      </c>
      <c r="U153" s="76">
        <v>167</v>
      </c>
      <c r="V153" s="76">
        <v>170</v>
      </c>
      <c r="W153" s="76">
        <v>167</v>
      </c>
      <c r="X153" s="76">
        <v>171</v>
      </c>
      <c r="Y153" s="76">
        <v>173</v>
      </c>
      <c r="Z153" s="76">
        <v>169</v>
      </c>
      <c r="AA153" s="76">
        <v>169</v>
      </c>
      <c r="AB153" s="76">
        <v>165</v>
      </c>
      <c r="AC153" s="76">
        <v>165</v>
      </c>
      <c r="AD153" s="76">
        <v>167</v>
      </c>
      <c r="AE153" s="76">
        <v>166</v>
      </c>
      <c r="AF153" s="76">
        <v>168</v>
      </c>
      <c r="AG153" s="45"/>
      <c r="AH153" s="45"/>
      <c r="AI153" s="45"/>
      <c r="AJ153" s="45"/>
    </row>
    <row r="154" spans="1:36" ht="12.75" x14ac:dyDescent="0.2">
      <c r="A154" s="75" t="s">
        <v>278</v>
      </c>
      <c r="B154" s="76">
        <v>3587</v>
      </c>
      <c r="C154" s="76">
        <v>3563</v>
      </c>
      <c r="D154" s="76">
        <v>3565</v>
      </c>
      <c r="E154" s="76">
        <v>3586</v>
      </c>
      <c r="F154" s="76">
        <v>3666</v>
      </c>
      <c r="G154" s="76">
        <v>3705</v>
      </c>
      <c r="H154" s="76">
        <v>3684</v>
      </c>
      <c r="I154" s="76">
        <v>3636</v>
      </c>
      <c r="J154" s="76">
        <v>3659</v>
      </c>
      <c r="K154" s="76">
        <v>3673</v>
      </c>
      <c r="L154" s="76">
        <v>3593</v>
      </c>
      <c r="M154" s="76">
        <v>3550</v>
      </c>
      <c r="N154" s="76">
        <v>3541</v>
      </c>
      <c r="O154" s="76">
        <v>3544</v>
      </c>
      <c r="P154" s="76">
        <v>3558</v>
      </c>
      <c r="Q154" s="76">
        <v>3525</v>
      </c>
      <c r="R154" s="76">
        <v>3554</v>
      </c>
      <c r="S154" s="76">
        <v>3585</v>
      </c>
      <c r="T154" s="76">
        <v>3624</v>
      </c>
      <c r="U154" s="76">
        <v>3566</v>
      </c>
      <c r="V154" s="76">
        <v>3596</v>
      </c>
      <c r="W154" s="76">
        <v>3757</v>
      </c>
      <c r="X154" s="76">
        <v>3672</v>
      </c>
      <c r="Y154" s="76">
        <v>3668</v>
      </c>
      <c r="Z154" s="76">
        <v>3873</v>
      </c>
      <c r="AA154" s="76">
        <v>3832</v>
      </c>
      <c r="AB154" s="76">
        <v>3962</v>
      </c>
      <c r="AC154" s="76">
        <v>3863</v>
      </c>
      <c r="AD154" s="76">
        <v>3818</v>
      </c>
      <c r="AE154" s="76">
        <v>3925</v>
      </c>
      <c r="AF154" s="76">
        <v>3799</v>
      </c>
      <c r="AG154" s="45"/>
      <c r="AH154" s="45"/>
      <c r="AI154" s="45"/>
      <c r="AJ154" s="45"/>
    </row>
    <row r="155" spans="1:36" ht="12.75" x14ac:dyDescent="0.2">
      <c r="A155" s="75" t="s">
        <v>279</v>
      </c>
      <c r="B155" s="76">
        <v>23217</v>
      </c>
      <c r="C155" s="76">
        <v>23025</v>
      </c>
      <c r="D155" s="76">
        <v>23228</v>
      </c>
      <c r="E155" s="76">
        <v>23213</v>
      </c>
      <c r="F155" s="76">
        <v>23654</v>
      </c>
      <c r="G155" s="76">
        <v>23949</v>
      </c>
      <c r="H155" s="76">
        <v>24122</v>
      </c>
      <c r="I155" s="76">
        <v>23818</v>
      </c>
      <c r="J155" s="76">
        <v>23705</v>
      </c>
      <c r="K155" s="76">
        <v>23573</v>
      </c>
      <c r="L155" s="76">
        <v>23448</v>
      </c>
      <c r="M155" s="76">
        <v>23379</v>
      </c>
      <c r="N155" s="76">
        <v>23492</v>
      </c>
      <c r="O155" s="76">
        <v>23441</v>
      </c>
      <c r="P155" s="76">
        <v>23625</v>
      </c>
      <c r="Q155" s="76">
        <v>23507</v>
      </c>
      <c r="R155" s="76">
        <v>23697</v>
      </c>
      <c r="S155" s="76">
        <v>24033</v>
      </c>
      <c r="T155" s="76">
        <v>24063</v>
      </c>
      <c r="U155" s="76">
        <v>23889</v>
      </c>
      <c r="V155" s="76">
        <v>23858</v>
      </c>
      <c r="W155" s="76">
        <v>24035</v>
      </c>
      <c r="X155" s="76">
        <v>24004</v>
      </c>
      <c r="Y155" s="76">
        <v>23938</v>
      </c>
      <c r="Z155" s="76">
        <v>24606</v>
      </c>
      <c r="AA155" s="76">
        <v>24614</v>
      </c>
      <c r="AB155" s="76">
        <v>25017</v>
      </c>
      <c r="AC155" s="76">
        <v>24726</v>
      </c>
      <c r="AD155" s="76">
        <v>24937</v>
      </c>
      <c r="AE155" s="76">
        <v>25291</v>
      </c>
      <c r="AF155" s="76">
        <v>25107</v>
      </c>
      <c r="AG155" s="45"/>
      <c r="AH155" s="45"/>
      <c r="AI155" s="45"/>
      <c r="AJ155" s="45"/>
    </row>
    <row r="156" spans="1:36" ht="12.75" x14ac:dyDescent="0.2">
      <c r="A156" s="75" t="s">
        <v>280</v>
      </c>
      <c r="B156" s="76">
        <v>16134</v>
      </c>
      <c r="C156" s="76">
        <v>16157</v>
      </c>
      <c r="D156" s="76">
        <v>16089</v>
      </c>
      <c r="E156" s="76">
        <v>16259</v>
      </c>
      <c r="F156" s="76">
        <v>16373</v>
      </c>
      <c r="G156" s="76">
        <v>16296</v>
      </c>
      <c r="H156" s="76">
        <v>16248</v>
      </c>
      <c r="I156" s="76">
        <v>16143</v>
      </c>
      <c r="J156" s="76">
        <v>16193</v>
      </c>
      <c r="K156" s="76">
        <v>16168</v>
      </c>
      <c r="L156" s="76">
        <v>16081</v>
      </c>
      <c r="M156" s="76">
        <v>16037</v>
      </c>
      <c r="N156" s="76">
        <v>15857</v>
      </c>
      <c r="O156" s="76">
        <v>16002</v>
      </c>
      <c r="P156" s="76">
        <v>15984</v>
      </c>
      <c r="Q156" s="76">
        <v>15993</v>
      </c>
      <c r="R156" s="76">
        <v>16028</v>
      </c>
      <c r="S156" s="76">
        <v>16020</v>
      </c>
      <c r="T156" s="76">
        <v>16093</v>
      </c>
      <c r="U156" s="76">
        <v>15964</v>
      </c>
      <c r="V156" s="76">
        <v>16072</v>
      </c>
      <c r="W156" s="76">
        <v>16214</v>
      </c>
      <c r="X156" s="76">
        <v>16156</v>
      </c>
      <c r="Y156" s="76">
        <v>16069</v>
      </c>
      <c r="Z156" s="76">
        <v>16208</v>
      </c>
      <c r="AA156" s="76">
        <v>16287</v>
      </c>
      <c r="AB156" s="76">
        <v>16461</v>
      </c>
      <c r="AC156" s="76">
        <v>16463</v>
      </c>
      <c r="AD156" s="76">
        <v>16470</v>
      </c>
      <c r="AE156" s="76">
        <v>16417</v>
      </c>
      <c r="AF156" s="76">
        <v>16344</v>
      </c>
      <c r="AG156" s="45"/>
      <c r="AH156" s="45"/>
      <c r="AI156" s="45"/>
      <c r="AJ156" s="45"/>
    </row>
    <row r="157" spans="1:36" ht="12.75" x14ac:dyDescent="0.2">
      <c r="A157" s="75" t="s">
        <v>281</v>
      </c>
      <c r="B157" s="76">
        <v>29575</v>
      </c>
      <c r="C157" s="76">
        <v>29687</v>
      </c>
      <c r="D157" s="76">
        <v>29571</v>
      </c>
      <c r="E157" s="76">
        <v>29859</v>
      </c>
      <c r="F157" s="76">
        <v>29959</v>
      </c>
      <c r="G157" s="76">
        <v>29760</v>
      </c>
      <c r="H157" s="76">
        <v>29650</v>
      </c>
      <c r="I157" s="76">
        <v>29488</v>
      </c>
      <c r="J157" s="76">
        <v>29644</v>
      </c>
      <c r="K157" s="76">
        <v>29603</v>
      </c>
      <c r="L157" s="76">
        <v>29521</v>
      </c>
      <c r="M157" s="76">
        <v>29512</v>
      </c>
      <c r="N157" s="76">
        <v>29143</v>
      </c>
      <c r="O157" s="76">
        <v>29407</v>
      </c>
      <c r="P157" s="76">
        <v>29385</v>
      </c>
      <c r="Q157" s="76">
        <v>29392</v>
      </c>
      <c r="R157" s="76">
        <v>29363</v>
      </c>
      <c r="S157" s="76">
        <v>29278</v>
      </c>
      <c r="T157" s="76">
        <v>29371</v>
      </c>
      <c r="U157" s="76">
        <v>29209</v>
      </c>
      <c r="V157" s="76">
        <v>29449</v>
      </c>
      <c r="W157" s="76">
        <v>29717</v>
      </c>
      <c r="X157" s="76">
        <v>29645</v>
      </c>
      <c r="Y157" s="76">
        <v>29560</v>
      </c>
      <c r="Z157" s="76">
        <v>29808</v>
      </c>
      <c r="AA157" s="76">
        <v>29964</v>
      </c>
      <c r="AB157" s="76">
        <v>30265</v>
      </c>
      <c r="AC157" s="76">
        <v>30279</v>
      </c>
      <c r="AD157" s="76">
        <v>30191</v>
      </c>
      <c r="AE157" s="76">
        <v>30016</v>
      </c>
      <c r="AF157" s="76">
        <v>29854</v>
      </c>
      <c r="AG157" s="45"/>
      <c r="AH157" s="45"/>
      <c r="AI157" s="45"/>
      <c r="AJ157" s="45"/>
    </row>
    <row r="158" spans="1:36" ht="12.75" x14ac:dyDescent="0.2">
      <c r="A158" s="75" t="s">
        <v>282</v>
      </c>
      <c r="B158" s="76">
        <v>29575</v>
      </c>
      <c r="C158" s="76">
        <v>29687</v>
      </c>
      <c r="D158" s="76">
        <v>29571</v>
      </c>
      <c r="E158" s="76">
        <v>29859</v>
      </c>
      <c r="F158" s="76">
        <v>29959</v>
      </c>
      <c r="G158" s="76">
        <v>29760</v>
      </c>
      <c r="H158" s="76">
        <v>29650</v>
      </c>
      <c r="I158" s="76">
        <v>29488</v>
      </c>
      <c r="J158" s="76">
        <v>29644</v>
      </c>
      <c r="K158" s="76">
        <v>29603</v>
      </c>
      <c r="L158" s="76">
        <v>29521</v>
      </c>
      <c r="M158" s="76">
        <v>29512</v>
      </c>
      <c r="N158" s="76">
        <v>29143</v>
      </c>
      <c r="O158" s="76">
        <v>29407</v>
      </c>
      <c r="P158" s="76">
        <v>29385</v>
      </c>
      <c r="Q158" s="76">
        <v>29392</v>
      </c>
      <c r="R158" s="76">
        <v>29363</v>
      </c>
      <c r="S158" s="76">
        <v>29278</v>
      </c>
      <c r="T158" s="76">
        <v>29371</v>
      </c>
      <c r="U158" s="76">
        <v>29209</v>
      </c>
      <c r="V158" s="76">
        <v>29449</v>
      </c>
      <c r="W158" s="76">
        <v>29717</v>
      </c>
      <c r="X158" s="76">
        <v>29645</v>
      </c>
      <c r="Y158" s="76">
        <v>29560</v>
      </c>
      <c r="Z158" s="76">
        <v>29808</v>
      </c>
      <c r="AA158" s="76">
        <v>29964</v>
      </c>
      <c r="AB158" s="76">
        <v>30265</v>
      </c>
      <c r="AC158" s="76">
        <v>30279</v>
      </c>
      <c r="AD158" s="76">
        <v>30191</v>
      </c>
      <c r="AE158" s="76">
        <v>30016</v>
      </c>
      <c r="AF158" s="76">
        <v>29854</v>
      </c>
      <c r="AG158" s="45"/>
      <c r="AH158" s="45"/>
      <c r="AI158" s="45"/>
      <c r="AJ158" s="45"/>
    </row>
    <row r="159" spans="1:36" ht="12.75" x14ac:dyDescent="0.2">
      <c r="A159" s="75" t="s">
        <v>283</v>
      </c>
      <c r="B159" s="76">
        <v>36162</v>
      </c>
      <c r="C159" s="76">
        <v>36213</v>
      </c>
      <c r="D159" s="76">
        <v>36226</v>
      </c>
      <c r="E159" s="76">
        <v>36419</v>
      </c>
      <c r="F159" s="76">
        <v>36661</v>
      </c>
      <c r="G159" s="76">
        <v>36941</v>
      </c>
      <c r="H159" s="76">
        <v>37094</v>
      </c>
      <c r="I159" s="76">
        <v>36866</v>
      </c>
      <c r="J159" s="76">
        <v>36828</v>
      </c>
      <c r="K159" s="76">
        <v>36749</v>
      </c>
      <c r="L159" s="76">
        <v>36752</v>
      </c>
      <c r="M159" s="76">
        <v>36512</v>
      </c>
      <c r="N159" s="76">
        <v>36396</v>
      </c>
      <c r="O159" s="76">
        <v>36439</v>
      </c>
      <c r="P159" s="76">
        <v>36574</v>
      </c>
      <c r="Q159" s="76">
        <v>36729</v>
      </c>
      <c r="R159" s="76">
        <v>37013</v>
      </c>
      <c r="S159" s="76">
        <v>37265</v>
      </c>
      <c r="T159" s="76">
        <v>37483</v>
      </c>
      <c r="U159" s="76">
        <v>37134</v>
      </c>
      <c r="V159" s="76">
        <v>36962</v>
      </c>
      <c r="W159" s="76">
        <v>36995</v>
      </c>
      <c r="X159" s="76">
        <v>36973</v>
      </c>
      <c r="Y159" s="76">
        <v>36651</v>
      </c>
      <c r="Z159" s="76">
        <v>36620</v>
      </c>
      <c r="AA159" s="76">
        <v>36953</v>
      </c>
      <c r="AB159" s="76">
        <v>37004</v>
      </c>
      <c r="AC159" s="76">
        <v>37374</v>
      </c>
      <c r="AD159" s="76">
        <v>37711</v>
      </c>
      <c r="AE159" s="76">
        <v>37575</v>
      </c>
      <c r="AF159" s="76">
        <v>37887</v>
      </c>
      <c r="AG159" s="45"/>
      <c r="AH159" s="45"/>
      <c r="AI159" s="45"/>
      <c r="AJ159" s="45"/>
    </row>
    <row r="160" spans="1:36" ht="12.75" x14ac:dyDescent="0.2">
      <c r="A160" s="75" t="s">
        <v>284</v>
      </c>
      <c r="B160" s="76">
        <v>11098</v>
      </c>
      <c r="C160" s="76">
        <v>11040</v>
      </c>
      <c r="D160" s="76">
        <v>10988</v>
      </c>
      <c r="E160" s="76">
        <v>11194</v>
      </c>
      <c r="F160" s="76">
        <v>11220</v>
      </c>
      <c r="G160" s="76">
        <v>11160</v>
      </c>
      <c r="H160" s="76">
        <v>11214</v>
      </c>
      <c r="I160" s="76">
        <v>11130</v>
      </c>
      <c r="J160" s="76">
        <v>11064</v>
      </c>
      <c r="K160" s="76">
        <v>10953</v>
      </c>
      <c r="L160" s="76">
        <v>10983</v>
      </c>
      <c r="M160" s="76">
        <v>11018</v>
      </c>
      <c r="N160" s="76">
        <v>11140</v>
      </c>
      <c r="O160" s="76">
        <v>11119</v>
      </c>
      <c r="P160" s="76">
        <v>11176</v>
      </c>
      <c r="Q160" s="76">
        <v>11091</v>
      </c>
      <c r="R160" s="76">
        <v>11059</v>
      </c>
      <c r="S160" s="76">
        <v>11204</v>
      </c>
      <c r="T160" s="76">
        <v>11306</v>
      </c>
      <c r="U160" s="76">
        <v>11197</v>
      </c>
      <c r="V160" s="76">
        <v>11203</v>
      </c>
      <c r="W160" s="76">
        <v>11422</v>
      </c>
      <c r="X160" s="76">
        <v>11335</v>
      </c>
      <c r="Y160" s="76">
        <v>11381</v>
      </c>
      <c r="Z160" s="76">
        <v>11702</v>
      </c>
      <c r="AA160" s="76">
        <v>11605</v>
      </c>
      <c r="AB160" s="76">
        <v>11897</v>
      </c>
      <c r="AC160" s="76">
        <v>11693</v>
      </c>
      <c r="AD160" s="76">
        <v>11553</v>
      </c>
      <c r="AE160" s="76">
        <v>11734</v>
      </c>
      <c r="AF160" s="76">
        <v>11550</v>
      </c>
      <c r="AG160" s="45"/>
      <c r="AH160" s="45"/>
      <c r="AI160" s="45"/>
      <c r="AJ160" s="45"/>
    </row>
    <row r="161" spans="1:36" ht="12.75" x14ac:dyDescent="0.2">
      <c r="A161" s="75" t="s">
        <v>285</v>
      </c>
      <c r="B161" s="76">
        <v>70817</v>
      </c>
      <c r="C161" s="76">
        <v>70679</v>
      </c>
      <c r="D161" s="76">
        <v>70734</v>
      </c>
      <c r="E161" s="76">
        <v>70799</v>
      </c>
      <c r="F161" s="76">
        <v>70484</v>
      </c>
      <c r="G161" s="76">
        <v>70956</v>
      </c>
      <c r="H161" s="76">
        <v>71232</v>
      </c>
      <c r="I161" s="76">
        <v>70708</v>
      </c>
      <c r="J161" s="76">
        <v>70526</v>
      </c>
      <c r="K161" s="76">
        <v>70369</v>
      </c>
      <c r="L161" s="76">
        <v>70672</v>
      </c>
      <c r="M161" s="76">
        <v>70740</v>
      </c>
      <c r="N161" s="76">
        <v>70930</v>
      </c>
      <c r="O161" s="76">
        <v>71051</v>
      </c>
      <c r="P161" s="76">
        <v>71308</v>
      </c>
      <c r="Q161" s="76">
        <v>71102</v>
      </c>
      <c r="R161" s="76">
        <v>70954</v>
      </c>
      <c r="S161" s="76">
        <v>71460</v>
      </c>
      <c r="T161" s="76">
        <v>71873</v>
      </c>
      <c r="U161" s="76">
        <v>71188</v>
      </c>
      <c r="V161" s="76">
        <v>70713</v>
      </c>
      <c r="W161" s="76">
        <v>70778</v>
      </c>
      <c r="X161" s="76">
        <v>71179</v>
      </c>
      <c r="Y161" s="76">
        <v>70959</v>
      </c>
      <c r="Z161" s="76">
        <v>71427</v>
      </c>
      <c r="AA161" s="76">
        <v>71945</v>
      </c>
      <c r="AB161" s="76">
        <v>72213</v>
      </c>
      <c r="AC161" s="76">
        <v>72135</v>
      </c>
      <c r="AD161" s="76">
        <v>72349</v>
      </c>
      <c r="AE161" s="76">
        <v>72228</v>
      </c>
      <c r="AF161" s="76">
        <v>72650</v>
      </c>
      <c r="AG161" s="45"/>
      <c r="AH161" s="45"/>
      <c r="AI161" s="45"/>
      <c r="AJ161" s="45"/>
    </row>
    <row r="162" spans="1:36" ht="12.75" x14ac:dyDescent="0.2">
      <c r="A162" s="75" t="s">
        <v>286</v>
      </c>
      <c r="B162" s="76">
        <v>5571</v>
      </c>
      <c r="C162" s="76">
        <v>5561</v>
      </c>
      <c r="D162" s="76">
        <v>5531</v>
      </c>
      <c r="E162" s="76">
        <v>5564</v>
      </c>
      <c r="F162" s="76">
        <v>5651</v>
      </c>
      <c r="G162" s="76">
        <v>5669</v>
      </c>
      <c r="H162" s="76">
        <v>5625</v>
      </c>
      <c r="I162" s="76">
        <v>5525</v>
      </c>
      <c r="J162" s="76">
        <v>5482</v>
      </c>
      <c r="K162" s="76">
        <v>5479</v>
      </c>
      <c r="L162" s="76">
        <v>5431</v>
      </c>
      <c r="M162" s="76">
        <v>5558</v>
      </c>
      <c r="N162" s="76">
        <v>5488</v>
      </c>
      <c r="O162" s="76">
        <v>5459</v>
      </c>
      <c r="P162" s="76">
        <v>5491</v>
      </c>
      <c r="Q162" s="76">
        <v>5363</v>
      </c>
      <c r="R162" s="76">
        <v>5362</v>
      </c>
      <c r="S162" s="76">
        <v>5482</v>
      </c>
      <c r="T162" s="76">
        <v>5492</v>
      </c>
      <c r="U162" s="76">
        <v>5381</v>
      </c>
      <c r="V162" s="76">
        <v>5356</v>
      </c>
      <c r="W162" s="76">
        <v>5516</v>
      </c>
      <c r="X162" s="76">
        <v>5502</v>
      </c>
      <c r="Y162" s="76">
        <v>5563</v>
      </c>
      <c r="Z162" s="76">
        <v>5712</v>
      </c>
      <c r="AA162" s="76">
        <v>5596</v>
      </c>
      <c r="AB162" s="76">
        <v>5768</v>
      </c>
      <c r="AC162" s="76">
        <v>5609</v>
      </c>
      <c r="AD162" s="76">
        <v>5586</v>
      </c>
      <c r="AE162" s="76">
        <v>5739</v>
      </c>
      <c r="AF162" s="76">
        <v>5585</v>
      </c>
      <c r="AG162" s="45"/>
      <c r="AH162" s="45"/>
      <c r="AI162" s="45"/>
      <c r="AJ162" s="45"/>
    </row>
    <row r="163" spans="1:36" ht="12.75" x14ac:dyDescent="0.2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45"/>
      <c r="AD163" s="45"/>
      <c r="AE163" s="45"/>
      <c r="AF163" s="45"/>
      <c r="AG163" s="45"/>
      <c r="AH163" s="45"/>
      <c r="AI163" s="45"/>
      <c r="AJ163" s="45"/>
    </row>
    <row r="164" spans="1:36" ht="12.75" x14ac:dyDescent="0.2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45"/>
      <c r="AD164" s="45"/>
      <c r="AE164" s="45"/>
      <c r="AF164" s="45"/>
      <c r="AG164" s="45"/>
      <c r="AH164" s="45"/>
      <c r="AI164" s="45"/>
      <c r="AJ164" s="45"/>
    </row>
    <row r="165" spans="1:36" ht="12.75" x14ac:dyDescent="0.2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45"/>
      <c r="AD165" s="45"/>
      <c r="AE165" s="45"/>
      <c r="AF165" s="45"/>
      <c r="AG165" s="45"/>
      <c r="AH165" s="45"/>
      <c r="AI165" s="45"/>
      <c r="AJ165" s="45"/>
    </row>
    <row r="166" spans="1:36" ht="12.75" x14ac:dyDescent="0.2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45"/>
      <c r="AD166" s="45"/>
      <c r="AE166" s="45"/>
      <c r="AF166" s="45"/>
      <c r="AG166" s="45"/>
      <c r="AH166" s="45"/>
      <c r="AI166" s="45"/>
      <c r="AJ166" s="45"/>
    </row>
    <row r="167" spans="1:36" ht="12.75" x14ac:dyDescent="0.2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45"/>
      <c r="AD167" s="45"/>
      <c r="AE167" s="45"/>
      <c r="AF167" s="45"/>
      <c r="AG167" s="45"/>
      <c r="AH167" s="45"/>
      <c r="AI167" s="45"/>
      <c r="AJ167" s="45"/>
    </row>
    <row r="168" spans="1:36" ht="12.75" x14ac:dyDescent="0.2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45"/>
      <c r="AD168" s="45"/>
      <c r="AE168" s="45"/>
      <c r="AF168" s="45"/>
      <c r="AG168" s="45"/>
      <c r="AH168" s="45"/>
      <c r="AI168" s="45"/>
      <c r="AJ168" s="45"/>
    </row>
    <row r="169" spans="1:36" ht="12.75" x14ac:dyDescent="0.2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45"/>
      <c r="AD169" s="45"/>
      <c r="AE169" s="45"/>
      <c r="AF169" s="45"/>
      <c r="AG169" s="45"/>
      <c r="AH169" s="45"/>
      <c r="AI169" s="45"/>
      <c r="AJ169" s="45"/>
    </row>
    <row r="170" spans="1:36" ht="12.75" x14ac:dyDescent="0.2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45"/>
      <c r="AD170" s="45"/>
      <c r="AE170" s="45"/>
      <c r="AF170" s="45"/>
      <c r="AG170" s="45"/>
      <c r="AH170" s="45"/>
      <c r="AI170" s="45"/>
      <c r="AJ170" s="45"/>
    </row>
    <row r="171" spans="1:36" ht="12.75" x14ac:dyDescent="0.2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45"/>
      <c r="AD171" s="45"/>
      <c r="AE171" s="45"/>
      <c r="AF171" s="45"/>
      <c r="AG171" s="45"/>
      <c r="AH171" s="45"/>
      <c r="AI171" s="45"/>
      <c r="AJ171" s="45"/>
    </row>
    <row r="172" spans="1:36" ht="12.75" x14ac:dyDescent="0.2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45"/>
      <c r="AD172" s="45"/>
      <c r="AE172" s="45"/>
      <c r="AF172" s="45"/>
      <c r="AG172" s="45"/>
      <c r="AH172" s="45"/>
      <c r="AI172" s="45"/>
      <c r="AJ172" s="45"/>
    </row>
    <row r="173" spans="1:36" ht="12.75" x14ac:dyDescent="0.2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</row>
    <row r="174" spans="1:36" ht="12.75" x14ac:dyDescent="0.2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</row>
    <row r="175" spans="1:36" ht="12.75" x14ac:dyDescent="0.2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</row>
    <row r="176" spans="1:36" ht="12.75" x14ac:dyDescent="0.2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</row>
    <row r="177" spans="1:36" ht="12.75" x14ac:dyDescent="0.2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</row>
    <row r="178" spans="1:36" ht="12.75" x14ac:dyDescent="0.2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</row>
    <row r="179" spans="1:36" ht="12.75" x14ac:dyDescent="0.2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</row>
    <row r="180" spans="1:36" ht="12.75" x14ac:dyDescent="0.2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</row>
    <row r="181" spans="1:36" ht="12.75" x14ac:dyDescent="0.2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</row>
    <row r="182" spans="1:36" ht="12.75" x14ac:dyDescent="0.2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</row>
    <row r="183" spans="1:36" ht="12.75" x14ac:dyDescent="0.2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</row>
    <row r="184" spans="1:36" ht="12.75" x14ac:dyDescent="0.2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</row>
    <row r="185" spans="1:36" ht="12.75" x14ac:dyDescent="0.2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</row>
    <row r="186" spans="1:36" ht="12.75" x14ac:dyDescent="0.2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</row>
    <row r="187" spans="1:36" ht="12.75" x14ac:dyDescent="0.2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</row>
    <row r="188" spans="1:36" ht="12.75" x14ac:dyDescent="0.2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</row>
    <row r="189" spans="1:36" ht="12.75" x14ac:dyDescent="0.2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</row>
    <row r="190" spans="1:36" ht="12.75" x14ac:dyDescent="0.2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</row>
    <row r="191" spans="1:36" ht="12.75" x14ac:dyDescent="0.2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</row>
    <row r="192" spans="1:36" ht="12.75" x14ac:dyDescent="0.2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</row>
    <row r="193" spans="1:36" ht="12.75" x14ac:dyDescent="0.2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</row>
    <row r="194" spans="1:36" ht="12.75" x14ac:dyDescent="0.2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</row>
    <row r="195" spans="1:36" ht="12.75" x14ac:dyDescent="0.2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</row>
    <row r="196" spans="1:36" ht="12.75" x14ac:dyDescent="0.2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</row>
    <row r="197" spans="1:36" ht="12.75" x14ac:dyDescent="0.2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</row>
    <row r="198" spans="1:36" ht="12.75" x14ac:dyDescent="0.2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</row>
    <row r="199" spans="1:36" ht="12.75" x14ac:dyDescent="0.2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</row>
    <row r="200" spans="1:36" ht="12.75" x14ac:dyDescent="0.2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</row>
    <row r="201" spans="1:36" ht="12.75" x14ac:dyDescent="0.2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</row>
    <row r="202" spans="1:36" ht="12.75" x14ac:dyDescent="0.2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</row>
    <row r="203" spans="1:36" ht="12.75" x14ac:dyDescent="0.2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</row>
    <row r="204" spans="1:36" ht="12.75" x14ac:dyDescent="0.2">
      <c r="A204" s="47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</row>
    <row r="205" spans="1:36" ht="12.75" x14ac:dyDescent="0.2">
      <c r="A205" s="47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</row>
    <row r="206" spans="1:36" ht="12.75" x14ac:dyDescent="0.2">
      <c r="A206" s="47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</row>
    <row r="207" spans="1:36" ht="12.75" x14ac:dyDescent="0.2">
      <c r="A207" s="47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</row>
    <row r="208" spans="1:36" ht="12.75" x14ac:dyDescent="0.2">
      <c r="A208" s="47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</row>
    <row r="209" spans="1:36" ht="12.75" x14ac:dyDescent="0.2">
      <c r="A209" s="47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</row>
    <row r="210" spans="1:36" ht="12.75" x14ac:dyDescent="0.2">
      <c r="A210" s="47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</row>
    <row r="211" spans="1:36" ht="12.75" x14ac:dyDescent="0.2">
      <c r="A211" s="47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</row>
    <row r="212" spans="1:36" ht="12.75" x14ac:dyDescent="0.2">
      <c r="A212" s="47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</row>
    <row r="213" spans="1:36" ht="12.75" x14ac:dyDescent="0.2">
      <c r="A213" s="47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</row>
    <row r="214" spans="1:36" ht="12.75" x14ac:dyDescent="0.2">
      <c r="A214" s="47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</row>
    <row r="215" spans="1:36" ht="12.75" x14ac:dyDescent="0.2">
      <c r="A215" s="47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</row>
    <row r="216" spans="1:36" ht="12.75" x14ac:dyDescent="0.2">
      <c r="A216" s="47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</row>
    <row r="217" spans="1:36" ht="12.75" x14ac:dyDescent="0.2">
      <c r="A217" s="47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</row>
    <row r="218" spans="1:36" ht="12.75" x14ac:dyDescent="0.2">
      <c r="A218" s="47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</row>
    <row r="219" spans="1:36" ht="12.75" x14ac:dyDescent="0.2">
      <c r="A219" s="47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</row>
    <row r="220" spans="1:36" ht="12.75" x14ac:dyDescent="0.2">
      <c r="A220" s="47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</row>
    <row r="221" spans="1:36" ht="12.75" x14ac:dyDescent="0.2">
      <c r="A221" s="47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</row>
    <row r="222" spans="1:36" ht="12.75" x14ac:dyDescent="0.2">
      <c r="A222" s="47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</row>
    <row r="223" spans="1:36" ht="12.75" x14ac:dyDescent="0.2">
      <c r="A223" s="47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</row>
    <row r="224" spans="1:36" ht="12.75" x14ac:dyDescent="0.2">
      <c r="A224" s="47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</row>
    <row r="225" spans="1:36" ht="12.75" x14ac:dyDescent="0.2">
      <c r="A225" s="47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</row>
    <row r="226" spans="1:36" ht="12.75" x14ac:dyDescent="0.2">
      <c r="A226" s="47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</row>
    <row r="227" spans="1:36" ht="12.75" x14ac:dyDescent="0.2">
      <c r="A227" s="47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</row>
    <row r="228" spans="1:36" ht="12.75" x14ac:dyDescent="0.2">
      <c r="A228" s="47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</row>
    <row r="229" spans="1:36" ht="12.75" x14ac:dyDescent="0.2">
      <c r="A229" s="47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</row>
    <row r="230" spans="1:36" ht="12.75" x14ac:dyDescent="0.2">
      <c r="A230" s="47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</row>
    <row r="231" spans="1:36" ht="12.75" x14ac:dyDescent="0.2">
      <c r="A231" s="47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</row>
    <row r="232" spans="1:36" ht="12.75" x14ac:dyDescent="0.2">
      <c r="A232" s="47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</row>
    <row r="233" spans="1:36" ht="12.75" x14ac:dyDescent="0.2">
      <c r="A233" s="47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</row>
    <row r="234" spans="1:36" ht="12.75" x14ac:dyDescent="0.2">
      <c r="A234" s="47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</row>
    <row r="235" spans="1:36" ht="12.75" x14ac:dyDescent="0.2">
      <c r="A235" s="47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</row>
    <row r="236" spans="1:36" ht="12.75" x14ac:dyDescent="0.2">
      <c r="A236" s="47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</row>
    <row r="237" spans="1:36" ht="12.75" x14ac:dyDescent="0.2">
      <c r="A237" s="47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</row>
    <row r="238" spans="1:36" ht="12.75" x14ac:dyDescent="0.2">
      <c r="A238" s="47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</row>
    <row r="239" spans="1:36" ht="12.75" x14ac:dyDescent="0.2">
      <c r="A239" s="47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</row>
    <row r="240" spans="1:36" ht="12.75" x14ac:dyDescent="0.2">
      <c r="A240" s="47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</row>
    <row r="241" spans="1:36" ht="12.75" x14ac:dyDescent="0.2">
      <c r="A241" s="47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</row>
    <row r="242" spans="1:36" ht="12.75" x14ac:dyDescent="0.2">
      <c r="A242" s="47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</row>
    <row r="243" spans="1:36" ht="12.75" x14ac:dyDescent="0.2">
      <c r="A243" s="47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</row>
    <row r="244" spans="1:36" ht="12.75" x14ac:dyDescent="0.2">
      <c r="A244" s="47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249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3" sqref="I3"/>
    </sheetView>
  </sheetViews>
  <sheetFormatPr defaultRowHeight="15" x14ac:dyDescent="0.25"/>
  <cols>
    <col min="1" max="1" width="55.7109375" style="17" bestFit="1" customWidth="1"/>
    <col min="2" max="11" width="12.28515625" style="17" customWidth="1"/>
    <col min="12" max="12" width="11.140625" style="17" customWidth="1"/>
    <col min="13" max="13" width="9.7109375" style="17" bestFit="1" customWidth="1"/>
    <col min="14" max="16384" width="9.140625" style="17"/>
  </cols>
  <sheetData>
    <row r="1" spans="1:13" x14ac:dyDescent="0.25">
      <c r="A1" s="30" t="s">
        <v>76</v>
      </c>
      <c r="B1" s="37">
        <v>41275</v>
      </c>
      <c r="C1" s="37">
        <v>41306</v>
      </c>
      <c r="D1" s="37">
        <v>41334</v>
      </c>
      <c r="E1" s="37">
        <v>41365</v>
      </c>
      <c r="F1" s="37">
        <v>41395</v>
      </c>
      <c r="G1" s="37">
        <v>41426</v>
      </c>
      <c r="H1" s="37">
        <v>41456</v>
      </c>
      <c r="I1" s="37">
        <v>41487</v>
      </c>
      <c r="J1" s="38"/>
      <c r="K1" s="38"/>
      <c r="L1" s="38"/>
      <c r="M1" s="38"/>
    </row>
    <row r="2" spans="1:13" x14ac:dyDescent="0.25">
      <c r="A2" s="33" t="s">
        <v>75</v>
      </c>
      <c r="B2" s="37">
        <v>41974</v>
      </c>
      <c r="C2" s="37">
        <v>42005</v>
      </c>
      <c r="D2" s="37">
        <v>42036</v>
      </c>
      <c r="E2" s="37">
        <v>42064</v>
      </c>
      <c r="F2" s="37">
        <v>42095</v>
      </c>
      <c r="G2" s="37">
        <v>42125</v>
      </c>
      <c r="H2" s="37">
        <v>42156</v>
      </c>
      <c r="I2" s="37">
        <v>42186</v>
      </c>
      <c r="J2" s="38"/>
      <c r="K2" s="38"/>
      <c r="L2" s="38"/>
      <c r="M2" s="38"/>
    </row>
    <row r="3" spans="1:13" x14ac:dyDescent="0.25">
      <c r="A3" s="33" t="str">
        <f>'Step 1'!A3</f>
        <v>Aitkin County, MN</v>
      </c>
      <c r="B3" s="36">
        <f>SUM('Step 1'!B3:Y3)</f>
        <v>163176</v>
      </c>
      <c r="C3" s="36">
        <f>SUM('Step 1'!C3:Z3)</f>
        <v>163058</v>
      </c>
      <c r="D3" s="36">
        <f>SUM('Step 1'!D3:AA3)</f>
        <v>163029</v>
      </c>
      <c r="E3" s="36">
        <f>SUM('Step 1'!E3:AB3)</f>
        <v>163109</v>
      </c>
      <c r="F3" s="36">
        <f>SUM('Step 1'!F3:AC3)</f>
        <v>163125</v>
      </c>
      <c r="G3" s="36">
        <f>SUM('Step 1'!G3:AD3)</f>
        <v>163088</v>
      </c>
      <c r="H3" s="36">
        <f>SUM('Step 1'!H3:AE3)</f>
        <v>163024</v>
      </c>
      <c r="I3" s="36">
        <f>SUM('Step 1'!I3:AF3)</f>
        <v>162917</v>
      </c>
      <c r="J3" s="36"/>
      <c r="K3" s="36"/>
      <c r="L3" s="36"/>
      <c r="M3" s="36"/>
    </row>
    <row r="4" spans="1:13" x14ac:dyDescent="0.25">
      <c r="A4" s="33" t="str">
        <f>'Step 1'!A4</f>
        <v>Albert Lea, MN Micropolitan Statistical Area</v>
      </c>
      <c r="B4" s="36">
        <f>SUM('Step 1'!B4:Y4)</f>
        <v>393575</v>
      </c>
      <c r="C4" s="36">
        <f>SUM('Step 1'!C4:Z4)</f>
        <v>393541</v>
      </c>
      <c r="D4" s="36">
        <f>SUM('Step 1'!D4:AA4)</f>
        <v>393557</v>
      </c>
      <c r="E4" s="36">
        <f>SUM('Step 1'!E4:AB4)</f>
        <v>393860</v>
      </c>
      <c r="F4" s="36">
        <f>SUM('Step 1'!F4:AC4)</f>
        <v>393985</v>
      </c>
      <c r="G4" s="36">
        <f>SUM('Step 1'!G4:AD4)</f>
        <v>393866</v>
      </c>
      <c r="H4" s="36">
        <f>SUM('Step 1'!H4:AE4)</f>
        <v>393790</v>
      </c>
      <c r="I4" s="36">
        <f>SUM('Step 1'!I4:AF4)</f>
        <v>393501</v>
      </c>
      <c r="J4" s="36"/>
      <c r="K4" s="36"/>
      <c r="L4" s="36"/>
      <c r="M4" s="36"/>
    </row>
    <row r="5" spans="1:13" x14ac:dyDescent="0.25">
      <c r="A5" s="33" t="str">
        <f>'Step 1'!A5</f>
        <v>Alexandria, MN Micropolitan Statistical Area</v>
      </c>
      <c r="B5" s="36">
        <f>SUM('Step 1'!B5:Y5)</f>
        <v>478603</v>
      </c>
      <c r="C5" s="36">
        <f>SUM('Step 1'!C5:Z5)</f>
        <v>478831</v>
      </c>
      <c r="D5" s="36">
        <f>SUM('Step 1'!D5:AA5)</f>
        <v>479140</v>
      </c>
      <c r="E5" s="36">
        <f>SUM('Step 1'!E5:AB5)</f>
        <v>479592</v>
      </c>
      <c r="F5" s="36">
        <f>SUM('Step 1'!F5:AC5)</f>
        <v>480068</v>
      </c>
      <c r="G5" s="36">
        <f>SUM('Step 1'!G5:AD5)</f>
        <v>480545</v>
      </c>
      <c r="H5" s="36">
        <f>SUM('Step 1'!H5:AE5)</f>
        <v>480873</v>
      </c>
      <c r="I5" s="36">
        <f>SUM('Step 1'!I5:AF5)</f>
        <v>481120</v>
      </c>
      <c r="J5" s="36"/>
      <c r="K5" s="36"/>
      <c r="L5" s="36"/>
      <c r="M5" s="36"/>
    </row>
    <row r="6" spans="1:13" x14ac:dyDescent="0.25">
      <c r="A6" s="33" t="str">
        <f>'Step 1'!A6</f>
        <v>Andover city, MN</v>
      </c>
      <c r="B6" s="36">
        <f>SUM('Step 1'!B6:Y6)</f>
        <v>434663</v>
      </c>
      <c r="C6" s="36">
        <f>SUM('Step 1'!C6:Z6)</f>
        <v>434736</v>
      </c>
      <c r="D6" s="36">
        <f>SUM('Step 1'!D6:AA6)</f>
        <v>435003</v>
      </c>
      <c r="E6" s="36">
        <f>SUM('Step 1'!E6:AB6)</f>
        <v>435285</v>
      </c>
      <c r="F6" s="36">
        <f>SUM('Step 1'!F6:AC6)</f>
        <v>435644</v>
      </c>
      <c r="G6" s="36">
        <f>SUM('Step 1'!G6:AD6)</f>
        <v>436112</v>
      </c>
      <c r="H6" s="36">
        <f>SUM('Step 1'!H6:AE6)</f>
        <v>436397</v>
      </c>
      <c r="I6" s="36">
        <f>SUM('Step 1'!I6:AF6)</f>
        <v>436717</v>
      </c>
      <c r="J6" s="36"/>
      <c r="K6" s="36"/>
      <c r="L6" s="36"/>
      <c r="M6" s="36"/>
    </row>
    <row r="7" spans="1:13" x14ac:dyDescent="0.25">
      <c r="A7" s="33" t="str">
        <f>'Step 1'!A7</f>
        <v>Anoka County, MN</v>
      </c>
      <c r="B7" s="36">
        <f>SUM('Step 1'!B7:Y7)</f>
        <v>4542112</v>
      </c>
      <c r="C7" s="36">
        <f>SUM('Step 1'!C7:Z7)</f>
        <v>4543081</v>
      </c>
      <c r="D7" s="36">
        <f>SUM('Step 1'!D7:AA7)</f>
        <v>4545936</v>
      </c>
      <c r="E7" s="36">
        <f>SUM('Step 1'!E7:AB7)</f>
        <v>4549005</v>
      </c>
      <c r="F7" s="36">
        <f>SUM('Step 1'!F7:AC7)</f>
        <v>4552762</v>
      </c>
      <c r="G7" s="36">
        <f>SUM('Step 1'!G7:AD7)</f>
        <v>4557410</v>
      </c>
      <c r="H7" s="36">
        <f>SUM('Step 1'!H7:AE7)</f>
        <v>4559930</v>
      </c>
      <c r="I7" s="36">
        <f>SUM('Step 1'!I7:AF7)</f>
        <v>4563518</v>
      </c>
      <c r="J7" s="36"/>
      <c r="K7" s="36"/>
      <c r="L7" s="36"/>
      <c r="M7" s="36"/>
    </row>
    <row r="8" spans="1:13" x14ac:dyDescent="0.25">
      <c r="A8" s="33" t="str">
        <f>'Step 1'!A8</f>
        <v>Apple Valley city, MN</v>
      </c>
      <c r="B8" s="36">
        <f>SUM('Step 1'!B8:Y8)</f>
        <v>692215</v>
      </c>
      <c r="C8" s="36">
        <f>SUM('Step 1'!C8:Z8)</f>
        <v>692452</v>
      </c>
      <c r="D8" s="36">
        <f>SUM('Step 1'!D8:AA8)</f>
        <v>692991</v>
      </c>
      <c r="E8" s="36">
        <f>SUM('Step 1'!E8:AB8)</f>
        <v>693560</v>
      </c>
      <c r="F8" s="36">
        <f>SUM('Step 1'!F8:AC8)</f>
        <v>694231</v>
      </c>
      <c r="G8" s="36">
        <f>SUM('Step 1'!G8:AD8)</f>
        <v>694959</v>
      </c>
      <c r="H8" s="36">
        <f>SUM('Step 1'!H8:AE8)</f>
        <v>695383</v>
      </c>
      <c r="I8" s="36">
        <f>SUM('Step 1'!I8:AF8)</f>
        <v>695959</v>
      </c>
      <c r="J8" s="36"/>
      <c r="K8" s="36"/>
      <c r="L8" s="36"/>
      <c r="M8" s="36"/>
    </row>
    <row r="9" spans="1:13" x14ac:dyDescent="0.25">
      <c r="A9" s="33" t="str">
        <f>'Step 1'!A9</f>
        <v>Austin, MN Micropolitan Statistical Area</v>
      </c>
      <c r="B9" s="36">
        <f>SUM('Step 1'!B9:Y9)</f>
        <v>490220</v>
      </c>
      <c r="C9" s="36">
        <f>SUM('Step 1'!C9:Z9)</f>
        <v>490253</v>
      </c>
      <c r="D9" s="36">
        <f>SUM('Step 1'!D9:AA9)</f>
        <v>490338</v>
      </c>
      <c r="E9" s="36">
        <f>SUM('Step 1'!E9:AB9)</f>
        <v>490621</v>
      </c>
      <c r="F9" s="36">
        <f>SUM('Step 1'!F9:AC9)</f>
        <v>490770</v>
      </c>
      <c r="G9" s="36">
        <f>SUM('Step 1'!G9:AD9)</f>
        <v>490784</v>
      </c>
      <c r="H9" s="36">
        <f>SUM('Step 1'!H9:AE9)</f>
        <v>490728</v>
      </c>
      <c r="I9" s="36">
        <f>SUM('Step 1'!I9:AF9)</f>
        <v>490568</v>
      </c>
      <c r="J9" s="36"/>
      <c r="K9" s="36"/>
      <c r="L9" s="36"/>
      <c r="M9" s="36"/>
    </row>
    <row r="10" spans="1:13" x14ac:dyDescent="0.25">
      <c r="A10" s="33" t="str">
        <f>'Step 1'!A10</f>
        <v>Becker County, MN</v>
      </c>
      <c r="B10" s="36">
        <f>SUM('Step 1'!B10:Y10)</f>
        <v>431774</v>
      </c>
      <c r="C10" s="36">
        <f>SUM('Step 1'!C10:Z10)</f>
        <v>431725</v>
      </c>
      <c r="D10" s="36">
        <f>SUM('Step 1'!D10:AA10)</f>
        <v>431808</v>
      </c>
      <c r="E10" s="36">
        <f>SUM('Step 1'!E10:AB10)</f>
        <v>432148</v>
      </c>
      <c r="F10" s="36">
        <f>SUM('Step 1'!F10:AC10)</f>
        <v>432261</v>
      </c>
      <c r="G10" s="36">
        <f>SUM('Step 1'!G10:AD10)</f>
        <v>432368</v>
      </c>
      <c r="H10" s="36">
        <f>SUM('Step 1'!H10:AE10)</f>
        <v>432517</v>
      </c>
      <c r="I10" s="36">
        <f>SUM('Step 1'!I10:AF10)</f>
        <v>432418</v>
      </c>
      <c r="J10" s="36"/>
      <c r="K10" s="36"/>
      <c r="L10" s="36"/>
      <c r="M10" s="36"/>
    </row>
    <row r="11" spans="1:13" x14ac:dyDescent="0.25">
      <c r="A11" s="33" t="str">
        <f>'Step 1'!A11</f>
        <v>Beltrami County, MN</v>
      </c>
      <c r="B11" s="36">
        <f>SUM('Step 1'!B11:Y11)</f>
        <v>557930</v>
      </c>
      <c r="C11" s="36">
        <f>SUM('Step 1'!C11:Z11)</f>
        <v>558596</v>
      </c>
      <c r="D11" s="36">
        <f>SUM('Step 1'!D11:AA11)</f>
        <v>559510</v>
      </c>
      <c r="E11" s="36">
        <f>SUM('Step 1'!E11:AB11)</f>
        <v>560595</v>
      </c>
      <c r="F11" s="36">
        <f>SUM('Step 1'!F11:AC11)</f>
        <v>561558</v>
      </c>
      <c r="G11" s="36">
        <f>SUM('Step 1'!G11:AD11)</f>
        <v>562489</v>
      </c>
      <c r="H11" s="36">
        <f>SUM('Step 1'!H11:AE11)</f>
        <v>563403</v>
      </c>
      <c r="I11" s="36">
        <f>SUM('Step 1'!I11:AF11)</f>
        <v>564198</v>
      </c>
      <c r="J11" s="36"/>
      <c r="K11" s="36"/>
      <c r="L11" s="36"/>
      <c r="M11" s="36"/>
    </row>
    <row r="12" spans="1:13" x14ac:dyDescent="0.25">
      <c r="A12" s="33" t="str">
        <f>'Step 1'!A12</f>
        <v>Bemidji, MN Micropolitan Statistical Area</v>
      </c>
      <c r="B12" s="36">
        <f>SUM('Step 1'!B12:Y12)</f>
        <v>557930</v>
      </c>
      <c r="C12" s="36">
        <f>SUM('Step 1'!C12:Z12)</f>
        <v>558596</v>
      </c>
      <c r="D12" s="36">
        <f>SUM('Step 1'!D12:AA12)</f>
        <v>559510</v>
      </c>
      <c r="E12" s="36">
        <f>SUM('Step 1'!E12:AB12)</f>
        <v>560595</v>
      </c>
      <c r="F12" s="36">
        <f>SUM('Step 1'!F12:AC12)</f>
        <v>561558</v>
      </c>
      <c r="G12" s="36">
        <f>SUM('Step 1'!G12:AD12)</f>
        <v>562489</v>
      </c>
      <c r="H12" s="36">
        <f>SUM('Step 1'!H12:AE12)</f>
        <v>563403</v>
      </c>
      <c r="I12" s="36">
        <f>SUM('Step 1'!I12:AF12)</f>
        <v>564198</v>
      </c>
      <c r="J12" s="36"/>
      <c r="K12" s="36"/>
      <c r="L12" s="36"/>
      <c r="M12" s="36"/>
    </row>
    <row r="13" spans="1:13" x14ac:dyDescent="0.25">
      <c r="A13" s="33" t="str">
        <f>'Step 1'!A13</f>
        <v>Benton County, MN</v>
      </c>
      <c r="B13" s="36">
        <f>SUM('Step 1'!B13:Y13)</f>
        <v>517432</v>
      </c>
      <c r="C13" s="36">
        <f>SUM('Step 1'!C13:Z13)</f>
        <v>517806</v>
      </c>
      <c r="D13" s="36">
        <f>SUM('Step 1'!D13:AA13)</f>
        <v>518243</v>
      </c>
      <c r="E13" s="36">
        <f>SUM('Step 1'!E13:AB13)</f>
        <v>518796</v>
      </c>
      <c r="F13" s="36">
        <f>SUM('Step 1'!F13:AC13)</f>
        <v>519100</v>
      </c>
      <c r="G13" s="36">
        <f>SUM('Step 1'!G13:AD13)</f>
        <v>519375</v>
      </c>
      <c r="H13" s="36">
        <f>SUM('Step 1'!H13:AE13)</f>
        <v>519492</v>
      </c>
      <c r="I13" s="36">
        <f>SUM('Step 1'!I13:AF13)</f>
        <v>519403</v>
      </c>
      <c r="J13" s="36"/>
      <c r="K13" s="36"/>
      <c r="L13" s="36"/>
      <c r="M13" s="36"/>
    </row>
    <row r="14" spans="1:13" x14ac:dyDescent="0.25">
      <c r="A14" s="33" t="str">
        <f>'Step 1'!A14</f>
        <v>Big Stone County, MN</v>
      </c>
      <c r="B14" s="36">
        <f>SUM('Step 1'!B14:Y14)</f>
        <v>61755</v>
      </c>
      <c r="C14" s="36">
        <f>SUM('Step 1'!C14:Z14)</f>
        <v>61892</v>
      </c>
      <c r="D14" s="36">
        <f>SUM('Step 1'!D14:AA14)</f>
        <v>61991</v>
      </c>
      <c r="E14" s="36">
        <f>SUM('Step 1'!E14:AB14)</f>
        <v>62214</v>
      </c>
      <c r="F14" s="36">
        <f>SUM('Step 1'!F14:AC14)</f>
        <v>62356</v>
      </c>
      <c r="G14" s="36">
        <f>SUM('Step 1'!G14:AD14)</f>
        <v>62421</v>
      </c>
      <c r="H14" s="36">
        <f>SUM('Step 1'!H14:AE14)</f>
        <v>62558</v>
      </c>
      <c r="I14" s="36">
        <f>SUM('Step 1'!I14:AF14)</f>
        <v>62611</v>
      </c>
      <c r="J14" s="36"/>
      <c r="K14" s="36"/>
      <c r="L14" s="36"/>
      <c r="M14" s="36"/>
    </row>
    <row r="15" spans="1:13" x14ac:dyDescent="0.25">
      <c r="A15" s="33" t="str">
        <f>'Step 1'!A15</f>
        <v>Blaine city, MN</v>
      </c>
      <c r="B15" s="36">
        <f>SUM('Step 1'!B15:Y15)</f>
        <v>824168</v>
      </c>
      <c r="C15" s="36">
        <f>SUM('Step 1'!C15:Z15)</f>
        <v>824408</v>
      </c>
      <c r="D15" s="36">
        <f>SUM('Step 1'!D15:AA15)</f>
        <v>824950</v>
      </c>
      <c r="E15" s="36">
        <f>SUM('Step 1'!E15:AB15)</f>
        <v>825520</v>
      </c>
      <c r="F15" s="36">
        <f>SUM('Step 1'!F15:AC15)</f>
        <v>826251</v>
      </c>
      <c r="G15" s="36">
        <f>SUM('Step 1'!G15:AD15)</f>
        <v>827166</v>
      </c>
      <c r="H15" s="36">
        <f>SUM('Step 1'!H15:AE15)</f>
        <v>827638</v>
      </c>
      <c r="I15" s="36">
        <f>SUM('Step 1'!I15:AF15)</f>
        <v>828400</v>
      </c>
      <c r="J15" s="36"/>
      <c r="K15" s="36"/>
      <c r="L15" s="36"/>
      <c r="M15" s="36"/>
    </row>
    <row r="16" spans="1:13" x14ac:dyDescent="0.25">
      <c r="A16" s="33" t="str">
        <f>'Step 1'!A16</f>
        <v>Bloomington city, MN</v>
      </c>
      <c r="B16" s="36">
        <f>SUM('Step 1'!B16:Y16)</f>
        <v>1118923</v>
      </c>
      <c r="C16" s="36">
        <f>SUM('Step 1'!C16:Z16)</f>
        <v>1119129</v>
      </c>
      <c r="D16" s="36">
        <f>SUM('Step 1'!D16:AA16)</f>
        <v>1119858</v>
      </c>
      <c r="E16" s="36">
        <f>SUM('Step 1'!E16:AB16)</f>
        <v>1120544</v>
      </c>
      <c r="F16" s="36">
        <f>SUM('Step 1'!F16:AC16)</f>
        <v>1121607</v>
      </c>
      <c r="G16" s="36">
        <f>SUM('Step 1'!G16:AD16)</f>
        <v>1122847</v>
      </c>
      <c r="H16" s="36">
        <f>SUM('Step 1'!H16:AE16)</f>
        <v>1123528</v>
      </c>
      <c r="I16" s="36">
        <f>SUM('Step 1'!I16:AF16)</f>
        <v>1124429</v>
      </c>
      <c r="J16" s="36"/>
      <c r="K16" s="36"/>
      <c r="L16" s="36"/>
      <c r="M16" s="36"/>
    </row>
    <row r="17" spans="1:13" x14ac:dyDescent="0.25">
      <c r="A17" s="33" t="str">
        <f>'Step 1'!A17</f>
        <v>Blue Earth County, MN</v>
      </c>
      <c r="B17" s="36">
        <f>SUM('Step 1'!B17:Y17)</f>
        <v>929764</v>
      </c>
      <c r="C17" s="36">
        <f>SUM('Step 1'!C17:Z17)</f>
        <v>930519</v>
      </c>
      <c r="D17" s="36">
        <f>SUM('Step 1'!D17:AA17)</f>
        <v>931408</v>
      </c>
      <c r="E17" s="36">
        <f>SUM('Step 1'!E17:AB17)</f>
        <v>932443</v>
      </c>
      <c r="F17" s="36">
        <f>SUM('Step 1'!F17:AC17)</f>
        <v>932922</v>
      </c>
      <c r="G17" s="36">
        <f>SUM('Step 1'!G17:AD17)</f>
        <v>933125</v>
      </c>
      <c r="H17" s="36">
        <f>SUM('Step 1'!H17:AE17)</f>
        <v>933224</v>
      </c>
      <c r="I17" s="36">
        <f>SUM('Step 1'!I17:AF17)</f>
        <v>933352</v>
      </c>
      <c r="J17" s="36"/>
      <c r="K17" s="36"/>
      <c r="L17" s="36"/>
      <c r="M17" s="36"/>
    </row>
    <row r="18" spans="1:13" x14ac:dyDescent="0.25">
      <c r="A18" s="33" t="str">
        <f>'Step 1'!A18</f>
        <v>Brainerd, MN Micropolitan Statistical Area</v>
      </c>
      <c r="B18" s="36">
        <f>SUM('Step 1'!B18:Y18)</f>
        <v>1091308</v>
      </c>
      <c r="C18" s="36">
        <f>SUM('Step 1'!C18:Z18)</f>
        <v>1090430</v>
      </c>
      <c r="D18" s="36">
        <f>SUM('Step 1'!D18:AA18)</f>
        <v>1090181</v>
      </c>
      <c r="E18" s="36">
        <f>SUM('Step 1'!E18:AB18)</f>
        <v>1090203</v>
      </c>
      <c r="F18" s="36">
        <f>SUM('Step 1'!F18:AC18)</f>
        <v>1090224</v>
      </c>
      <c r="G18" s="36">
        <f>SUM('Step 1'!G18:AD18)</f>
        <v>1090239</v>
      </c>
      <c r="H18" s="36">
        <f>SUM('Step 1'!H18:AE18)</f>
        <v>1089801</v>
      </c>
      <c r="I18" s="36">
        <f>SUM('Step 1'!I18:AF18)</f>
        <v>1089101</v>
      </c>
      <c r="J18" s="36"/>
      <c r="K18" s="36"/>
      <c r="L18" s="36"/>
      <c r="M18" s="36"/>
    </row>
    <row r="19" spans="1:13" x14ac:dyDescent="0.25">
      <c r="A19" s="33" t="str">
        <f>'Step 1'!A19</f>
        <v>Brooklyn Center city, MN</v>
      </c>
      <c r="B19" s="36">
        <f>SUM('Step 1'!B19:Y19)</f>
        <v>366914</v>
      </c>
      <c r="C19" s="36">
        <f>SUM('Step 1'!C19:Z19)</f>
        <v>366853</v>
      </c>
      <c r="D19" s="36">
        <f>SUM('Step 1'!D19:AA19)</f>
        <v>366982</v>
      </c>
      <c r="E19" s="36">
        <f>SUM('Step 1'!E19:AB19)</f>
        <v>367130</v>
      </c>
      <c r="F19" s="36">
        <f>SUM('Step 1'!F19:AC19)</f>
        <v>367375</v>
      </c>
      <c r="G19" s="36">
        <f>SUM('Step 1'!G19:AD19)</f>
        <v>367712</v>
      </c>
      <c r="H19" s="36">
        <f>SUM('Step 1'!H19:AE19)</f>
        <v>367857</v>
      </c>
      <c r="I19" s="36">
        <f>SUM('Step 1'!I19:AF19)</f>
        <v>368077</v>
      </c>
      <c r="J19" s="36"/>
      <c r="K19" s="36"/>
      <c r="L19" s="36"/>
      <c r="M19" s="36"/>
    </row>
    <row r="20" spans="1:13" x14ac:dyDescent="0.25">
      <c r="A20" s="33" t="str">
        <f>'Step 1'!A20</f>
        <v>Brooklyn Park city, MN</v>
      </c>
      <c r="B20" s="36">
        <f>SUM('Step 1'!B20:Y20)</f>
        <v>996795</v>
      </c>
      <c r="C20" s="36">
        <f>SUM('Step 1'!C20:Z20)</f>
        <v>996821</v>
      </c>
      <c r="D20" s="36">
        <f>SUM('Step 1'!D20:AA20)</f>
        <v>997302</v>
      </c>
      <c r="E20" s="36">
        <f>SUM('Step 1'!E20:AB20)</f>
        <v>997788</v>
      </c>
      <c r="F20" s="36">
        <f>SUM('Step 1'!F20:AC20)</f>
        <v>998492</v>
      </c>
      <c r="G20" s="36">
        <f>SUM('Step 1'!G20:AD20)</f>
        <v>999334</v>
      </c>
      <c r="H20" s="36">
        <f>SUM('Step 1'!H20:AE20)</f>
        <v>999678</v>
      </c>
      <c r="I20" s="36">
        <f>SUM('Step 1'!I20:AF20)</f>
        <v>1000296</v>
      </c>
      <c r="J20" s="36"/>
      <c r="K20" s="36"/>
      <c r="L20" s="36"/>
      <c r="M20" s="36"/>
    </row>
    <row r="21" spans="1:13" x14ac:dyDescent="0.25">
      <c r="A21" s="33" t="str">
        <f>'Step 1'!A21</f>
        <v>Brown County, MN</v>
      </c>
      <c r="B21" s="36">
        <f>SUM('Step 1'!B21:Y21)</f>
        <v>344296</v>
      </c>
      <c r="C21" s="36">
        <f>SUM('Step 1'!C21:Z21)</f>
        <v>344101</v>
      </c>
      <c r="D21" s="36">
        <f>SUM('Step 1'!D21:AA21)</f>
        <v>344073</v>
      </c>
      <c r="E21" s="36">
        <f>SUM('Step 1'!E21:AB21)</f>
        <v>344192</v>
      </c>
      <c r="F21" s="36">
        <f>SUM('Step 1'!F21:AC21)</f>
        <v>344122</v>
      </c>
      <c r="G21" s="36">
        <f>SUM('Step 1'!G21:AD21)</f>
        <v>343963</v>
      </c>
      <c r="H21" s="36">
        <f>SUM('Step 1'!H21:AE21)</f>
        <v>344002</v>
      </c>
      <c r="I21" s="36">
        <f>SUM('Step 1'!I21:AF21)</f>
        <v>343812</v>
      </c>
      <c r="J21" s="36"/>
      <c r="K21" s="36"/>
      <c r="L21" s="36"/>
      <c r="M21" s="36"/>
    </row>
    <row r="22" spans="1:13" x14ac:dyDescent="0.25">
      <c r="A22" s="33" t="str">
        <f>'Step 1'!A22</f>
        <v>Burnsville city, MN</v>
      </c>
      <c r="B22" s="36">
        <f>SUM('Step 1'!B22:Y22)</f>
        <v>853243</v>
      </c>
      <c r="C22" s="36">
        <f>SUM('Step 1'!C22:Z22)</f>
        <v>853631</v>
      </c>
      <c r="D22" s="36">
        <f>SUM('Step 1'!D22:AA22)</f>
        <v>854302</v>
      </c>
      <c r="E22" s="36">
        <f>SUM('Step 1'!E22:AB22)</f>
        <v>854970</v>
      </c>
      <c r="F22" s="36">
        <f>SUM('Step 1'!F22:AC22)</f>
        <v>855857</v>
      </c>
      <c r="G22" s="36">
        <f>SUM('Step 1'!G22:AD22)</f>
        <v>856892</v>
      </c>
      <c r="H22" s="36">
        <f>SUM('Step 1'!H22:AE22)</f>
        <v>857454</v>
      </c>
      <c r="I22" s="36">
        <f>SUM('Step 1'!I22:AF22)</f>
        <v>858214</v>
      </c>
      <c r="J22" s="36"/>
      <c r="K22" s="36"/>
      <c r="L22" s="36"/>
      <c r="M22" s="36"/>
    </row>
    <row r="23" spans="1:13" x14ac:dyDescent="0.25">
      <c r="A23" s="33" t="str">
        <f>'Step 1'!A23</f>
        <v>Carlton County, MN</v>
      </c>
      <c r="B23" s="36">
        <f>SUM('Step 1'!B23:Y23)</f>
        <v>420469</v>
      </c>
      <c r="C23" s="36">
        <f>SUM('Step 1'!C23:Z23)</f>
        <v>420348</v>
      </c>
      <c r="D23" s="36">
        <f>SUM('Step 1'!D23:AA23)</f>
        <v>420377</v>
      </c>
      <c r="E23" s="36">
        <f>SUM('Step 1'!E23:AB23)</f>
        <v>420455</v>
      </c>
      <c r="F23" s="36">
        <f>SUM('Step 1'!F23:AC23)</f>
        <v>420488</v>
      </c>
      <c r="G23" s="36">
        <f>SUM('Step 1'!G23:AD23)</f>
        <v>420588</v>
      </c>
      <c r="H23" s="36">
        <f>SUM('Step 1'!H23:AE23)</f>
        <v>420676</v>
      </c>
      <c r="I23" s="36">
        <f>SUM('Step 1'!I23:AF23)</f>
        <v>420611</v>
      </c>
      <c r="J23" s="36"/>
      <c r="K23" s="36"/>
      <c r="L23" s="36"/>
      <c r="M23" s="36"/>
    </row>
    <row r="24" spans="1:13" x14ac:dyDescent="0.25">
      <c r="A24" s="33" t="str">
        <f>'Step 1'!A24</f>
        <v>Carver County, MN</v>
      </c>
      <c r="B24" s="36">
        <f>SUM('Step 1'!B24:Y24)</f>
        <v>1287640</v>
      </c>
      <c r="C24" s="36">
        <f>SUM('Step 1'!C24:Z24)</f>
        <v>1288462</v>
      </c>
      <c r="D24" s="36">
        <f>SUM('Step 1'!D24:AA24)</f>
        <v>1289629</v>
      </c>
      <c r="E24" s="36">
        <f>SUM('Step 1'!E24:AB24)</f>
        <v>1291060</v>
      </c>
      <c r="F24" s="36">
        <f>SUM('Step 1'!F24:AC24)</f>
        <v>1292488</v>
      </c>
      <c r="G24" s="36">
        <f>SUM('Step 1'!G24:AD24)</f>
        <v>1294028</v>
      </c>
      <c r="H24" s="36">
        <f>SUM('Step 1'!H24:AE24)</f>
        <v>1295129</v>
      </c>
      <c r="I24" s="36">
        <f>SUM('Step 1'!I24:AF24)</f>
        <v>1296327</v>
      </c>
      <c r="J24" s="36"/>
      <c r="K24" s="36"/>
      <c r="L24" s="36"/>
      <c r="M24" s="36"/>
    </row>
    <row r="25" spans="1:13" x14ac:dyDescent="0.25">
      <c r="A25" s="33" t="str">
        <f>'Step 1'!A25</f>
        <v>Cass County, MN</v>
      </c>
      <c r="B25" s="36">
        <f>SUM('Step 1'!B25:Y25)</f>
        <v>336575</v>
      </c>
      <c r="C25" s="36">
        <f>SUM('Step 1'!C25:Z25)</f>
        <v>336635</v>
      </c>
      <c r="D25" s="36">
        <f>SUM('Step 1'!D25:AA25)</f>
        <v>336914</v>
      </c>
      <c r="E25" s="36">
        <f>SUM('Step 1'!E25:AB25)</f>
        <v>337308</v>
      </c>
      <c r="F25" s="36">
        <f>SUM('Step 1'!F25:AC25)</f>
        <v>337672</v>
      </c>
      <c r="G25" s="36">
        <f>SUM('Step 1'!G25:AD25)</f>
        <v>338070</v>
      </c>
      <c r="H25" s="36">
        <f>SUM('Step 1'!H25:AE25)</f>
        <v>338351</v>
      </c>
      <c r="I25" s="36">
        <f>SUM('Step 1'!I25:AF25)</f>
        <v>338494</v>
      </c>
      <c r="J25" s="36"/>
      <c r="K25" s="36"/>
      <c r="L25" s="36"/>
      <c r="M25" s="36"/>
    </row>
    <row r="26" spans="1:13" x14ac:dyDescent="0.25">
      <c r="A26" s="33" t="str">
        <f>'Step 1'!A26</f>
        <v>Chippewa County, MN</v>
      </c>
      <c r="B26" s="36">
        <f>SUM('Step 1'!B26:Y26)</f>
        <v>166595</v>
      </c>
      <c r="C26" s="36">
        <f>SUM('Step 1'!C26:Z26)</f>
        <v>166926</v>
      </c>
      <c r="D26" s="36">
        <f>SUM('Step 1'!D26:AA26)</f>
        <v>167151</v>
      </c>
      <c r="E26" s="36">
        <f>SUM('Step 1'!E26:AB26)</f>
        <v>167576</v>
      </c>
      <c r="F26" s="36">
        <f>SUM('Step 1'!F26:AC26)</f>
        <v>167763</v>
      </c>
      <c r="G26" s="36">
        <f>SUM('Step 1'!G26:AD26)</f>
        <v>167898</v>
      </c>
      <c r="H26" s="36">
        <f>SUM('Step 1'!H26:AE26)</f>
        <v>168087</v>
      </c>
      <c r="I26" s="36">
        <f>SUM('Step 1'!I26:AF26)</f>
        <v>168220</v>
      </c>
      <c r="J26" s="36"/>
      <c r="K26" s="36"/>
      <c r="L26" s="36"/>
      <c r="M26" s="36"/>
    </row>
    <row r="27" spans="1:13" x14ac:dyDescent="0.25">
      <c r="A27" s="33" t="str">
        <f>'Step 1'!A27</f>
        <v>Chisago County, MN</v>
      </c>
      <c r="B27" s="36">
        <f>SUM('Step 1'!B27:Y27)</f>
        <v>688004</v>
      </c>
      <c r="C27" s="36">
        <f>SUM('Step 1'!C27:Z27)</f>
        <v>688196</v>
      </c>
      <c r="D27" s="36">
        <f>SUM('Step 1'!D27:AA27)</f>
        <v>688644</v>
      </c>
      <c r="E27" s="36">
        <f>SUM('Step 1'!E27:AB27)</f>
        <v>689245</v>
      </c>
      <c r="F27" s="36">
        <f>SUM('Step 1'!F27:AC27)</f>
        <v>689778</v>
      </c>
      <c r="G27" s="36">
        <f>SUM('Step 1'!G27:AD27)</f>
        <v>690466</v>
      </c>
      <c r="H27" s="36">
        <f>SUM('Step 1'!H27:AE27)</f>
        <v>690945</v>
      </c>
      <c r="I27" s="36">
        <f>SUM('Step 1'!I27:AF27)</f>
        <v>691496</v>
      </c>
      <c r="J27" s="36"/>
      <c r="K27" s="36"/>
      <c r="L27" s="36"/>
      <c r="M27" s="36"/>
    </row>
    <row r="28" spans="1:13" x14ac:dyDescent="0.25">
      <c r="A28" s="33" t="str">
        <f>'Step 1'!A28</f>
        <v>Clay County, MN</v>
      </c>
      <c r="B28" s="36">
        <f>SUM('Step 1'!B28:Y28)</f>
        <v>845177</v>
      </c>
      <c r="C28" s="36">
        <f>SUM('Step 1'!C28:Z28)</f>
        <v>847168</v>
      </c>
      <c r="D28" s="36">
        <f>SUM('Step 1'!D28:AA28)</f>
        <v>848867</v>
      </c>
      <c r="E28" s="36">
        <f>SUM('Step 1'!E28:AB28)</f>
        <v>850882</v>
      </c>
      <c r="F28" s="36">
        <f>SUM('Step 1'!F28:AC28)</f>
        <v>852509</v>
      </c>
      <c r="G28" s="36">
        <f>SUM('Step 1'!G28:AD28)</f>
        <v>853993</v>
      </c>
      <c r="H28" s="36">
        <f>SUM('Step 1'!H28:AE28)</f>
        <v>855347</v>
      </c>
      <c r="I28" s="36">
        <f>SUM('Step 1'!I28:AF28)</f>
        <v>856426</v>
      </c>
      <c r="J28" s="36"/>
      <c r="K28" s="36"/>
      <c r="L28" s="36"/>
      <c r="M28" s="36"/>
    </row>
    <row r="29" spans="1:13" x14ac:dyDescent="0.25">
      <c r="A29" s="33" t="str">
        <f>'Step 1'!A29</f>
        <v>Clearwater County, MN</v>
      </c>
      <c r="B29" s="36">
        <f>SUM('Step 1'!B29:Y29)</f>
        <v>108415</v>
      </c>
      <c r="C29" s="36">
        <f>SUM('Step 1'!C29:Z29)</f>
        <v>108528</v>
      </c>
      <c r="D29" s="36">
        <f>SUM('Step 1'!D29:AA29)</f>
        <v>108648</v>
      </c>
      <c r="E29" s="36">
        <f>SUM('Step 1'!E29:AB29)</f>
        <v>108874</v>
      </c>
      <c r="F29" s="36">
        <f>SUM('Step 1'!F29:AC29)</f>
        <v>109018</v>
      </c>
      <c r="G29" s="36">
        <f>SUM('Step 1'!G29:AD29)</f>
        <v>109212</v>
      </c>
      <c r="H29" s="36">
        <f>SUM('Step 1'!H29:AE29)</f>
        <v>109380</v>
      </c>
      <c r="I29" s="36">
        <f>SUM('Step 1'!I29:AF29)</f>
        <v>109538</v>
      </c>
      <c r="J29" s="36"/>
      <c r="K29" s="36"/>
      <c r="L29" s="36"/>
      <c r="M29" s="36"/>
    </row>
    <row r="30" spans="1:13" x14ac:dyDescent="0.25">
      <c r="A30" s="33" t="str">
        <f>'Step 1'!A30</f>
        <v>Cook County, MN</v>
      </c>
      <c r="B30" s="36">
        <f>SUM('Step 1'!B30:Y30)</f>
        <v>73628</v>
      </c>
      <c r="C30" s="36">
        <f>SUM('Step 1'!C30:Z30)</f>
        <v>73687</v>
      </c>
      <c r="D30" s="36">
        <f>SUM('Step 1'!D30:AA30)</f>
        <v>73759</v>
      </c>
      <c r="E30" s="36">
        <f>SUM('Step 1'!E30:AB30)</f>
        <v>73910</v>
      </c>
      <c r="F30" s="36">
        <f>SUM('Step 1'!F30:AC30)</f>
        <v>74014</v>
      </c>
      <c r="G30" s="36">
        <f>SUM('Step 1'!G30:AD30)</f>
        <v>74025</v>
      </c>
      <c r="H30" s="36">
        <f>SUM('Step 1'!H30:AE30)</f>
        <v>74050</v>
      </c>
      <c r="I30" s="36">
        <f>SUM('Step 1'!I30:AF30)</f>
        <v>74033</v>
      </c>
      <c r="J30" s="36"/>
      <c r="K30" s="36"/>
      <c r="L30" s="36"/>
      <c r="M30" s="36"/>
    </row>
    <row r="31" spans="1:13" x14ac:dyDescent="0.25">
      <c r="A31" s="33" t="str">
        <f>'Step 1'!A31</f>
        <v>Coon Rapids city, MN</v>
      </c>
      <c r="B31" s="36">
        <f>SUM('Step 1'!B31:Y31)</f>
        <v>843321</v>
      </c>
      <c r="C31" s="36">
        <f>SUM('Step 1'!C31:Z31)</f>
        <v>843572</v>
      </c>
      <c r="D31" s="36">
        <f>SUM('Step 1'!D31:AA31)</f>
        <v>844150</v>
      </c>
      <c r="E31" s="36">
        <f>SUM('Step 1'!E31:AB31)</f>
        <v>844762</v>
      </c>
      <c r="F31" s="36">
        <f>SUM('Step 1'!F31:AC31)</f>
        <v>845404</v>
      </c>
      <c r="G31" s="36">
        <f>SUM('Step 1'!G31:AD31)</f>
        <v>846242</v>
      </c>
      <c r="H31" s="36">
        <f>SUM('Step 1'!H31:AE31)</f>
        <v>846691</v>
      </c>
      <c r="I31" s="36">
        <f>SUM('Step 1'!I31:AF31)</f>
        <v>847365</v>
      </c>
      <c r="J31" s="36"/>
      <c r="K31" s="36"/>
      <c r="L31" s="36"/>
      <c r="M31" s="36"/>
    </row>
    <row r="32" spans="1:13" x14ac:dyDescent="0.25">
      <c r="A32" s="33" t="str">
        <f>'Step 1'!A32</f>
        <v>Cottage Grove city, MN</v>
      </c>
      <c r="B32" s="36">
        <f>SUM('Step 1'!B32:Y32)</f>
        <v>472552</v>
      </c>
      <c r="C32" s="36">
        <f>SUM('Step 1'!C32:Z32)</f>
        <v>472699</v>
      </c>
      <c r="D32" s="36">
        <f>SUM('Step 1'!D32:AA32)</f>
        <v>472983</v>
      </c>
      <c r="E32" s="36">
        <f>SUM('Step 1'!E32:AB32)</f>
        <v>473306</v>
      </c>
      <c r="F32" s="36">
        <f>SUM('Step 1'!F32:AC32)</f>
        <v>473737</v>
      </c>
      <c r="G32" s="36">
        <f>SUM('Step 1'!G32:AD32)</f>
        <v>474232</v>
      </c>
      <c r="H32" s="36">
        <f>SUM('Step 1'!H32:AE32)</f>
        <v>474504</v>
      </c>
      <c r="I32" s="36">
        <f>SUM('Step 1'!I32:AF32)</f>
        <v>474892</v>
      </c>
      <c r="J32" s="36"/>
      <c r="K32" s="36"/>
      <c r="L32" s="36"/>
      <c r="M32" s="36"/>
    </row>
    <row r="33" spans="1:13" x14ac:dyDescent="0.25">
      <c r="A33" s="33" t="str">
        <f>'Step 1'!A33</f>
        <v>Cottonwood County, MN</v>
      </c>
      <c r="B33" s="36">
        <f>SUM('Step 1'!B33:Y33)</f>
        <v>136545</v>
      </c>
      <c r="C33" s="36">
        <f>SUM('Step 1'!C33:Z33)</f>
        <v>136631</v>
      </c>
      <c r="D33" s="36">
        <f>SUM('Step 1'!D33:AA33)</f>
        <v>136741</v>
      </c>
      <c r="E33" s="36">
        <f>SUM('Step 1'!E33:AB33)</f>
        <v>137026</v>
      </c>
      <c r="F33" s="36">
        <f>SUM('Step 1'!F33:AC33)</f>
        <v>137219</v>
      </c>
      <c r="G33" s="36">
        <f>SUM('Step 1'!G33:AD33)</f>
        <v>137295</v>
      </c>
      <c r="H33" s="36">
        <f>SUM('Step 1'!H33:AE33)</f>
        <v>137471</v>
      </c>
      <c r="I33" s="36">
        <f>SUM('Step 1'!I33:AF33)</f>
        <v>137610</v>
      </c>
      <c r="J33" s="36"/>
      <c r="K33" s="36"/>
      <c r="L33" s="36"/>
      <c r="M33" s="36"/>
    </row>
    <row r="34" spans="1:13" x14ac:dyDescent="0.25">
      <c r="A34" s="33" t="str">
        <f>'Step 1'!A34</f>
        <v>Crow Wing County, MN</v>
      </c>
      <c r="B34" s="36">
        <f>SUM('Step 1'!B34:Y34)</f>
        <v>754733</v>
      </c>
      <c r="C34" s="36">
        <f>SUM('Step 1'!C34:Z34)</f>
        <v>753795</v>
      </c>
      <c r="D34" s="36">
        <f>SUM('Step 1'!D34:AA34)</f>
        <v>753267</v>
      </c>
      <c r="E34" s="36">
        <f>SUM('Step 1'!E34:AB34)</f>
        <v>752895</v>
      </c>
      <c r="F34" s="36">
        <f>SUM('Step 1'!F34:AC34)</f>
        <v>752552</v>
      </c>
      <c r="G34" s="36">
        <f>SUM('Step 1'!G34:AD34)</f>
        <v>752169</v>
      </c>
      <c r="H34" s="36">
        <f>SUM('Step 1'!H34:AE34)</f>
        <v>751450</v>
      </c>
      <c r="I34" s="36">
        <f>SUM('Step 1'!I34:AF34)</f>
        <v>750607</v>
      </c>
      <c r="J34" s="36"/>
      <c r="K34" s="36"/>
      <c r="L34" s="36"/>
      <c r="M34" s="36"/>
    </row>
    <row r="35" spans="1:13" x14ac:dyDescent="0.25">
      <c r="A35" s="33" t="str">
        <f>'Step 1'!A35</f>
        <v>Dakota County, MN</v>
      </c>
      <c r="B35" s="36">
        <f>SUM('Step 1'!B35:Y35)</f>
        <v>5543581</v>
      </c>
      <c r="C35" s="36">
        <f>SUM('Step 1'!C35:Z35)</f>
        <v>5545555</v>
      </c>
      <c r="D35" s="36">
        <f>SUM('Step 1'!D35:AA35)</f>
        <v>5549589</v>
      </c>
      <c r="E35" s="36">
        <f>SUM('Step 1'!E35:AB35)</f>
        <v>5553609</v>
      </c>
      <c r="F35" s="36">
        <f>SUM('Step 1'!F35:AC35)</f>
        <v>5558588</v>
      </c>
      <c r="G35" s="36">
        <f>SUM('Step 1'!G35:AD35)</f>
        <v>5564744</v>
      </c>
      <c r="H35" s="36">
        <f>SUM('Step 1'!H35:AE35)</f>
        <v>5568199</v>
      </c>
      <c r="I35" s="36">
        <f>SUM('Step 1'!I35:AF35)</f>
        <v>5572927</v>
      </c>
      <c r="J35" s="36"/>
      <c r="K35" s="36"/>
      <c r="L35" s="36"/>
      <c r="M35" s="36"/>
    </row>
    <row r="36" spans="1:13" x14ac:dyDescent="0.25">
      <c r="A36" s="33" t="str">
        <f>'Step 1'!A36</f>
        <v>Dodge County, MN</v>
      </c>
      <c r="B36" s="36">
        <f>SUM('Step 1'!B36:Y36)</f>
        <v>271912</v>
      </c>
      <c r="C36" s="36">
        <f>SUM('Step 1'!C36:Z36)</f>
        <v>272029</v>
      </c>
      <c r="D36" s="36">
        <f>SUM('Step 1'!D36:AA36)</f>
        <v>272157</v>
      </c>
      <c r="E36" s="36">
        <f>SUM('Step 1'!E36:AB36)</f>
        <v>272421</v>
      </c>
      <c r="F36" s="36">
        <f>SUM('Step 1'!F36:AC36)</f>
        <v>272456</v>
      </c>
      <c r="G36" s="36">
        <f>SUM('Step 1'!G36:AD36)</f>
        <v>272426</v>
      </c>
      <c r="H36" s="36">
        <f>SUM('Step 1'!H36:AE36)</f>
        <v>272367</v>
      </c>
      <c r="I36" s="36">
        <f>SUM('Step 1'!I36:AF36)</f>
        <v>272246</v>
      </c>
      <c r="J36" s="36"/>
      <c r="K36" s="36"/>
      <c r="L36" s="36"/>
      <c r="M36" s="36"/>
    </row>
    <row r="37" spans="1:13" x14ac:dyDescent="0.25">
      <c r="A37" s="33" t="str">
        <f>'Step 1'!A37</f>
        <v>Douglas County, MN</v>
      </c>
      <c r="B37" s="36">
        <f>SUM('Step 1'!B37:Y37)</f>
        <v>478603</v>
      </c>
      <c r="C37" s="36">
        <f>SUM('Step 1'!C37:Z37)</f>
        <v>478831</v>
      </c>
      <c r="D37" s="36">
        <f>SUM('Step 1'!D37:AA37)</f>
        <v>479140</v>
      </c>
      <c r="E37" s="36">
        <f>SUM('Step 1'!E37:AB37)</f>
        <v>479592</v>
      </c>
      <c r="F37" s="36">
        <f>SUM('Step 1'!F37:AC37)</f>
        <v>480068</v>
      </c>
      <c r="G37" s="36">
        <f>SUM('Step 1'!G37:AD37)</f>
        <v>480545</v>
      </c>
      <c r="H37" s="36">
        <f>SUM('Step 1'!H37:AE37)</f>
        <v>480873</v>
      </c>
      <c r="I37" s="36">
        <f>SUM('Step 1'!I37:AF37)</f>
        <v>481120</v>
      </c>
      <c r="J37" s="36"/>
      <c r="K37" s="36"/>
      <c r="L37" s="36"/>
      <c r="M37" s="36"/>
    </row>
    <row r="38" spans="1:13" x14ac:dyDescent="0.25">
      <c r="A38" s="33" t="str">
        <f>'Step 1'!A38</f>
        <v>Duluth city, MN</v>
      </c>
      <c r="B38" s="36">
        <f>SUM('Step 1'!B38:Y38)</f>
        <v>1099116</v>
      </c>
      <c r="C38" s="36">
        <f>SUM('Step 1'!C38:Z38)</f>
        <v>1098711</v>
      </c>
      <c r="D38" s="36">
        <f>SUM('Step 1'!D38:AA38)</f>
        <v>1098555</v>
      </c>
      <c r="E38" s="36">
        <f>SUM('Step 1'!E38:AB38)</f>
        <v>1098347</v>
      </c>
      <c r="F38" s="36">
        <f>SUM('Step 1'!F38:AC38)</f>
        <v>1098011</v>
      </c>
      <c r="G38" s="36">
        <f>SUM('Step 1'!G38:AD38)</f>
        <v>1098123</v>
      </c>
      <c r="H38" s="36">
        <f>SUM('Step 1'!H38:AE38)</f>
        <v>1098084</v>
      </c>
      <c r="I38" s="36">
        <f>SUM('Step 1'!I38:AF38)</f>
        <v>1097625</v>
      </c>
      <c r="J38" s="36"/>
      <c r="K38" s="36"/>
      <c r="L38" s="36"/>
      <c r="M38" s="36"/>
    </row>
    <row r="39" spans="1:13" x14ac:dyDescent="0.25">
      <c r="A39" s="33" t="str">
        <f>'Step 1'!A39</f>
        <v>Duluth, MN-WI Metropolitan Statistical Area</v>
      </c>
      <c r="B39" s="36">
        <f>SUM('Step 1'!B39:Y39)</f>
        <v>3439082</v>
      </c>
      <c r="C39" s="36">
        <f>SUM('Step 1'!C39:Z39)</f>
        <v>3437882</v>
      </c>
      <c r="D39" s="36">
        <f>SUM('Step 1'!D39:AA39)</f>
        <v>3437436</v>
      </c>
      <c r="E39" s="36">
        <f>SUM('Step 1'!E39:AB39)</f>
        <v>3436739</v>
      </c>
      <c r="F39" s="36">
        <f>SUM('Step 1'!F39:AC39)</f>
        <v>3435800</v>
      </c>
      <c r="G39" s="36">
        <f>SUM('Step 1'!G39:AD39)</f>
        <v>3435988</v>
      </c>
      <c r="H39" s="36">
        <f>SUM('Step 1'!H39:AE39)</f>
        <v>3436267</v>
      </c>
      <c r="I39" s="36">
        <f>SUM('Step 1'!I39:AF39)</f>
        <v>3435691</v>
      </c>
      <c r="J39" s="36"/>
      <c r="K39" s="36"/>
      <c r="L39" s="36"/>
      <c r="M39" s="36"/>
    </row>
    <row r="40" spans="1:13" x14ac:dyDescent="0.25">
      <c r="A40" s="33" t="str">
        <f>'Step 1'!A40</f>
        <v>Duluth, MN-WI Metropolitan Statistical Area, MN part</v>
      </c>
      <c r="B40" s="36">
        <f>SUM('Step 1'!B40:Y40)</f>
        <v>2871578</v>
      </c>
      <c r="C40" s="36">
        <f>SUM('Step 1'!C40:Z40)</f>
        <v>2870359</v>
      </c>
      <c r="D40" s="36">
        <f>SUM('Step 1'!D40:AA40)</f>
        <v>2869937</v>
      </c>
      <c r="E40" s="36">
        <f>SUM('Step 1'!E40:AB40)</f>
        <v>2869436</v>
      </c>
      <c r="F40" s="36">
        <f>SUM('Step 1'!F40:AC40)</f>
        <v>2868959</v>
      </c>
      <c r="G40" s="36">
        <f>SUM('Step 1'!G40:AD40)</f>
        <v>2869267</v>
      </c>
      <c r="H40" s="36">
        <f>SUM('Step 1'!H40:AE40)</f>
        <v>2869818</v>
      </c>
      <c r="I40" s="36">
        <f>SUM('Step 1'!I40:AF40)</f>
        <v>2869473</v>
      </c>
      <c r="J40" s="36"/>
      <c r="K40" s="36"/>
      <c r="L40" s="36"/>
      <c r="M40" s="36"/>
    </row>
    <row r="41" spans="1:13" x14ac:dyDescent="0.25">
      <c r="A41" s="33" t="str">
        <f>'Step 1'!A41</f>
        <v>Eagan city, MN</v>
      </c>
      <c r="B41" s="36">
        <f>SUM('Step 1'!B41:Y41)</f>
        <v>936900</v>
      </c>
      <c r="C41" s="36">
        <f>SUM('Step 1'!C41:Z41)</f>
        <v>937270</v>
      </c>
      <c r="D41" s="36">
        <f>SUM('Step 1'!D41:AA41)</f>
        <v>938013</v>
      </c>
      <c r="E41" s="36">
        <f>SUM('Step 1'!E41:AB41)</f>
        <v>938812</v>
      </c>
      <c r="F41" s="36">
        <f>SUM('Step 1'!F41:AC41)</f>
        <v>939837</v>
      </c>
      <c r="G41" s="36">
        <f>SUM('Step 1'!G41:AD41)</f>
        <v>940994</v>
      </c>
      <c r="H41" s="36">
        <f>SUM('Step 1'!H41:AE41)</f>
        <v>941651</v>
      </c>
      <c r="I41" s="36">
        <f>SUM('Step 1'!I41:AF41)</f>
        <v>942516</v>
      </c>
      <c r="J41" s="36"/>
      <c r="K41" s="36"/>
      <c r="L41" s="36"/>
      <c r="M41" s="36"/>
    </row>
    <row r="42" spans="1:13" x14ac:dyDescent="0.25">
      <c r="A42" s="33" t="str">
        <f>'Step 1'!A42</f>
        <v>Eden Prairie city, MN</v>
      </c>
      <c r="B42" s="36">
        <f>SUM('Step 1'!B42:Y42)</f>
        <v>849048</v>
      </c>
      <c r="C42" s="36">
        <f>SUM('Step 1'!C42:Z42)</f>
        <v>849330</v>
      </c>
      <c r="D42" s="36">
        <f>SUM('Step 1'!D42:AA42)</f>
        <v>849943</v>
      </c>
      <c r="E42" s="36">
        <f>SUM('Step 1'!E42:AB42)</f>
        <v>850651</v>
      </c>
      <c r="F42" s="36">
        <f>SUM('Step 1'!F42:AC42)</f>
        <v>851525</v>
      </c>
      <c r="G42" s="36">
        <f>SUM('Step 1'!G42:AD42)</f>
        <v>852562</v>
      </c>
      <c r="H42" s="36">
        <f>SUM('Step 1'!H42:AE42)</f>
        <v>853101</v>
      </c>
      <c r="I42" s="36">
        <f>SUM('Step 1'!I42:AF42)</f>
        <v>853850</v>
      </c>
      <c r="J42" s="36"/>
      <c r="K42" s="36"/>
      <c r="L42" s="36"/>
      <c r="M42" s="36"/>
    </row>
    <row r="43" spans="1:13" x14ac:dyDescent="0.25">
      <c r="A43" s="33" t="str">
        <f>'Step 1'!A43</f>
        <v>Edina city, MN</v>
      </c>
      <c r="B43" s="36">
        <f>SUM('Step 1'!B43:Y43)</f>
        <v>587533</v>
      </c>
      <c r="C43" s="36">
        <f>SUM('Step 1'!C43:Z43)</f>
        <v>587817</v>
      </c>
      <c r="D43" s="36">
        <f>SUM('Step 1'!D43:AA43)</f>
        <v>588266</v>
      </c>
      <c r="E43" s="36">
        <f>SUM('Step 1'!E43:AB43)</f>
        <v>588699</v>
      </c>
      <c r="F43" s="36">
        <f>SUM('Step 1'!F43:AC43)</f>
        <v>589279</v>
      </c>
      <c r="G43" s="36">
        <f>SUM('Step 1'!G43:AD43)</f>
        <v>589965</v>
      </c>
      <c r="H43" s="36">
        <f>SUM('Step 1'!H43:AE43)</f>
        <v>590368</v>
      </c>
      <c r="I43" s="36">
        <f>SUM('Step 1'!I43:AF43)</f>
        <v>590893</v>
      </c>
      <c r="J43" s="36"/>
      <c r="K43" s="36"/>
      <c r="L43" s="36"/>
      <c r="M43" s="36"/>
    </row>
    <row r="44" spans="1:13" x14ac:dyDescent="0.25">
      <c r="A44" s="33" t="str">
        <f>'Step 1'!A44</f>
        <v>Fargo, ND-MN Metropolitan Statistical Area, MN part</v>
      </c>
      <c r="B44" s="36">
        <f>SUM('Step 1'!B44:Y44)</f>
        <v>845177</v>
      </c>
      <c r="C44" s="36">
        <f>SUM('Step 1'!C44:Z44)</f>
        <v>847168</v>
      </c>
      <c r="D44" s="36">
        <f>SUM('Step 1'!D44:AA44)</f>
        <v>848867</v>
      </c>
      <c r="E44" s="36">
        <f>SUM('Step 1'!E44:AB44)</f>
        <v>850882</v>
      </c>
      <c r="F44" s="36">
        <f>SUM('Step 1'!F44:AC44)</f>
        <v>852509</v>
      </c>
      <c r="G44" s="36">
        <f>SUM('Step 1'!G44:AD44)</f>
        <v>853993</v>
      </c>
      <c r="H44" s="36">
        <f>SUM('Step 1'!H44:AE44)</f>
        <v>855347</v>
      </c>
      <c r="I44" s="36">
        <f>SUM('Step 1'!I44:AF44)</f>
        <v>856426</v>
      </c>
      <c r="J44" s="36"/>
      <c r="K44" s="36"/>
      <c r="L44" s="36"/>
      <c r="M44" s="36"/>
    </row>
    <row r="45" spans="1:13" x14ac:dyDescent="0.25">
      <c r="A45" s="33" t="str">
        <f>'Step 1'!A45</f>
        <v>Faribault County, MN</v>
      </c>
      <c r="B45" s="36">
        <f>SUM('Step 1'!B45:Y45)</f>
        <v>179194</v>
      </c>
      <c r="C45" s="36">
        <f>SUM('Step 1'!C45:Z45)</f>
        <v>179267</v>
      </c>
      <c r="D45" s="36">
        <f>SUM('Step 1'!D45:AA45)</f>
        <v>179311</v>
      </c>
      <c r="E45" s="36">
        <f>SUM('Step 1'!E45:AB45)</f>
        <v>179549</v>
      </c>
      <c r="F45" s="36">
        <f>SUM('Step 1'!F45:AC45)</f>
        <v>179575</v>
      </c>
      <c r="G45" s="36">
        <f>SUM('Step 1'!G45:AD45)</f>
        <v>179418</v>
      </c>
      <c r="H45" s="36">
        <f>SUM('Step 1'!H45:AE45)</f>
        <v>179466</v>
      </c>
      <c r="I45" s="36">
        <f>SUM('Step 1'!I45:AF45)</f>
        <v>179333</v>
      </c>
      <c r="J45" s="36"/>
      <c r="K45" s="36"/>
      <c r="L45" s="36"/>
      <c r="M45" s="36"/>
    </row>
    <row r="46" spans="1:13" x14ac:dyDescent="0.25">
      <c r="A46" s="33" t="str">
        <f>'Step 1'!A46</f>
        <v>Faribault-Northfield, MN Micropolitan Statistical Area</v>
      </c>
      <c r="B46" s="36">
        <f>SUM('Step 1'!B46:Y46)</f>
        <v>842506</v>
      </c>
      <c r="C46" s="36">
        <f>SUM('Step 1'!C46:Z46)</f>
        <v>842915</v>
      </c>
      <c r="D46" s="36">
        <f>SUM('Step 1'!D46:AA46)</f>
        <v>843684</v>
      </c>
      <c r="E46" s="36">
        <f>SUM('Step 1'!E46:AB46)</f>
        <v>844532</v>
      </c>
      <c r="F46" s="36">
        <f>SUM('Step 1'!F46:AC46)</f>
        <v>845281</v>
      </c>
      <c r="G46" s="36">
        <f>SUM('Step 1'!G46:AD46)</f>
        <v>846094</v>
      </c>
      <c r="H46" s="36">
        <f>SUM('Step 1'!H46:AE46)</f>
        <v>846567</v>
      </c>
      <c r="I46" s="36">
        <f>SUM('Step 1'!I46:AF46)</f>
        <v>847097</v>
      </c>
      <c r="J46" s="36"/>
      <c r="K46" s="36"/>
      <c r="L46" s="36"/>
      <c r="M46" s="36"/>
    </row>
    <row r="47" spans="1:13" x14ac:dyDescent="0.25">
      <c r="A47" s="33" t="str">
        <f>'Step 1'!A47</f>
        <v>Fergus Falls, MN Micropolitan Statistical Area</v>
      </c>
      <c r="B47" s="36">
        <f>SUM('Step 1'!B47:Y47)</f>
        <v>743158</v>
      </c>
      <c r="C47" s="36">
        <f>SUM('Step 1'!C47:Z47)</f>
        <v>744323</v>
      </c>
      <c r="D47" s="36">
        <f>SUM('Step 1'!D47:AA47)</f>
        <v>745624</v>
      </c>
      <c r="E47" s="36">
        <f>SUM('Step 1'!E47:AB47)</f>
        <v>747276</v>
      </c>
      <c r="F47" s="36">
        <f>SUM('Step 1'!F47:AC47)</f>
        <v>748198</v>
      </c>
      <c r="G47" s="36">
        <f>SUM('Step 1'!G47:AD47)</f>
        <v>748871</v>
      </c>
      <c r="H47" s="36">
        <f>SUM('Step 1'!H47:AE47)</f>
        <v>749603</v>
      </c>
      <c r="I47" s="36">
        <f>SUM('Step 1'!I47:AF47)</f>
        <v>750115</v>
      </c>
      <c r="J47" s="36"/>
      <c r="K47" s="36"/>
      <c r="L47" s="36"/>
      <c r="M47" s="36"/>
    </row>
    <row r="48" spans="1:13" x14ac:dyDescent="0.25">
      <c r="A48" s="33" t="str">
        <f>'Step 1'!A48</f>
        <v>Fillmore County, MN</v>
      </c>
      <c r="B48" s="36">
        <f>SUM('Step 1'!B48:Y48)</f>
        <v>266872</v>
      </c>
      <c r="C48" s="36">
        <f>SUM('Step 1'!C48:Z48)</f>
        <v>267282</v>
      </c>
      <c r="D48" s="36">
        <f>SUM('Step 1'!D48:AA48)</f>
        <v>267602</v>
      </c>
      <c r="E48" s="36">
        <f>SUM('Step 1'!E48:AB48)</f>
        <v>268149</v>
      </c>
      <c r="F48" s="36">
        <f>SUM('Step 1'!F48:AC48)</f>
        <v>268364</v>
      </c>
      <c r="G48" s="36">
        <f>SUM('Step 1'!G48:AD48)</f>
        <v>268392</v>
      </c>
      <c r="H48" s="36">
        <f>SUM('Step 1'!H48:AE48)</f>
        <v>268526</v>
      </c>
      <c r="I48" s="36">
        <f>SUM('Step 1'!I48:AF48)</f>
        <v>268509</v>
      </c>
      <c r="J48" s="36"/>
      <c r="K48" s="36"/>
      <c r="L48" s="36"/>
      <c r="M48" s="36"/>
    </row>
    <row r="49" spans="1:13" x14ac:dyDescent="0.25">
      <c r="A49" s="33" t="str">
        <f>'Step 1'!A49</f>
        <v>Freeborn County, MN</v>
      </c>
      <c r="B49" s="36">
        <f>SUM('Step 1'!B49:Y49)</f>
        <v>393575</v>
      </c>
      <c r="C49" s="36">
        <f>SUM('Step 1'!C49:Z49)</f>
        <v>393541</v>
      </c>
      <c r="D49" s="36">
        <f>SUM('Step 1'!D49:AA49)</f>
        <v>393557</v>
      </c>
      <c r="E49" s="36">
        <f>SUM('Step 1'!E49:AB49)</f>
        <v>393860</v>
      </c>
      <c r="F49" s="36">
        <f>SUM('Step 1'!F49:AC49)</f>
        <v>393985</v>
      </c>
      <c r="G49" s="36">
        <f>SUM('Step 1'!G49:AD49)</f>
        <v>393866</v>
      </c>
      <c r="H49" s="36">
        <f>SUM('Step 1'!H49:AE49)</f>
        <v>393790</v>
      </c>
      <c r="I49" s="36">
        <f>SUM('Step 1'!I49:AF49)</f>
        <v>393501</v>
      </c>
      <c r="J49" s="36"/>
      <c r="K49" s="36"/>
      <c r="L49" s="36"/>
      <c r="M49" s="36"/>
    </row>
    <row r="50" spans="1:13" x14ac:dyDescent="0.25">
      <c r="A50" s="33" t="str">
        <f>'Step 1'!A50</f>
        <v>Fridley city, MN</v>
      </c>
      <c r="B50" s="36">
        <f>SUM('Step 1'!B50:Y50)</f>
        <v>354529</v>
      </c>
      <c r="C50" s="36">
        <f>SUM('Step 1'!C50:Z50)</f>
        <v>354561</v>
      </c>
      <c r="D50" s="36">
        <f>SUM('Step 1'!D50:AA50)</f>
        <v>354759</v>
      </c>
      <c r="E50" s="36">
        <f>SUM('Step 1'!E50:AB50)</f>
        <v>354943</v>
      </c>
      <c r="F50" s="36">
        <f>SUM('Step 1'!F50:AC50)</f>
        <v>355234</v>
      </c>
      <c r="G50" s="36">
        <f>SUM('Step 1'!G50:AD50)</f>
        <v>355577</v>
      </c>
      <c r="H50" s="36">
        <f>SUM('Step 1'!H50:AE50)</f>
        <v>355701</v>
      </c>
      <c r="I50" s="36">
        <f>SUM('Step 1'!I50:AF50)</f>
        <v>355935</v>
      </c>
      <c r="J50" s="36"/>
      <c r="K50" s="36"/>
      <c r="L50" s="36"/>
      <c r="M50" s="36"/>
    </row>
    <row r="51" spans="1:13" x14ac:dyDescent="0.25">
      <c r="A51" s="33" t="str">
        <f>'Step 1'!A51</f>
        <v>Goodhue County, MN</v>
      </c>
      <c r="B51" s="36">
        <f>SUM('Step 1'!B51:Y51)</f>
        <v>644683</v>
      </c>
      <c r="C51" s="36">
        <f>SUM('Step 1'!C51:Z51)</f>
        <v>645170</v>
      </c>
      <c r="D51" s="36">
        <f>SUM('Step 1'!D51:AA51)</f>
        <v>645508</v>
      </c>
      <c r="E51" s="36">
        <f>SUM('Step 1'!E51:AB51)</f>
        <v>646272</v>
      </c>
      <c r="F51" s="36">
        <f>SUM('Step 1'!F51:AC51)</f>
        <v>646703</v>
      </c>
      <c r="G51" s="36">
        <f>SUM('Step 1'!G51:AD51)</f>
        <v>646983</v>
      </c>
      <c r="H51" s="36">
        <f>SUM('Step 1'!H51:AE51)</f>
        <v>647088</v>
      </c>
      <c r="I51" s="36">
        <f>SUM('Step 1'!I51:AF51)</f>
        <v>647122</v>
      </c>
      <c r="J51" s="36"/>
      <c r="K51" s="36"/>
      <c r="L51" s="36"/>
      <c r="M51" s="36"/>
    </row>
    <row r="52" spans="1:13" x14ac:dyDescent="0.25">
      <c r="A52" s="33" t="str">
        <f>'Step 1'!A52</f>
        <v>Grand Forks, ND-MN Metropolitan Statistical Area, MN part</v>
      </c>
      <c r="B52" s="36">
        <f>SUM('Step 1'!B52:Y52)</f>
        <v>411770</v>
      </c>
      <c r="C52" s="36">
        <f>SUM('Step 1'!C52:Z52)</f>
        <v>412327</v>
      </c>
      <c r="D52" s="36">
        <f>SUM('Step 1'!D52:AA52)</f>
        <v>412901</v>
      </c>
      <c r="E52" s="36">
        <f>SUM('Step 1'!E52:AB52)</f>
        <v>413832</v>
      </c>
      <c r="F52" s="36">
        <f>SUM('Step 1'!F52:AC52)</f>
        <v>414657</v>
      </c>
      <c r="G52" s="36">
        <f>SUM('Step 1'!G52:AD52)</f>
        <v>415243</v>
      </c>
      <c r="H52" s="36">
        <f>SUM('Step 1'!H52:AE52)</f>
        <v>415918</v>
      </c>
      <c r="I52" s="36">
        <f>SUM('Step 1'!I52:AF52)</f>
        <v>416294</v>
      </c>
      <c r="J52" s="36"/>
      <c r="K52" s="36"/>
      <c r="L52" s="36"/>
      <c r="M52" s="36"/>
    </row>
    <row r="53" spans="1:13" x14ac:dyDescent="0.25">
      <c r="A53" s="33" t="str">
        <f>'Step 1'!A53</f>
        <v>Grant County, MN</v>
      </c>
      <c r="B53" s="36">
        <f>SUM('Step 1'!B53:Y53)</f>
        <v>79005</v>
      </c>
      <c r="C53" s="36">
        <f>SUM('Step 1'!C53:Z53)</f>
        <v>79205</v>
      </c>
      <c r="D53" s="36">
        <f>SUM('Step 1'!D53:AA53)</f>
        <v>79426</v>
      </c>
      <c r="E53" s="36">
        <f>SUM('Step 1'!E53:AB53)</f>
        <v>79752</v>
      </c>
      <c r="F53" s="36">
        <f>SUM('Step 1'!F53:AC53)</f>
        <v>79977</v>
      </c>
      <c r="G53" s="36">
        <f>SUM('Step 1'!G53:AD53)</f>
        <v>80112</v>
      </c>
      <c r="H53" s="36">
        <f>SUM('Step 1'!H53:AE53)</f>
        <v>80315</v>
      </c>
      <c r="I53" s="36">
        <f>SUM('Step 1'!I53:AF53)</f>
        <v>80437</v>
      </c>
      <c r="J53" s="36"/>
      <c r="K53" s="36"/>
      <c r="L53" s="36"/>
      <c r="M53" s="36"/>
    </row>
    <row r="54" spans="1:13" x14ac:dyDescent="0.25">
      <c r="A54" s="33" t="str">
        <f>'Step 1'!A54</f>
        <v>Hennepin County, MN</v>
      </c>
      <c r="B54" s="36">
        <f>SUM('Step 1'!B54:Y54)</f>
        <v>16087324</v>
      </c>
      <c r="C54" s="36">
        <f>SUM('Step 1'!C54:Z54)</f>
        <v>16091407</v>
      </c>
      <c r="D54" s="36">
        <f>SUM('Step 1'!D54:AA54)</f>
        <v>16102323</v>
      </c>
      <c r="E54" s="36">
        <f>SUM('Step 1'!E54:AB54)</f>
        <v>16113599</v>
      </c>
      <c r="F54" s="36">
        <f>SUM('Step 1'!F54:AC54)</f>
        <v>16128497</v>
      </c>
      <c r="G54" s="36">
        <f>SUM('Step 1'!G54:AD54)</f>
        <v>16146105</v>
      </c>
      <c r="H54" s="36">
        <f>SUM('Step 1'!H54:AE54)</f>
        <v>16155742</v>
      </c>
      <c r="I54" s="36">
        <f>SUM('Step 1'!I54:AF54)</f>
        <v>16168749</v>
      </c>
      <c r="J54" s="36"/>
      <c r="K54" s="36"/>
      <c r="L54" s="36"/>
      <c r="M54" s="36"/>
    </row>
    <row r="55" spans="1:13" x14ac:dyDescent="0.25">
      <c r="A55" s="33" t="str">
        <f>'Step 1'!A55</f>
        <v>Houston County, MN</v>
      </c>
      <c r="B55" s="36">
        <f>SUM('Step 1'!B55:Y55)</f>
        <v>251566</v>
      </c>
      <c r="C55" s="36">
        <f>SUM('Step 1'!C55:Z55)</f>
        <v>251864</v>
      </c>
      <c r="D55" s="36">
        <f>SUM('Step 1'!D55:AA55)</f>
        <v>252084</v>
      </c>
      <c r="E55" s="36">
        <f>SUM('Step 1'!E55:AB55)</f>
        <v>252407</v>
      </c>
      <c r="F55" s="36">
        <f>SUM('Step 1'!F55:AC55)</f>
        <v>252490</v>
      </c>
      <c r="G55" s="36">
        <f>SUM('Step 1'!G55:AD55)</f>
        <v>252429</v>
      </c>
      <c r="H55" s="36">
        <f>SUM('Step 1'!H55:AE55)</f>
        <v>252374</v>
      </c>
      <c r="I55" s="36">
        <f>SUM('Step 1'!I55:AF55)</f>
        <v>252182</v>
      </c>
      <c r="J55" s="36"/>
      <c r="K55" s="36"/>
      <c r="L55" s="36"/>
      <c r="M55" s="36"/>
    </row>
    <row r="56" spans="1:13" x14ac:dyDescent="0.25">
      <c r="A56" s="33" t="str">
        <f>'Step 1'!A56</f>
        <v>Hubbard County, MN</v>
      </c>
      <c r="B56" s="36">
        <f>SUM('Step 1'!B56:Y56)</f>
        <v>228243</v>
      </c>
      <c r="C56" s="36">
        <f>SUM('Step 1'!C56:Z56)</f>
        <v>228157</v>
      </c>
      <c r="D56" s="36">
        <f>SUM('Step 1'!D56:AA56)</f>
        <v>228157</v>
      </c>
      <c r="E56" s="36">
        <f>SUM('Step 1'!E56:AB56)</f>
        <v>228317</v>
      </c>
      <c r="F56" s="36">
        <f>SUM('Step 1'!F56:AC56)</f>
        <v>228396</v>
      </c>
      <c r="G56" s="36">
        <f>SUM('Step 1'!G56:AD56)</f>
        <v>228436</v>
      </c>
      <c r="H56" s="36">
        <f>SUM('Step 1'!H56:AE56)</f>
        <v>228412</v>
      </c>
      <c r="I56" s="36">
        <f>SUM('Step 1'!I56:AF56)</f>
        <v>228323</v>
      </c>
      <c r="J56" s="36"/>
      <c r="K56" s="36"/>
      <c r="L56" s="36"/>
      <c r="M56" s="36"/>
    </row>
    <row r="57" spans="1:13" x14ac:dyDescent="0.25">
      <c r="A57" s="33" t="str">
        <f>'Step 1'!A57</f>
        <v>Hutchinson, MN Micropolitan Statistical Area</v>
      </c>
      <c r="B57" s="36">
        <f>SUM('Step 1'!B57:Y57)</f>
        <v>478499</v>
      </c>
      <c r="C57" s="36">
        <f>SUM('Step 1'!C57:Z57)</f>
        <v>478472</v>
      </c>
      <c r="D57" s="36">
        <f>SUM('Step 1'!D57:AA57)</f>
        <v>478516</v>
      </c>
      <c r="E57" s="36">
        <f>SUM('Step 1'!E57:AB57)</f>
        <v>478756</v>
      </c>
      <c r="F57" s="36">
        <f>SUM('Step 1'!F57:AC57)</f>
        <v>478838</v>
      </c>
      <c r="G57" s="36">
        <f>SUM('Step 1'!G57:AD57)</f>
        <v>478881</v>
      </c>
      <c r="H57" s="36">
        <f>SUM('Step 1'!H57:AE57)</f>
        <v>478837</v>
      </c>
      <c r="I57" s="36">
        <f>SUM('Step 1'!I57:AF57)</f>
        <v>478741</v>
      </c>
      <c r="J57" s="36"/>
      <c r="K57" s="36"/>
      <c r="L57" s="36"/>
      <c r="M57" s="36"/>
    </row>
    <row r="58" spans="1:13" x14ac:dyDescent="0.25">
      <c r="A58" s="33" t="str">
        <f>'Step 1'!A58</f>
        <v>Inver Grove Heights city, MN</v>
      </c>
      <c r="B58" s="36">
        <f>SUM('Step 1'!B58:Y58)</f>
        <v>461570</v>
      </c>
      <c r="C58" s="36">
        <f>SUM('Step 1'!C58:Z58)</f>
        <v>461773</v>
      </c>
      <c r="D58" s="36">
        <f>SUM('Step 1'!D58:AA58)</f>
        <v>462123</v>
      </c>
      <c r="E58" s="36">
        <f>SUM('Step 1'!E58:AB58)</f>
        <v>462406</v>
      </c>
      <c r="F58" s="36">
        <f>SUM('Step 1'!F58:AC58)</f>
        <v>462766</v>
      </c>
      <c r="G58" s="36">
        <f>SUM('Step 1'!G58:AD58)</f>
        <v>463255</v>
      </c>
      <c r="H58" s="36">
        <f>SUM('Step 1'!H58:AE58)</f>
        <v>463526</v>
      </c>
      <c r="I58" s="36">
        <f>SUM('Step 1'!I58:AF58)</f>
        <v>463907</v>
      </c>
      <c r="J58" s="36"/>
      <c r="K58" s="36"/>
      <c r="L58" s="36"/>
      <c r="M58" s="36"/>
    </row>
    <row r="59" spans="1:13" x14ac:dyDescent="0.25">
      <c r="A59" s="33" t="str">
        <f>'Step 1'!A59</f>
        <v>Isanti County, MN</v>
      </c>
      <c r="B59" s="36">
        <f>SUM('Step 1'!B59:Y59)</f>
        <v>487054</v>
      </c>
      <c r="C59" s="36">
        <f>SUM('Step 1'!C59:Z59)</f>
        <v>487078</v>
      </c>
      <c r="D59" s="36">
        <f>SUM('Step 1'!D59:AA59)</f>
        <v>487397</v>
      </c>
      <c r="E59" s="36">
        <f>SUM('Step 1'!E59:AB59)</f>
        <v>487714</v>
      </c>
      <c r="F59" s="36">
        <f>SUM('Step 1'!F59:AC59)</f>
        <v>487965</v>
      </c>
      <c r="G59" s="36">
        <f>SUM('Step 1'!G59:AD59)</f>
        <v>488406</v>
      </c>
      <c r="H59" s="36">
        <f>SUM('Step 1'!H59:AE59)</f>
        <v>488675</v>
      </c>
      <c r="I59" s="36">
        <f>SUM('Step 1'!I59:AF59)</f>
        <v>489019</v>
      </c>
      <c r="J59" s="36"/>
      <c r="K59" s="36"/>
      <c r="L59" s="36"/>
      <c r="M59" s="36"/>
    </row>
    <row r="60" spans="1:13" x14ac:dyDescent="0.25">
      <c r="A60" s="33" t="str">
        <f>'Step 1'!A60</f>
        <v>Itasca County, MN</v>
      </c>
      <c r="B60" s="36">
        <f>SUM('Step 1'!B60:Y60)</f>
        <v>527339</v>
      </c>
      <c r="C60" s="36">
        <f>SUM('Step 1'!C60:Z60)</f>
        <v>527363</v>
      </c>
      <c r="D60" s="36">
        <f>SUM('Step 1'!D60:AA60)</f>
        <v>527475</v>
      </c>
      <c r="E60" s="36">
        <f>SUM('Step 1'!E60:AB60)</f>
        <v>527661</v>
      </c>
      <c r="F60" s="36">
        <f>SUM('Step 1'!F60:AC60)</f>
        <v>527974</v>
      </c>
      <c r="G60" s="36">
        <f>SUM('Step 1'!G60:AD60)</f>
        <v>528160</v>
      </c>
      <c r="H60" s="36">
        <f>SUM('Step 1'!H60:AE60)</f>
        <v>528325</v>
      </c>
      <c r="I60" s="36">
        <f>SUM('Step 1'!I60:AF60)</f>
        <v>528569</v>
      </c>
      <c r="J60" s="36"/>
      <c r="K60" s="36"/>
      <c r="L60" s="36"/>
      <c r="M60" s="36"/>
    </row>
    <row r="61" spans="1:13" x14ac:dyDescent="0.25">
      <c r="A61" s="33" t="str">
        <f>'Step 1'!A61</f>
        <v>Jackson County, MN</v>
      </c>
      <c r="B61" s="36">
        <f>SUM('Step 1'!B61:Y61)</f>
        <v>150646</v>
      </c>
      <c r="C61" s="36">
        <f>SUM('Step 1'!C61:Z61)</f>
        <v>151105</v>
      </c>
      <c r="D61" s="36">
        <f>SUM('Step 1'!D61:AA61)</f>
        <v>151523</v>
      </c>
      <c r="E61" s="36">
        <f>SUM('Step 1'!E61:AB61)</f>
        <v>152055</v>
      </c>
      <c r="F61" s="36">
        <f>SUM('Step 1'!F61:AC61)</f>
        <v>152467</v>
      </c>
      <c r="G61" s="36">
        <f>SUM('Step 1'!G61:AD61)</f>
        <v>152803</v>
      </c>
      <c r="H61" s="36">
        <f>SUM('Step 1'!H61:AE61)</f>
        <v>153259</v>
      </c>
      <c r="I61" s="36">
        <f>SUM('Step 1'!I61:AF61)</f>
        <v>153378</v>
      </c>
      <c r="J61" s="36"/>
      <c r="K61" s="36"/>
      <c r="L61" s="36"/>
      <c r="M61" s="36"/>
    </row>
    <row r="62" spans="1:13" x14ac:dyDescent="0.25">
      <c r="A62" s="33" t="str">
        <f>'Step 1'!A62</f>
        <v>Kanabec County, MN</v>
      </c>
      <c r="B62" s="36">
        <f>SUM('Step 1'!B62:Y62)</f>
        <v>212151</v>
      </c>
      <c r="C62" s="36">
        <f>SUM('Step 1'!C62:Z62)</f>
        <v>212275</v>
      </c>
      <c r="D62" s="36">
        <f>SUM('Step 1'!D62:AA62)</f>
        <v>212467</v>
      </c>
      <c r="E62" s="36">
        <f>SUM('Step 1'!E62:AB62)</f>
        <v>212756</v>
      </c>
      <c r="F62" s="36">
        <f>SUM('Step 1'!F62:AC62)</f>
        <v>212818</v>
      </c>
      <c r="G62" s="36">
        <f>SUM('Step 1'!G62:AD62)</f>
        <v>212936</v>
      </c>
      <c r="H62" s="36">
        <f>SUM('Step 1'!H62:AE62)</f>
        <v>212983</v>
      </c>
      <c r="I62" s="36">
        <f>SUM('Step 1'!I62:AF62)</f>
        <v>213033</v>
      </c>
      <c r="J62" s="36"/>
      <c r="K62" s="36"/>
      <c r="L62" s="36"/>
      <c r="M62" s="36"/>
    </row>
    <row r="63" spans="1:13" x14ac:dyDescent="0.25">
      <c r="A63" s="33" t="str">
        <f>'Step 1'!A63</f>
        <v>Kandiyohi County, MN</v>
      </c>
      <c r="B63" s="36">
        <f>SUM('Step 1'!B63:Y63)</f>
        <v>567913</v>
      </c>
      <c r="C63" s="36">
        <f>SUM('Step 1'!C63:Z63)</f>
        <v>569302</v>
      </c>
      <c r="D63" s="36">
        <f>SUM('Step 1'!D63:AA63)</f>
        <v>570891</v>
      </c>
      <c r="E63" s="36">
        <f>SUM('Step 1'!E63:AB63)</f>
        <v>572680</v>
      </c>
      <c r="F63" s="36">
        <f>SUM('Step 1'!F63:AC63)</f>
        <v>574193</v>
      </c>
      <c r="G63" s="36">
        <f>SUM('Step 1'!G63:AD63)</f>
        <v>575476</v>
      </c>
      <c r="H63" s="36">
        <f>SUM('Step 1'!H63:AE63)</f>
        <v>576818</v>
      </c>
      <c r="I63" s="36">
        <f>SUM('Step 1'!I63:AF63)</f>
        <v>577803</v>
      </c>
      <c r="J63" s="36"/>
      <c r="K63" s="36"/>
      <c r="L63" s="36"/>
      <c r="M63" s="36"/>
    </row>
    <row r="64" spans="1:13" x14ac:dyDescent="0.25">
      <c r="A64" s="33" t="str">
        <f>'Step 1'!A64</f>
        <v>Kittson County, MN</v>
      </c>
      <c r="B64" s="36">
        <f>SUM('Step 1'!B64:Y64)</f>
        <v>57656</v>
      </c>
      <c r="C64" s="36">
        <f>SUM('Step 1'!C64:Z64)</f>
        <v>57663</v>
      </c>
      <c r="D64" s="36">
        <f>SUM('Step 1'!D64:AA64)</f>
        <v>57699</v>
      </c>
      <c r="E64" s="36">
        <f>SUM('Step 1'!E64:AB64)</f>
        <v>57826</v>
      </c>
      <c r="F64" s="36">
        <f>SUM('Step 1'!F64:AC64)</f>
        <v>57903</v>
      </c>
      <c r="G64" s="36">
        <f>SUM('Step 1'!G64:AD64)</f>
        <v>57929</v>
      </c>
      <c r="H64" s="36">
        <f>SUM('Step 1'!H64:AE64)</f>
        <v>58022</v>
      </c>
      <c r="I64" s="36">
        <f>SUM('Step 1'!I64:AF64)</f>
        <v>58045</v>
      </c>
      <c r="J64" s="36"/>
      <c r="K64" s="36"/>
      <c r="L64" s="36"/>
      <c r="M64" s="36"/>
    </row>
    <row r="65" spans="1:13" x14ac:dyDescent="0.25">
      <c r="A65" s="33" t="str">
        <f>'Step 1'!A65</f>
        <v>Koochiching County, MN</v>
      </c>
      <c r="B65" s="36">
        <f>SUM('Step 1'!B65:Y65)</f>
        <v>157802</v>
      </c>
      <c r="C65" s="36">
        <f>SUM('Step 1'!C65:Z65)</f>
        <v>157262</v>
      </c>
      <c r="D65" s="36">
        <f>SUM('Step 1'!D65:AA65)</f>
        <v>156780</v>
      </c>
      <c r="E65" s="36">
        <f>SUM('Step 1'!E65:AB65)</f>
        <v>156426</v>
      </c>
      <c r="F65" s="36">
        <f>SUM('Step 1'!F65:AC65)</f>
        <v>155977</v>
      </c>
      <c r="G65" s="36">
        <f>SUM('Step 1'!G65:AD65)</f>
        <v>155482</v>
      </c>
      <c r="H65" s="36">
        <f>SUM('Step 1'!H65:AE65)</f>
        <v>154926</v>
      </c>
      <c r="I65" s="36">
        <f>SUM('Step 1'!I65:AF65)</f>
        <v>154404</v>
      </c>
      <c r="J65" s="36"/>
      <c r="K65" s="36"/>
      <c r="L65" s="36"/>
      <c r="M65" s="36"/>
    </row>
    <row r="66" spans="1:13" x14ac:dyDescent="0.25">
      <c r="A66" s="33" t="str">
        <f>'Step 1'!A66</f>
        <v>La Crosse-Onalaska, WI-MN Metropolitan Statistical Area, MN part</v>
      </c>
      <c r="B66" s="36">
        <f>SUM('Step 1'!B66:Y66)</f>
        <v>251566</v>
      </c>
      <c r="C66" s="36">
        <f>SUM('Step 1'!C66:Z66)</f>
        <v>251864</v>
      </c>
      <c r="D66" s="36">
        <f>SUM('Step 1'!D66:AA66)</f>
        <v>252084</v>
      </c>
      <c r="E66" s="36">
        <f>SUM('Step 1'!E66:AB66)</f>
        <v>252407</v>
      </c>
      <c r="F66" s="36">
        <f>SUM('Step 1'!F66:AC66)</f>
        <v>252490</v>
      </c>
      <c r="G66" s="36">
        <f>SUM('Step 1'!G66:AD66)</f>
        <v>252429</v>
      </c>
      <c r="H66" s="36">
        <f>SUM('Step 1'!H66:AE66)</f>
        <v>252374</v>
      </c>
      <c r="I66" s="36">
        <f>SUM('Step 1'!I66:AF66)</f>
        <v>252182</v>
      </c>
      <c r="J66" s="36"/>
      <c r="K66" s="36"/>
      <c r="L66" s="36"/>
      <c r="M66" s="36"/>
    </row>
    <row r="67" spans="1:13" x14ac:dyDescent="0.25">
      <c r="A67" s="33" t="str">
        <f>'Step 1'!A67</f>
        <v>Lac qui Parle County, MN</v>
      </c>
      <c r="B67" s="36">
        <f>SUM('Step 1'!B67:Y67)</f>
        <v>87750</v>
      </c>
      <c r="C67" s="36">
        <f>SUM('Step 1'!C67:Z67)</f>
        <v>87880</v>
      </c>
      <c r="D67" s="36">
        <f>SUM('Step 1'!D67:AA67)</f>
        <v>87920</v>
      </c>
      <c r="E67" s="36">
        <f>SUM('Step 1'!E67:AB67)</f>
        <v>88173</v>
      </c>
      <c r="F67" s="36">
        <f>SUM('Step 1'!F67:AC67)</f>
        <v>88244</v>
      </c>
      <c r="G67" s="36">
        <f>SUM('Step 1'!G67:AD67)</f>
        <v>88216</v>
      </c>
      <c r="H67" s="36">
        <f>SUM('Step 1'!H67:AE67)</f>
        <v>88263</v>
      </c>
      <c r="I67" s="36">
        <f>SUM('Step 1'!I67:AF67)</f>
        <v>88240</v>
      </c>
      <c r="J67" s="36"/>
      <c r="K67" s="36"/>
      <c r="L67" s="36"/>
      <c r="M67" s="36"/>
    </row>
    <row r="68" spans="1:13" x14ac:dyDescent="0.25">
      <c r="A68" s="33" t="str">
        <f>'Step 1'!A68</f>
        <v>Lake County, MN</v>
      </c>
      <c r="B68" s="36">
        <f>SUM('Step 1'!B68:Y68)</f>
        <v>137526</v>
      </c>
      <c r="C68" s="36">
        <f>SUM('Step 1'!C68:Z68)</f>
        <v>137234</v>
      </c>
      <c r="D68" s="36">
        <f>SUM('Step 1'!D68:AA68)</f>
        <v>137003</v>
      </c>
      <c r="E68" s="36">
        <f>SUM('Step 1'!E68:AB68)</f>
        <v>136861</v>
      </c>
      <c r="F68" s="36">
        <f>SUM('Step 1'!F68:AC68)</f>
        <v>136746</v>
      </c>
      <c r="G68" s="36">
        <f>SUM('Step 1'!G68:AD68)</f>
        <v>136593</v>
      </c>
      <c r="H68" s="36">
        <f>SUM('Step 1'!H68:AE68)</f>
        <v>136381</v>
      </c>
      <c r="I68" s="36">
        <f>SUM('Step 1'!I68:AF68)</f>
        <v>136210</v>
      </c>
      <c r="J68" s="36"/>
      <c r="K68" s="36"/>
      <c r="L68" s="36"/>
      <c r="M68" s="36"/>
    </row>
    <row r="69" spans="1:13" x14ac:dyDescent="0.25">
      <c r="A69" s="33" t="str">
        <f>'Step 1'!A69</f>
        <v>Lake of the Woods County, MN</v>
      </c>
      <c r="B69" s="36">
        <f>SUM('Step 1'!B69:Y69)</f>
        <v>57309</v>
      </c>
      <c r="C69" s="36">
        <f>SUM('Step 1'!C69:Z69)</f>
        <v>57399</v>
      </c>
      <c r="D69" s="36">
        <f>SUM('Step 1'!D69:AA69)</f>
        <v>57493</v>
      </c>
      <c r="E69" s="36">
        <f>SUM('Step 1'!E69:AB69)</f>
        <v>57627</v>
      </c>
      <c r="F69" s="36">
        <f>SUM('Step 1'!F69:AC69)</f>
        <v>57723</v>
      </c>
      <c r="G69" s="36">
        <f>SUM('Step 1'!G69:AD69)</f>
        <v>57775</v>
      </c>
      <c r="H69" s="36">
        <f>SUM('Step 1'!H69:AE69)</f>
        <v>57833</v>
      </c>
      <c r="I69" s="36">
        <f>SUM('Step 1'!I69:AF69)</f>
        <v>57844</v>
      </c>
      <c r="J69" s="36"/>
      <c r="K69" s="36"/>
      <c r="L69" s="36"/>
      <c r="M69" s="36"/>
    </row>
    <row r="70" spans="1:13" x14ac:dyDescent="0.25">
      <c r="A70" s="33" t="str">
        <f>'Step 1'!A70</f>
        <v>Lakeville city, MN</v>
      </c>
      <c r="B70" s="36">
        <f>SUM('Step 1'!B70:Y70)</f>
        <v>791351</v>
      </c>
      <c r="C70" s="36">
        <f>SUM('Step 1'!C70:Z70)</f>
        <v>791757</v>
      </c>
      <c r="D70" s="36">
        <f>SUM('Step 1'!D70:AA70)</f>
        <v>792412</v>
      </c>
      <c r="E70" s="36">
        <f>SUM('Step 1'!E70:AB70)</f>
        <v>793057</v>
      </c>
      <c r="F70" s="36">
        <f>SUM('Step 1'!F70:AC70)</f>
        <v>793823</v>
      </c>
      <c r="G70" s="36">
        <f>SUM('Step 1'!G70:AD70)</f>
        <v>794736</v>
      </c>
      <c r="H70" s="36">
        <f>SUM('Step 1'!H70:AE70)</f>
        <v>795328</v>
      </c>
      <c r="I70" s="36">
        <f>SUM('Step 1'!I70:AF70)</f>
        <v>796049</v>
      </c>
      <c r="J70" s="36"/>
      <c r="K70" s="36"/>
      <c r="L70" s="36"/>
      <c r="M70" s="36"/>
    </row>
    <row r="71" spans="1:13" x14ac:dyDescent="0.25">
      <c r="A71" s="33" t="str">
        <f>'Step 1'!A71</f>
        <v>Le Sueur County, MN</v>
      </c>
      <c r="B71" s="36">
        <f>SUM('Step 1'!B71:Y71)</f>
        <v>374321</v>
      </c>
      <c r="C71" s="36">
        <f>SUM('Step 1'!C71:Z71)</f>
        <v>374608</v>
      </c>
      <c r="D71" s="36">
        <f>SUM('Step 1'!D71:AA71)</f>
        <v>374987</v>
      </c>
      <c r="E71" s="36">
        <f>SUM('Step 1'!E71:AB71)</f>
        <v>375528</v>
      </c>
      <c r="F71" s="36">
        <f>SUM('Step 1'!F71:AC71)</f>
        <v>375898</v>
      </c>
      <c r="G71" s="36">
        <f>SUM('Step 1'!G71:AD71)</f>
        <v>376258</v>
      </c>
      <c r="H71" s="36">
        <f>SUM('Step 1'!H71:AE71)</f>
        <v>376605</v>
      </c>
      <c r="I71" s="36">
        <f>SUM('Step 1'!I71:AF71)</f>
        <v>376940</v>
      </c>
      <c r="J71" s="36"/>
      <c r="K71" s="36"/>
      <c r="L71" s="36"/>
      <c r="M71" s="36"/>
    </row>
    <row r="72" spans="1:13" x14ac:dyDescent="0.25">
      <c r="A72" s="33" t="str">
        <f>'Step 1'!A72</f>
        <v>Lincoln County, MN</v>
      </c>
      <c r="B72" s="36">
        <f>SUM('Step 1'!B72:Y72)</f>
        <v>79465</v>
      </c>
      <c r="C72" s="36">
        <f>SUM('Step 1'!C72:Z72)</f>
        <v>79713</v>
      </c>
      <c r="D72" s="36">
        <f>SUM('Step 1'!D72:AA72)</f>
        <v>79894</v>
      </c>
      <c r="E72" s="36">
        <f>SUM('Step 1'!E72:AB72)</f>
        <v>80224</v>
      </c>
      <c r="F72" s="36">
        <f>SUM('Step 1'!F72:AC72)</f>
        <v>80385</v>
      </c>
      <c r="G72" s="36">
        <f>SUM('Step 1'!G72:AD72)</f>
        <v>80439</v>
      </c>
      <c r="H72" s="36">
        <f>SUM('Step 1'!H72:AE72)</f>
        <v>80616</v>
      </c>
      <c r="I72" s="36">
        <f>SUM('Step 1'!I72:AF72)</f>
        <v>80709</v>
      </c>
      <c r="J72" s="36"/>
      <c r="K72" s="36"/>
      <c r="L72" s="36"/>
      <c r="M72" s="36"/>
    </row>
    <row r="73" spans="1:13" x14ac:dyDescent="0.25">
      <c r="A73" s="33" t="str">
        <f>'Step 1'!A73</f>
        <v>Lyon County, MN</v>
      </c>
      <c r="B73" s="36">
        <f>SUM('Step 1'!B73:Y73)</f>
        <v>367788</v>
      </c>
      <c r="C73" s="36">
        <f>SUM('Step 1'!C73:Z73)</f>
        <v>368280</v>
      </c>
      <c r="D73" s="36">
        <f>SUM('Step 1'!D73:AA73)</f>
        <v>368655</v>
      </c>
      <c r="E73" s="36">
        <f>SUM('Step 1'!E73:AB73)</f>
        <v>369283</v>
      </c>
      <c r="F73" s="36">
        <f>SUM('Step 1'!F73:AC73)</f>
        <v>369539</v>
      </c>
      <c r="G73" s="36">
        <f>SUM('Step 1'!G73:AD73)</f>
        <v>369562</v>
      </c>
      <c r="H73" s="36">
        <f>SUM('Step 1'!H73:AE73)</f>
        <v>369689</v>
      </c>
      <c r="I73" s="36">
        <f>SUM('Step 1'!I73:AF73)</f>
        <v>369769</v>
      </c>
      <c r="J73" s="36"/>
      <c r="K73" s="36"/>
      <c r="L73" s="36"/>
      <c r="M73" s="36"/>
    </row>
    <row r="74" spans="1:13" x14ac:dyDescent="0.25">
      <c r="A74" s="33" t="str">
        <f>'Step 1'!A74</f>
        <v>Mahnomen County, MN</v>
      </c>
      <c r="B74" s="36">
        <f>SUM('Step 1'!B74:Y74)</f>
        <v>57103</v>
      </c>
      <c r="C74" s="36">
        <f>SUM('Step 1'!C74:Z74)</f>
        <v>57026</v>
      </c>
      <c r="D74" s="36">
        <f>SUM('Step 1'!D74:AA74)</f>
        <v>56963</v>
      </c>
      <c r="E74" s="36">
        <f>SUM('Step 1'!E74:AB74)</f>
        <v>56937</v>
      </c>
      <c r="F74" s="36">
        <f>SUM('Step 1'!F74:AC74)</f>
        <v>56870</v>
      </c>
      <c r="G74" s="36">
        <f>SUM('Step 1'!G74:AD74)</f>
        <v>56810</v>
      </c>
      <c r="H74" s="36">
        <f>SUM('Step 1'!H74:AE74)</f>
        <v>56778</v>
      </c>
      <c r="I74" s="36">
        <f>SUM('Step 1'!I74:AF74)</f>
        <v>56699</v>
      </c>
      <c r="J74" s="36"/>
      <c r="K74" s="36"/>
      <c r="L74" s="36"/>
      <c r="M74" s="36"/>
    </row>
    <row r="75" spans="1:13" x14ac:dyDescent="0.25">
      <c r="A75" s="33" t="str">
        <f>'Step 1'!A75</f>
        <v>Mankato city, MN</v>
      </c>
      <c r="B75" s="36">
        <f>SUM('Step 1'!B75:Y75)</f>
        <v>591896</v>
      </c>
      <c r="C75" s="36">
        <f>SUM('Step 1'!C75:Z75)</f>
        <v>592329</v>
      </c>
      <c r="D75" s="36">
        <f>SUM('Step 1'!D75:AA75)</f>
        <v>592868</v>
      </c>
      <c r="E75" s="36">
        <f>SUM('Step 1'!E75:AB75)</f>
        <v>593527</v>
      </c>
      <c r="F75" s="36">
        <f>SUM('Step 1'!F75:AC75)</f>
        <v>593825</v>
      </c>
      <c r="G75" s="36">
        <f>SUM('Step 1'!G75:AD75)</f>
        <v>593950</v>
      </c>
      <c r="H75" s="36">
        <f>SUM('Step 1'!H75:AE75)</f>
        <v>594005</v>
      </c>
      <c r="I75" s="36">
        <f>SUM('Step 1'!I75:AF75)</f>
        <v>594064</v>
      </c>
      <c r="J75" s="36"/>
      <c r="K75" s="36"/>
      <c r="L75" s="36"/>
      <c r="M75" s="36"/>
    </row>
    <row r="76" spans="1:13" x14ac:dyDescent="0.25">
      <c r="A76" s="33" t="str">
        <f>'Step 1'!A76</f>
        <v>Mankato-New Ulm-North Mankato, MN Combined Statistical Area</v>
      </c>
      <c r="B76" s="36">
        <f>SUM('Step 1'!B76:Y76)</f>
        <v>1748825</v>
      </c>
      <c r="C76" s="36">
        <f>SUM('Step 1'!C76:Z76)</f>
        <v>1749844</v>
      </c>
      <c r="D76" s="36">
        <f>SUM('Step 1'!D76:AA76)</f>
        <v>1751205</v>
      </c>
      <c r="E76" s="36">
        <f>SUM('Step 1'!E76:AB76)</f>
        <v>1753025</v>
      </c>
      <c r="F76" s="36">
        <f>SUM('Step 1'!F76:AC76)</f>
        <v>1753763</v>
      </c>
      <c r="G76" s="36">
        <f>SUM('Step 1'!G76:AD76)</f>
        <v>1753958</v>
      </c>
      <c r="H76" s="36">
        <f>SUM('Step 1'!H76:AE76)</f>
        <v>1754273</v>
      </c>
      <c r="I76" s="36">
        <f>SUM('Step 1'!I76:AF76)</f>
        <v>1754327</v>
      </c>
      <c r="J76" s="36"/>
      <c r="K76" s="36"/>
      <c r="L76" s="36"/>
      <c r="M76" s="36"/>
    </row>
    <row r="77" spans="1:13" x14ac:dyDescent="0.25">
      <c r="A77" s="33" t="str">
        <f>'Step 1'!A77</f>
        <v>Mankato-North Mankato, MN Metropolitan Statistical Area</v>
      </c>
      <c r="B77" s="36">
        <f>SUM('Step 1'!B77:Y77)</f>
        <v>1404529</v>
      </c>
      <c r="C77" s="36">
        <f>SUM('Step 1'!C77:Z77)</f>
        <v>1405743</v>
      </c>
      <c r="D77" s="36">
        <f>SUM('Step 1'!D77:AA77)</f>
        <v>1407132</v>
      </c>
      <c r="E77" s="36">
        <f>SUM('Step 1'!E77:AB77)</f>
        <v>1408833</v>
      </c>
      <c r="F77" s="36">
        <f>SUM('Step 1'!F77:AC77)</f>
        <v>1409641</v>
      </c>
      <c r="G77" s="36">
        <f>SUM('Step 1'!G77:AD77)</f>
        <v>1409995</v>
      </c>
      <c r="H77" s="36">
        <f>SUM('Step 1'!H77:AE77)</f>
        <v>1410271</v>
      </c>
      <c r="I77" s="36">
        <f>SUM('Step 1'!I77:AF77)</f>
        <v>1410515</v>
      </c>
      <c r="J77" s="36"/>
      <c r="K77" s="36"/>
      <c r="L77" s="36"/>
      <c r="M77" s="36"/>
    </row>
    <row r="78" spans="1:13" x14ac:dyDescent="0.25">
      <c r="A78" s="33" t="str">
        <f>'Step 1'!A78</f>
        <v>Maple Grove city, MN</v>
      </c>
      <c r="B78" s="36">
        <f>SUM('Step 1'!B78:Y78)</f>
        <v>910713</v>
      </c>
      <c r="C78" s="36">
        <f>SUM('Step 1'!C78:Z78)</f>
        <v>910972</v>
      </c>
      <c r="D78" s="36">
        <f>SUM('Step 1'!D78:AA78)</f>
        <v>911604</v>
      </c>
      <c r="E78" s="36">
        <f>SUM('Step 1'!E78:AB78)</f>
        <v>912296</v>
      </c>
      <c r="F78" s="36">
        <f>SUM('Step 1'!F78:AC78)</f>
        <v>913187</v>
      </c>
      <c r="G78" s="36">
        <f>SUM('Step 1'!G78:AD78)</f>
        <v>914270</v>
      </c>
      <c r="H78" s="36">
        <f>SUM('Step 1'!H78:AE78)</f>
        <v>914905</v>
      </c>
      <c r="I78" s="36">
        <f>SUM('Step 1'!I78:AF78)</f>
        <v>915686</v>
      </c>
      <c r="J78" s="36"/>
      <c r="K78" s="36"/>
      <c r="L78" s="36"/>
      <c r="M78" s="36"/>
    </row>
    <row r="79" spans="1:13" x14ac:dyDescent="0.25">
      <c r="A79" s="33" t="str">
        <f>'Step 1'!A79</f>
        <v>Maplewood city, MN</v>
      </c>
      <c r="B79" s="36">
        <f>SUM('Step 1'!B79:Y79)</f>
        <v>485781</v>
      </c>
      <c r="C79" s="36">
        <f>SUM('Step 1'!C79:Z79)</f>
        <v>485837</v>
      </c>
      <c r="D79" s="36">
        <f>SUM('Step 1'!D79:AA79)</f>
        <v>486119</v>
      </c>
      <c r="E79" s="36">
        <f>SUM('Step 1'!E79:AB79)</f>
        <v>486396</v>
      </c>
      <c r="F79" s="36">
        <f>SUM('Step 1'!F79:AC79)</f>
        <v>486792</v>
      </c>
      <c r="G79" s="36">
        <f>SUM('Step 1'!G79:AD79)</f>
        <v>487248</v>
      </c>
      <c r="H79" s="36">
        <f>SUM('Step 1'!H79:AE79)</f>
        <v>487472</v>
      </c>
      <c r="I79" s="36">
        <f>SUM('Step 1'!I79:AF79)</f>
        <v>487854</v>
      </c>
      <c r="J79" s="36"/>
      <c r="K79" s="36"/>
      <c r="L79" s="36"/>
      <c r="M79" s="36"/>
    </row>
    <row r="80" spans="1:13" x14ac:dyDescent="0.25">
      <c r="A80" s="33" t="str">
        <f>'Step 1'!A80</f>
        <v>Marshall County, MN</v>
      </c>
      <c r="B80" s="36">
        <f>SUM('Step 1'!B80:Y80)</f>
        <v>134407</v>
      </c>
      <c r="C80" s="36">
        <f>SUM('Step 1'!C80:Z80)</f>
        <v>134751</v>
      </c>
      <c r="D80" s="36">
        <f>SUM('Step 1'!D80:AA80)</f>
        <v>135102</v>
      </c>
      <c r="E80" s="36">
        <f>SUM('Step 1'!E80:AB80)</f>
        <v>135647</v>
      </c>
      <c r="F80" s="36">
        <f>SUM('Step 1'!F80:AC80)</f>
        <v>136061</v>
      </c>
      <c r="G80" s="36">
        <f>SUM('Step 1'!G80:AD80)</f>
        <v>136361</v>
      </c>
      <c r="H80" s="36">
        <f>SUM('Step 1'!H80:AE80)</f>
        <v>136832</v>
      </c>
      <c r="I80" s="36">
        <f>SUM('Step 1'!I80:AF80)</f>
        <v>137163</v>
      </c>
      <c r="J80" s="36"/>
      <c r="K80" s="36"/>
      <c r="L80" s="36"/>
      <c r="M80" s="36"/>
    </row>
    <row r="81" spans="1:13" x14ac:dyDescent="0.25">
      <c r="A81" s="33" t="str">
        <f>'Step 1'!A81</f>
        <v>Marshall, MN Micropolitan Statistical Area</v>
      </c>
      <c r="B81" s="36">
        <f>SUM('Step 1'!B81:Y81)</f>
        <v>367788</v>
      </c>
      <c r="C81" s="36">
        <f>SUM('Step 1'!C81:Z81)</f>
        <v>368280</v>
      </c>
      <c r="D81" s="36">
        <f>SUM('Step 1'!D81:AA81)</f>
        <v>368655</v>
      </c>
      <c r="E81" s="36">
        <f>SUM('Step 1'!E81:AB81)</f>
        <v>369283</v>
      </c>
      <c r="F81" s="36">
        <f>SUM('Step 1'!F81:AC81)</f>
        <v>369539</v>
      </c>
      <c r="G81" s="36">
        <f>SUM('Step 1'!G81:AD81)</f>
        <v>369562</v>
      </c>
      <c r="H81" s="36">
        <f>SUM('Step 1'!H81:AE81)</f>
        <v>369689</v>
      </c>
      <c r="I81" s="36">
        <f>SUM('Step 1'!I81:AF81)</f>
        <v>369769</v>
      </c>
      <c r="J81" s="36"/>
      <c r="K81" s="36"/>
      <c r="L81" s="36"/>
      <c r="M81" s="36"/>
    </row>
    <row r="82" spans="1:13" x14ac:dyDescent="0.25">
      <c r="A82" s="33" t="str">
        <f>'Step 1'!A82</f>
        <v>Martin County, MN</v>
      </c>
      <c r="B82" s="36">
        <f>SUM('Step 1'!B82:Y82)</f>
        <v>247590</v>
      </c>
      <c r="C82" s="36">
        <f>SUM('Step 1'!C82:Z82)</f>
        <v>247547</v>
      </c>
      <c r="D82" s="36">
        <f>SUM('Step 1'!D82:AA82)</f>
        <v>247493</v>
      </c>
      <c r="E82" s="36">
        <f>SUM('Step 1'!E82:AB82)</f>
        <v>247702</v>
      </c>
      <c r="F82" s="36">
        <f>SUM('Step 1'!F82:AC82)</f>
        <v>247720</v>
      </c>
      <c r="G82" s="36">
        <f>SUM('Step 1'!G82:AD82)</f>
        <v>247622</v>
      </c>
      <c r="H82" s="36">
        <f>SUM('Step 1'!H82:AE82)</f>
        <v>247632</v>
      </c>
      <c r="I82" s="36">
        <f>SUM('Step 1'!I82:AF82)</f>
        <v>247434</v>
      </c>
      <c r="J82" s="36"/>
      <c r="K82" s="36"/>
      <c r="L82" s="36"/>
      <c r="M82" s="36"/>
    </row>
    <row r="83" spans="1:13" x14ac:dyDescent="0.25">
      <c r="A83" s="33" t="str">
        <f>'Step 1'!A83</f>
        <v>McLeod County, MN</v>
      </c>
      <c r="B83" s="36">
        <f>SUM('Step 1'!B83:Y83)</f>
        <v>478499</v>
      </c>
      <c r="C83" s="36">
        <f>SUM('Step 1'!C83:Z83)</f>
        <v>478472</v>
      </c>
      <c r="D83" s="36">
        <f>SUM('Step 1'!D83:AA83)</f>
        <v>478516</v>
      </c>
      <c r="E83" s="36">
        <f>SUM('Step 1'!E83:AB83)</f>
        <v>478756</v>
      </c>
      <c r="F83" s="36">
        <f>SUM('Step 1'!F83:AC83)</f>
        <v>478838</v>
      </c>
      <c r="G83" s="36">
        <f>SUM('Step 1'!G83:AD83)</f>
        <v>478881</v>
      </c>
      <c r="H83" s="36">
        <f>SUM('Step 1'!H83:AE83)</f>
        <v>478837</v>
      </c>
      <c r="I83" s="36">
        <f>SUM('Step 1'!I83:AF83)</f>
        <v>478741</v>
      </c>
      <c r="J83" s="36"/>
      <c r="K83" s="36"/>
      <c r="L83" s="36"/>
      <c r="M83" s="36"/>
    </row>
    <row r="84" spans="1:13" x14ac:dyDescent="0.25">
      <c r="A84" s="33" t="str">
        <f>'Step 1'!A84</f>
        <v>Meeker County, MN</v>
      </c>
      <c r="B84" s="36">
        <f>SUM('Step 1'!B84:Y84)</f>
        <v>308068</v>
      </c>
      <c r="C84" s="36">
        <f>SUM('Step 1'!C84:Z84)</f>
        <v>308834</v>
      </c>
      <c r="D84" s="36">
        <f>SUM('Step 1'!D84:AA84)</f>
        <v>309662</v>
      </c>
      <c r="E84" s="36">
        <f>SUM('Step 1'!E84:AB84)</f>
        <v>310719</v>
      </c>
      <c r="F84" s="36">
        <f>SUM('Step 1'!F84:AC84)</f>
        <v>311501</v>
      </c>
      <c r="G84" s="36">
        <f>SUM('Step 1'!G84:AD84)</f>
        <v>312202</v>
      </c>
      <c r="H84" s="36">
        <f>SUM('Step 1'!H84:AE84)</f>
        <v>312929</v>
      </c>
      <c r="I84" s="36">
        <f>SUM('Step 1'!I84:AF84)</f>
        <v>313548</v>
      </c>
      <c r="J84" s="36"/>
      <c r="K84" s="36"/>
      <c r="L84" s="36"/>
      <c r="M84" s="36"/>
    </row>
    <row r="85" spans="1:13" x14ac:dyDescent="0.25">
      <c r="A85" s="33" t="str">
        <f>'Step 1'!A85</f>
        <v>Mille Lacs County, MN</v>
      </c>
      <c r="B85" s="36">
        <f>SUM('Step 1'!B85:Y85)</f>
        <v>306072</v>
      </c>
      <c r="C85" s="36">
        <f>SUM('Step 1'!C85:Z85)</f>
        <v>306127</v>
      </c>
      <c r="D85" s="36">
        <f>SUM('Step 1'!D85:AA85)</f>
        <v>306327</v>
      </c>
      <c r="E85" s="36">
        <f>SUM('Step 1'!E85:AB85)</f>
        <v>306628</v>
      </c>
      <c r="F85" s="36">
        <f>SUM('Step 1'!F85:AC85)</f>
        <v>306825</v>
      </c>
      <c r="G85" s="36">
        <f>SUM('Step 1'!G85:AD85)</f>
        <v>307095</v>
      </c>
      <c r="H85" s="36">
        <f>SUM('Step 1'!H85:AE85)</f>
        <v>307318</v>
      </c>
      <c r="I85" s="36">
        <f>SUM('Step 1'!I85:AF85)</f>
        <v>307554</v>
      </c>
      <c r="J85" s="36"/>
      <c r="K85" s="36"/>
      <c r="L85" s="36"/>
      <c r="M85" s="36"/>
    </row>
    <row r="86" spans="1:13" x14ac:dyDescent="0.25">
      <c r="A86" s="33" t="str">
        <f>'Step 1'!A86</f>
        <v>Minneapolis city, MN</v>
      </c>
      <c r="B86" s="36">
        <f>SUM('Step 1'!B86:Y86)</f>
        <v>5462947</v>
      </c>
      <c r="C86" s="36">
        <f>SUM('Step 1'!C86:Z86)</f>
        <v>5464388</v>
      </c>
      <c r="D86" s="36">
        <f>SUM('Step 1'!D86:AA86)</f>
        <v>5468182</v>
      </c>
      <c r="E86" s="36">
        <f>SUM('Step 1'!E86:AB86)</f>
        <v>5472248</v>
      </c>
      <c r="F86" s="36">
        <f>SUM('Step 1'!F86:AC86)</f>
        <v>5477456</v>
      </c>
      <c r="G86" s="36">
        <f>SUM('Step 1'!G86:AD86)</f>
        <v>5483572</v>
      </c>
      <c r="H86" s="36">
        <f>SUM('Step 1'!H86:AE86)</f>
        <v>5487103</v>
      </c>
      <c r="I86" s="36">
        <f>SUM('Step 1'!I86:AF86)</f>
        <v>5491665</v>
      </c>
      <c r="J86" s="36"/>
      <c r="K86" s="36"/>
      <c r="L86" s="36"/>
      <c r="M86" s="36"/>
    </row>
    <row r="87" spans="1:13" x14ac:dyDescent="0.25">
      <c r="A87" s="33" t="str">
        <f>'Step 1'!A87</f>
        <v>Minneapolis-St. Paul-Bloomington, MN-WI Metropolitan Statistical Area</v>
      </c>
      <c r="B87" s="36">
        <f>SUM('Step 1'!B87:Y87)</f>
        <v>45883914</v>
      </c>
      <c r="C87" s="36">
        <f>SUM('Step 1'!C87:Z87)</f>
        <v>45898327</v>
      </c>
      <c r="D87" s="36">
        <f>SUM('Step 1'!D87:AA87)</f>
        <v>45930326</v>
      </c>
      <c r="E87" s="36">
        <f>SUM('Step 1'!E87:AB87)</f>
        <v>45964833</v>
      </c>
      <c r="F87" s="36">
        <f>SUM('Step 1'!F87:AC87)</f>
        <v>46005288</v>
      </c>
      <c r="G87" s="36">
        <f>SUM('Step 1'!G87:AD87)</f>
        <v>46054649</v>
      </c>
      <c r="H87" s="36">
        <f>SUM('Step 1'!H87:AE87)</f>
        <v>46083474</v>
      </c>
      <c r="I87" s="36">
        <f>SUM('Step 1'!I87:AF87)</f>
        <v>46121419</v>
      </c>
      <c r="J87" s="36"/>
      <c r="K87" s="36"/>
      <c r="L87" s="36"/>
      <c r="M87" s="36"/>
    </row>
    <row r="88" spans="1:13" x14ac:dyDescent="0.25">
      <c r="A88" s="33" t="str">
        <f>'Step 1'!A88</f>
        <v>Minneapolis-St. Paul-Bloomington, MN-WI Metropolitan Statistical Area, MN part</v>
      </c>
      <c r="B88" s="36">
        <f>SUM('Step 1'!B88:Y88)</f>
        <v>44145701</v>
      </c>
      <c r="C88" s="36">
        <f>SUM('Step 1'!C88:Z88)</f>
        <v>44158664</v>
      </c>
      <c r="D88" s="36">
        <f>SUM('Step 1'!D88:AA88)</f>
        <v>44189414</v>
      </c>
      <c r="E88" s="36">
        <f>SUM('Step 1'!E88:AB88)</f>
        <v>44222531</v>
      </c>
      <c r="F88" s="36">
        <f>SUM('Step 1'!F88:AC88)</f>
        <v>44262032</v>
      </c>
      <c r="G88" s="36">
        <f>SUM('Step 1'!G88:AD88)</f>
        <v>44309740</v>
      </c>
      <c r="H88" s="36">
        <f>SUM('Step 1'!H88:AE88)</f>
        <v>44337352</v>
      </c>
      <c r="I88" s="36">
        <f>SUM('Step 1'!I88:AF88)</f>
        <v>44373668</v>
      </c>
      <c r="J88" s="36"/>
      <c r="K88" s="36"/>
      <c r="L88" s="36"/>
      <c r="M88" s="36"/>
    </row>
    <row r="89" spans="1:13" x14ac:dyDescent="0.25">
      <c r="A89" s="33" t="str">
        <f>'Step 1'!A89</f>
        <v>Minneapolis-St. Paul, MN-WI Combined Statistical Area</v>
      </c>
      <c r="B89" s="36">
        <f>SUM('Step 1'!B89:Y89)</f>
        <v>50460933</v>
      </c>
      <c r="C89" s="36">
        <f>SUM('Step 1'!C89:Z89)</f>
        <v>50478842</v>
      </c>
      <c r="D89" s="36">
        <f>SUM('Step 1'!D89:AA89)</f>
        <v>50514624</v>
      </c>
      <c r="E89" s="36">
        <f>SUM('Step 1'!E89:AB89)</f>
        <v>50554258</v>
      </c>
      <c r="F89" s="36">
        <f>SUM('Step 1'!F89:AC89)</f>
        <v>50598076</v>
      </c>
      <c r="G89" s="36">
        <f>SUM('Step 1'!G89:AD89)</f>
        <v>50650250</v>
      </c>
      <c r="H89" s="36">
        <f>SUM('Step 1'!H89:AE89)</f>
        <v>50680343</v>
      </c>
      <c r="I89" s="36">
        <f>SUM('Step 1'!I89:AF89)</f>
        <v>50718593</v>
      </c>
      <c r="J89" s="36"/>
      <c r="K89" s="36"/>
      <c r="L89" s="36"/>
      <c r="M89" s="36"/>
    </row>
    <row r="90" spans="1:13" x14ac:dyDescent="0.25">
      <c r="A90" s="33" t="str">
        <f>'Step 1'!A90</f>
        <v>Minnetonka city, MN</v>
      </c>
      <c r="B90" s="36">
        <f>SUM('Step 1'!B90:Y90)</f>
        <v>701319</v>
      </c>
      <c r="C90" s="36">
        <f>SUM('Step 1'!C90:Z90)</f>
        <v>701576</v>
      </c>
      <c r="D90" s="36">
        <f>SUM('Step 1'!D90:AA90)</f>
        <v>702064</v>
      </c>
      <c r="E90" s="36">
        <f>SUM('Step 1'!E90:AB90)</f>
        <v>702555</v>
      </c>
      <c r="F90" s="36">
        <f>SUM('Step 1'!F90:AC90)</f>
        <v>703262</v>
      </c>
      <c r="G90" s="36">
        <f>SUM('Step 1'!G90:AD90)</f>
        <v>704058</v>
      </c>
      <c r="H90" s="36">
        <f>SUM('Step 1'!H90:AE90)</f>
        <v>704464</v>
      </c>
      <c r="I90" s="36">
        <f>SUM('Step 1'!I90:AF90)</f>
        <v>705068</v>
      </c>
      <c r="J90" s="36"/>
      <c r="K90" s="36"/>
      <c r="L90" s="36"/>
      <c r="M90" s="36"/>
    </row>
    <row r="91" spans="1:13" x14ac:dyDescent="0.25">
      <c r="A91" s="33" t="str">
        <f>'Step 1'!A91</f>
        <v>Moorhead city, MN</v>
      </c>
      <c r="B91" s="36">
        <f>SUM('Step 1'!B91:Y91)</f>
        <v>551316</v>
      </c>
      <c r="C91" s="36">
        <f>SUM('Step 1'!C91:Z91)</f>
        <v>552670</v>
      </c>
      <c r="D91" s="36">
        <f>SUM('Step 1'!D91:AA91)</f>
        <v>553883</v>
      </c>
      <c r="E91" s="36">
        <f>SUM('Step 1'!E91:AB91)</f>
        <v>555297</v>
      </c>
      <c r="F91" s="36">
        <f>SUM('Step 1'!F91:AC91)</f>
        <v>556529</v>
      </c>
      <c r="G91" s="36">
        <f>SUM('Step 1'!G91:AD91)</f>
        <v>557558</v>
      </c>
      <c r="H91" s="36">
        <f>SUM('Step 1'!H91:AE91)</f>
        <v>558495</v>
      </c>
      <c r="I91" s="36">
        <f>SUM('Step 1'!I91:AF91)</f>
        <v>559216</v>
      </c>
      <c r="J91" s="36"/>
      <c r="K91" s="36"/>
      <c r="L91" s="36"/>
      <c r="M91" s="36"/>
    </row>
    <row r="92" spans="1:13" x14ac:dyDescent="0.25">
      <c r="A92" s="33" t="str">
        <f>'Step 1'!A92</f>
        <v>Morrison County, MN</v>
      </c>
      <c r="B92" s="36">
        <f>SUM('Step 1'!B92:Y92)</f>
        <v>420991</v>
      </c>
      <c r="C92" s="36">
        <f>SUM('Step 1'!C92:Z92)</f>
        <v>420794</v>
      </c>
      <c r="D92" s="36">
        <f>SUM('Step 1'!D92:AA92)</f>
        <v>420588</v>
      </c>
      <c r="E92" s="36">
        <f>SUM('Step 1'!E92:AB92)</f>
        <v>420714</v>
      </c>
      <c r="F92" s="36">
        <f>SUM('Step 1'!F92:AC92)</f>
        <v>420492</v>
      </c>
      <c r="G92" s="36">
        <f>SUM('Step 1'!G92:AD92)</f>
        <v>420077</v>
      </c>
      <c r="H92" s="36">
        <f>SUM('Step 1'!H92:AE92)</f>
        <v>419769</v>
      </c>
      <c r="I92" s="36">
        <f>SUM('Step 1'!I92:AF92)</f>
        <v>419207</v>
      </c>
      <c r="J92" s="36"/>
      <c r="K92" s="36"/>
      <c r="L92" s="36"/>
      <c r="M92" s="36"/>
    </row>
    <row r="93" spans="1:13" x14ac:dyDescent="0.25">
      <c r="A93" s="33" t="str">
        <f>'Step 1'!A93</f>
        <v>Mower County, MN</v>
      </c>
      <c r="B93" s="36">
        <f>SUM('Step 1'!B93:Y93)</f>
        <v>490220</v>
      </c>
      <c r="C93" s="36">
        <f>SUM('Step 1'!C93:Z93)</f>
        <v>490253</v>
      </c>
      <c r="D93" s="36">
        <f>SUM('Step 1'!D93:AA93)</f>
        <v>490338</v>
      </c>
      <c r="E93" s="36">
        <f>SUM('Step 1'!E93:AB93)</f>
        <v>490621</v>
      </c>
      <c r="F93" s="36">
        <f>SUM('Step 1'!F93:AC93)</f>
        <v>490770</v>
      </c>
      <c r="G93" s="36">
        <f>SUM('Step 1'!G93:AD93)</f>
        <v>490784</v>
      </c>
      <c r="H93" s="36">
        <f>SUM('Step 1'!H93:AE93)</f>
        <v>490728</v>
      </c>
      <c r="I93" s="36">
        <f>SUM('Step 1'!I93:AF93)</f>
        <v>490568</v>
      </c>
      <c r="J93" s="36"/>
      <c r="K93" s="36"/>
      <c r="L93" s="36"/>
      <c r="M93" s="36"/>
    </row>
    <row r="94" spans="1:13" x14ac:dyDescent="0.25">
      <c r="A94" s="33" t="str">
        <f>'Step 1'!A94</f>
        <v>Murray County, MN</v>
      </c>
      <c r="B94" s="36">
        <f>SUM('Step 1'!B94:Y94)</f>
        <v>116631</v>
      </c>
      <c r="C94" s="36">
        <f>SUM('Step 1'!C94:Z94)</f>
        <v>116938</v>
      </c>
      <c r="D94" s="36">
        <f>SUM('Step 1'!D94:AA94)</f>
        <v>117199</v>
      </c>
      <c r="E94" s="36">
        <f>SUM('Step 1'!E94:AB94)</f>
        <v>117654</v>
      </c>
      <c r="F94" s="36">
        <f>SUM('Step 1'!F94:AC94)</f>
        <v>117923</v>
      </c>
      <c r="G94" s="36">
        <f>SUM('Step 1'!G94:AD94)</f>
        <v>118056</v>
      </c>
      <c r="H94" s="36">
        <f>SUM('Step 1'!H94:AE94)</f>
        <v>118319</v>
      </c>
      <c r="I94" s="36">
        <f>SUM('Step 1'!I94:AF94)</f>
        <v>118398</v>
      </c>
      <c r="J94" s="36"/>
      <c r="K94" s="36"/>
      <c r="L94" s="36"/>
      <c r="M94" s="36"/>
    </row>
    <row r="95" spans="1:13" x14ac:dyDescent="0.25">
      <c r="A95" s="33" t="str">
        <f>'Step 1'!A95</f>
        <v>New Ulm, MN Micropolitan Statistical Area</v>
      </c>
      <c r="B95" s="36">
        <f>SUM('Step 1'!B95:Y95)</f>
        <v>344296</v>
      </c>
      <c r="C95" s="36">
        <f>SUM('Step 1'!C95:Z95)</f>
        <v>344101</v>
      </c>
      <c r="D95" s="36">
        <f>SUM('Step 1'!D95:AA95)</f>
        <v>344073</v>
      </c>
      <c r="E95" s="36">
        <f>SUM('Step 1'!E95:AB95)</f>
        <v>344192</v>
      </c>
      <c r="F95" s="36">
        <f>SUM('Step 1'!F95:AC95)</f>
        <v>344122</v>
      </c>
      <c r="G95" s="36">
        <f>SUM('Step 1'!G95:AD95)</f>
        <v>343963</v>
      </c>
      <c r="H95" s="36">
        <f>SUM('Step 1'!H95:AE95)</f>
        <v>344002</v>
      </c>
      <c r="I95" s="36">
        <f>SUM('Step 1'!I95:AF95)</f>
        <v>343812</v>
      </c>
      <c r="J95" s="36"/>
      <c r="K95" s="36"/>
      <c r="L95" s="36"/>
      <c r="M95" s="36"/>
    </row>
    <row r="96" spans="1:13" x14ac:dyDescent="0.25">
      <c r="A96" s="33" t="str">
        <f>'Step 1'!A96</f>
        <v>Nicollet County, MN</v>
      </c>
      <c r="B96" s="36">
        <f>SUM('Step 1'!B96:Y96)</f>
        <v>474765</v>
      </c>
      <c r="C96" s="36">
        <f>SUM('Step 1'!C96:Z96)</f>
        <v>475224</v>
      </c>
      <c r="D96" s="36">
        <f>SUM('Step 1'!D96:AA96)</f>
        <v>475724</v>
      </c>
      <c r="E96" s="36">
        <f>SUM('Step 1'!E96:AB96)</f>
        <v>476390</v>
      </c>
      <c r="F96" s="36">
        <f>SUM('Step 1'!F96:AC96)</f>
        <v>476719</v>
      </c>
      <c r="G96" s="36">
        <f>SUM('Step 1'!G96:AD96)</f>
        <v>476870</v>
      </c>
      <c r="H96" s="36">
        <f>SUM('Step 1'!H96:AE96)</f>
        <v>477047</v>
      </c>
      <c r="I96" s="36">
        <f>SUM('Step 1'!I96:AF96)</f>
        <v>477163</v>
      </c>
      <c r="J96" s="36"/>
      <c r="K96" s="36"/>
      <c r="L96" s="36"/>
      <c r="M96" s="36"/>
    </row>
    <row r="97" spans="1:13" x14ac:dyDescent="0.25">
      <c r="A97" s="33" t="str">
        <f>'Step 1'!A97</f>
        <v>Nobles County, MN</v>
      </c>
      <c r="B97" s="36">
        <f>SUM('Step 1'!B97:Y97)</f>
        <v>267695</v>
      </c>
      <c r="C97" s="36">
        <f>SUM('Step 1'!C97:Z97)</f>
        <v>268299</v>
      </c>
      <c r="D97" s="36">
        <f>SUM('Step 1'!D97:AA97)</f>
        <v>268864</v>
      </c>
      <c r="E97" s="36">
        <f>SUM('Step 1'!E97:AB97)</f>
        <v>269773</v>
      </c>
      <c r="F97" s="36">
        <f>SUM('Step 1'!F97:AC97)</f>
        <v>270272</v>
      </c>
      <c r="G97" s="36">
        <f>SUM('Step 1'!G97:AD97)</f>
        <v>270605</v>
      </c>
      <c r="H97" s="36">
        <f>SUM('Step 1'!H97:AE97)</f>
        <v>271179</v>
      </c>
      <c r="I97" s="36">
        <f>SUM('Step 1'!I97:AF97)</f>
        <v>271515</v>
      </c>
      <c r="J97" s="36"/>
      <c r="K97" s="36"/>
      <c r="L97" s="36"/>
      <c r="M97" s="36"/>
    </row>
    <row r="98" spans="1:13" x14ac:dyDescent="0.25">
      <c r="A98" s="33" t="str">
        <f>'Step 1'!A98</f>
        <v>Norman County, MN</v>
      </c>
      <c r="B98" s="36">
        <f>SUM('Step 1'!B98:Y98)</f>
        <v>79752</v>
      </c>
      <c r="C98" s="36">
        <f>SUM('Step 1'!C98:Z98)</f>
        <v>80011</v>
      </c>
      <c r="D98" s="36">
        <f>SUM('Step 1'!D98:AA98)</f>
        <v>80241</v>
      </c>
      <c r="E98" s="36">
        <f>SUM('Step 1'!E98:AB98)</f>
        <v>80623</v>
      </c>
      <c r="F98" s="36">
        <f>SUM('Step 1'!F98:AC98)</f>
        <v>80870</v>
      </c>
      <c r="G98" s="36">
        <f>SUM('Step 1'!G98:AD98)</f>
        <v>81046</v>
      </c>
      <c r="H98" s="36">
        <f>SUM('Step 1'!H98:AE98)</f>
        <v>81322</v>
      </c>
      <c r="I98" s="36">
        <f>SUM('Step 1'!I98:AF98)</f>
        <v>81500</v>
      </c>
      <c r="J98" s="36"/>
      <c r="K98" s="36"/>
      <c r="L98" s="36"/>
      <c r="M98" s="36"/>
    </row>
    <row r="99" spans="1:13" x14ac:dyDescent="0.25">
      <c r="A99" s="33" t="str">
        <f>'Step 1'!A99</f>
        <v>Oakdale city, MN</v>
      </c>
      <c r="B99" s="36">
        <f>SUM('Step 1'!B99:Y99)</f>
        <v>382043</v>
      </c>
      <c r="C99" s="36">
        <f>SUM('Step 1'!C99:Z99)</f>
        <v>382130</v>
      </c>
      <c r="D99" s="36">
        <f>SUM('Step 1'!D99:AA99)</f>
        <v>382359</v>
      </c>
      <c r="E99" s="36">
        <f>SUM('Step 1'!E99:AB99)</f>
        <v>382638</v>
      </c>
      <c r="F99" s="36">
        <f>SUM('Step 1'!F99:AC99)</f>
        <v>382964</v>
      </c>
      <c r="G99" s="36">
        <f>SUM('Step 1'!G99:AD99)</f>
        <v>383354</v>
      </c>
      <c r="H99" s="36">
        <f>SUM('Step 1'!H99:AE99)</f>
        <v>383586</v>
      </c>
      <c r="I99" s="36">
        <f>SUM('Step 1'!I99:AF99)</f>
        <v>383920</v>
      </c>
      <c r="J99" s="36"/>
      <c r="K99" s="36"/>
      <c r="L99" s="36"/>
      <c r="M99" s="36"/>
    </row>
    <row r="100" spans="1:13" x14ac:dyDescent="0.25">
      <c r="A100" s="33" t="str">
        <f>'Step 1'!A100</f>
        <v>Olmsted County, MN</v>
      </c>
      <c r="B100" s="36">
        <f>SUM('Step 1'!B100:Y100)</f>
        <v>1997835</v>
      </c>
      <c r="C100" s="36">
        <f>SUM('Step 1'!C100:Z100)</f>
        <v>1996853</v>
      </c>
      <c r="D100" s="36">
        <f>SUM('Step 1'!D100:AA100)</f>
        <v>1996509</v>
      </c>
      <c r="E100" s="36">
        <f>SUM('Step 1'!E100:AB100)</f>
        <v>1996237</v>
      </c>
      <c r="F100" s="36">
        <f>SUM('Step 1'!F100:AC100)</f>
        <v>1995722</v>
      </c>
      <c r="G100" s="36">
        <f>SUM('Step 1'!G100:AD100)</f>
        <v>1995256</v>
      </c>
      <c r="H100" s="36">
        <f>SUM('Step 1'!H100:AE100)</f>
        <v>1993481</v>
      </c>
      <c r="I100" s="36">
        <f>SUM('Step 1'!I100:AF100)</f>
        <v>1991868</v>
      </c>
      <c r="J100" s="36"/>
      <c r="K100" s="36"/>
      <c r="L100" s="36"/>
      <c r="M100" s="36"/>
    </row>
    <row r="101" spans="1:13" x14ac:dyDescent="0.25">
      <c r="A101" s="33" t="str">
        <f>'Step 1'!A101</f>
        <v>Otter Tail County, MN</v>
      </c>
      <c r="B101" s="36">
        <f>SUM('Step 1'!B101:Y101)</f>
        <v>743158</v>
      </c>
      <c r="C101" s="36">
        <f>SUM('Step 1'!C101:Z101)</f>
        <v>744323</v>
      </c>
      <c r="D101" s="36">
        <f>SUM('Step 1'!D101:AA101)</f>
        <v>745624</v>
      </c>
      <c r="E101" s="36">
        <f>SUM('Step 1'!E101:AB101)</f>
        <v>747276</v>
      </c>
      <c r="F101" s="36">
        <f>SUM('Step 1'!F101:AC101)</f>
        <v>748198</v>
      </c>
      <c r="G101" s="36">
        <f>SUM('Step 1'!G101:AD101)</f>
        <v>748871</v>
      </c>
      <c r="H101" s="36">
        <f>SUM('Step 1'!H101:AE101)</f>
        <v>749603</v>
      </c>
      <c r="I101" s="36">
        <f>SUM('Step 1'!I101:AF101)</f>
        <v>750115</v>
      </c>
      <c r="J101" s="36"/>
      <c r="K101" s="36"/>
      <c r="L101" s="36"/>
      <c r="M101" s="36"/>
    </row>
    <row r="102" spans="1:13" x14ac:dyDescent="0.25">
      <c r="A102" s="33" t="str">
        <f>'Step 1'!A102</f>
        <v>Owatonna city, MN</v>
      </c>
      <c r="B102" s="36">
        <f>SUM('Step 1'!B102:Y102)</f>
        <v>357323</v>
      </c>
      <c r="C102" s="36">
        <f>SUM('Step 1'!C102:Z102)</f>
        <v>357046</v>
      </c>
      <c r="D102" s="36">
        <f>SUM('Step 1'!D102:AA102)</f>
        <v>356828</v>
      </c>
      <c r="E102" s="36">
        <f>SUM('Step 1'!E102:AB102)</f>
        <v>356605</v>
      </c>
      <c r="F102" s="36">
        <f>SUM('Step 1'!F102:AC102)</f>
        <v>356331</v>
      </c>
      <c r="G102" s="36">
        <f>SUM('Step 1'!G102:AD102)</f>
        <v>356046</v>
      </c>
      <c r="H102" s="36">
        <f>SUM('Step 1'!H102:AE102)</f>
        <v>355642</v>
      </c>
      <c r="I102" s="36">
        <f>SUM('Step 1'!I102:AF102)</f>
        <v>355271</v>
      </c>
      <c r="J102" s="36"/>
      <c r="K102" s="36"/>
      <c r="L102" s="36"/>
      <c r="M102" s="36"/>
    </row>
    <row r="103" spans="1:13" x14ac:dyDescent="0.25">
      <c r="A103" s="33" t="str">
        <f>'Step 1'!A103</f>
        <v>Owatonna, MN Micropolitan Statistical Area</v>
      </c>
      <c r="B103" s="36">
        <f>SUM('Step 1'!B103:Y103)</f>
        <v>511687</v>
      </c>
      <c r="C103" s="36">
        <f>SUM('Step 1'!C103:Z103)</f>
        <v>511322</v>
      </c>
      <c r="D103" s="36">
        <f>SUM('Step 1'!D103:AA103)</f>
        <v>511039</v>
      </c>
      <c r="E103" s="36">
        <f>SUM('Step 1'!E103:AB103)</f>
        <v>510751</v>
      </c>
      <c r="F103" s="36">
        <f>SUM('Step 1'!F103:AC103)</f>
        <v>510396</v>
      </c>
      <c r="G103" s="36">
        <f>SUM('Step 1'!G103:AD103)</f>
        <v>510040</v>
      </c>
      <c r="H103" s="36">
        <f>SUM('Step 1'!H103:AE103)</f>
        <v>509486</v>
      </c>
      <c r="I103" s="36">
        <f>SUM('Step 1'!I103:AF103)</f>
        <v>508986</v>
      </c>
      <c r="J103" s="36"/>
      <c r="K103" s="36"/>
      <c r="L103" s="36"/>
      <c r="M103" s="36"/>
    </row>
    <row r="104" spans="1:13" x14ac:dyDescent="0.25">
      <c r="A104" s="33" t="str">
        <f>'Step 1'!A104</f>
        <v>Pennington County, MN</v>
      </c>
      <c r="B104" s="36">
        <f>SUM('Step 1'!B104:Y104)</f>
        <v>211536</v>
      </c>
      <c r="C104" s="36">
        <f>SUM('Step 1'!C104:Z104)</f>
        <v>211952</v>
      </c>
      <c r="D104" s="36">
        <f>SUM('Step 1'!D104:AA104)</f>
        <v>212416</v>
      </c>
      <c r="E104" s="36">
        <f>SUM('Step 1'!E104:AB104)</f>
        <v>212913</v>
      </c>
      <c r="F104" s="36">
        <f>SUM('Step 1'!F104:AC104)</f>
        <v>213512</v>
      </c>
      <c r="G104" s="36">
        <f>SUM('Step 1'!G104:AD104)</f>
        <v>214105</v>
      </c>
      <c r="H104" s="36">
        <f>SUM('Step 1'!H104:AE104)</f>
        <v>214729</v>
      </c>
      <c r="I104" s="36">
        <f>SUM('Step 1'!I104:AF104)</f>
        <v>215370</v>
      </c>
      <c r="J104" s="36"/>
      <c r="K104" s="36"/>
      <c r="L104" s="36"/>
      <c r="M104" s="36"/>
    </row>
    <row r="105" spans="1:13" x14ac:dyDescent="0.25">
      <c r="A105" s="33" t="str">
        <f>'Step 1'!A105</f>
        <v>Pennington-Red Lake, MN LMA</v>
      </c>
      <c r="B105" s="36">
        <f>SUM('Step 1'!B105:Y105)</f>
        <v>265988</v>
      </c>
      <c r="C105" s="36">
        <f>SUM('Step 1'!C105:Z105)</f>
        <v>266410</v>
      </c>
      <c r="D105" s="36">
        <f>SUM('Step 1'!D105:AA105)</f>
        <v>266916</v>
      </c>
      <c r="E105" s="36">
        <f>SUM('Step 1'!E105:AB105)</f>
        <v>267517</v>
      </c>
      <c r="F105" s="36">
        <f>SUM('Step 1'!F105:AC105)</f>
        <v>268178</v>
      </c>
      <c r="G105" s="36">
        <f>SUM('Step 1'!G105:AD105)</f>
        <v>268817</v>
      </c>
      <c r="H105" s="36">
        <f>SUM('Step 1'!H105:AE105)</f>
        <v>269525</v>
      </c>
      <c r="I105" s="36">
        <f>SUM('Step 1'!I105:AF105)</f>
        <v>270275</v>
      </c>
      <c r="J105" s="36"/>
      <c r="K105" s="36"/>
      <c r="L105" s="36"/>
      <c r="M105" s="36"/>
    </row>
    <row r="106" spans="1:13" x14ac:dyDescent="0.25">
      <c r="A106" s="33" t="str">
        <f>'Step 1'!A106</f>
        <v>Pine County, MN</v>
      </c>
      <c r="B106" s="36">
        <f>SUM('Step 1'!B106:Y106)</f>
        <v>354346</v>
      </c>
      <c r="C106" s="36">
        <f>SUM('Step 1'!C106:Z106)</f>
        <v>354064</v>
      </c>
      <c r="D106" s="36">
        <f>SUM('Step 1'!D106:AA106)</f>
        <v>353974</v>
      </c>
      <c r="E106" s="36">
        <f>SUM('Step 1'!E106:AB106)</f>
        <v>353988</v>
      </c>
      <c r="F106" s="36">
        <f>SUM('Step 1'!F106:AC106)</f>
        <v>353839</v>
      </c>
      <c r="G106" s="36">
        <f>SUM('Step 1'!G106:AD106)</f>
        <v>353742</v>
      </c>
      <c r="H106" s="36">
        <f>SUM('Step 1'!H106:AE106)</f>
        <v>353510</v>
      </c>
      <c r="I106" s="36">
        <f>SUM('Step 1'!I106:AF106)</f>
        <v>353295</v>
      </c>
      <c r="J106" s="36"/>
      <c r="K106" s="36"/>
      <c r="L106" s="36"/>
      <c r="M106" s="36"/>
    </row>
    <row r="107" spans="1:13" x14ac:dyDescent="0.25">
      <c r="A107" s="33" t="str">
        <f>'Step 1'!A107</f>
        <v>Pipestone County, MN</v>
      </c>
      <c r="B107" s="36">
        <f>SUM('Step 1'!B107:Y107)</f>
        <v>113938</v>
      </c>
      <c r="C107" s="36">
        <f>SUM('Step 1'!C107:Z107)</f>
        <v>114424</v>
      </c>
      <c r="D107" s="36">
        <f>SUM('Step 1'!D107:AA107)</f>
        <v>114942</v>
      </c>
      <c r="E107" s="36">
        <f>SUM('Step 1'!E107:AB107)</f>
        <v>115639</v>
      </c>
      <c r="F107" s="36">
        <f>SUM('Step 1'!F107:AC107)</f>
        <v>116180</v>
      </c>
      <c r="G107" s="36">
        <f>SUM('Step 1'!G107:AD107)</f>
        <v>116658</v>
      </c>
      <c r="H107" s="36">
        <f>SUM('Step 1'!H107:AE107)</f>
        <v>117218</v>
      </c>
      <c r="I107" s="36">
        <f>SUM('Step 1'!I107:AF107)</f>
        <v>117711</v>
      </c>
      <c r="J107" s="36"/>
      <c r="K107" s="36"/>
      <c r="L107" s="36"/>
      <c r="M107" s="36"/>
    </row>
    <row r="108" spans="1:13" x14ac:dyDescent="0.25">
      <c r="A108" s="33" t="str">
        <f>'Step 1'!A108</f>
        <v>Plymouth city, MN</v>
      </c>
      <c r="B108" s="36">
        <f>SUM('Step 1'!B108:Y108)</f>
        <v>1001344</v>
      </c>
      <c r="C108" s="36">
        <f>SUM('Step 1'!C108:Z108)</f>
        <v>1001663</v>
      </c>
      <c r="D108" s="36">
        <f>SUM('Step 1'!D108:AA108)</f>
        <v>1002413</v>
      </c>
      <c r="E108" s="36">
        <f>SUM('Step 1'!E108:AB108)</f>
        <v>1003150</v>
      </c>
      <c r="F108" s="36">
        <f>SUM('Step 1'!F108:AC108)</f>
        <v>1004169</v>
      </c>
      <c r="G108" s="36">
        <f>SUM('Step 1'!G108:AD108)</f>
        <v>1005271</v>
      </c>
      <c r="H108" s="36">
        <f>SUM('Step 1'!H108:AE108)</f>
        <v>1005946</v>
      </c>
      <c r="I108" s="36">
        <f>SUM('Step 1'!I108:AF108)</f>
        <v>1006766</v>
      </c>
      <c r="J108" s="36"/>
      <c r="K108" s="36"/>
      <c r="L108" s="36"/>
      <c r="M108" s="36"/>
    </row>
    <row r="109" spans="1:13" x14ac:dyDescent="0.25">
      <c r="A109" s="33" t="str">
        <f>'Step 1'!A109</f>
        <v>Polk County, MN</v>
      </c>
      <c r="B109" s="36">
        <f>SUM('Step 1'!B109:Y109)</f>
        <v>411770</v>
      </c>
      <c r="C109" s="36">
        <f>SUM('Step 1'!C109:Z109)</f>
        <v>412327</v>
      </c>
      <c r="D109" s="36">
        <f>SUM('Step 1'!D109:AA109)</f>
        <v>412901</v>
      </c>
      <c r="E109" s="36">
        <f>SUM('Step 1'!E109:AB109)</f>
        <v>413832</v>
      </c>
      <c r="F109" s="36">
        <f>SUM('Step 1'!F109:AC109)</f>
        <v>414657</v>
      </c>
      <c r="G109" s="36">
        <f>SUM('Step 1'!G109:AD109)</f>
        <v>415243</v>
      </c>
      <c r="H109" s="36">
        <f>SUM('Step 1'!H109:AE109)</f>
        <v>415918</v>
      </c>
      <c r="I109" s="36">
        <f>SUM('Step 1'!I109:AF109)</f>
        <v>416294</v>
      </c>
      <c r="J109" s="36"/>
      <c r="K109" s="36"/>
      <c r="L109" s="36"/>
      <c r="M109" s="36"/>
    </row>
    <row r="110" spans="1:13" x14ac:dyDescent="0.25">
      <c r="A110" s="33" t="str">
        <f>'Step 1'!A110</f>
        <v>Pope County, MN</v>
      </c>
      <c r="B110" s="36">
        <f>SUM('Step 1'!B110:Y110)</f>
        <v>145179</v>
      </c>
      <c r="C110" s="36">
        <f>SUM('Step 1'!C110:Z110)</f>
        <v>145792</v>
      </c>
      <c r="D110" s="36">
        <f>SUM('Step 1'!D110:AA110)</f>
        <v>146417</v>
      </c>
      <c r="E110" s="36">
        <f>SUM('Step 1'!E110:AB110)</f>
        <v>147169</v>
      </c>
      <c r="F110" s="36">
        <f>SUM('Step 1'!F110:AC110)</f>
        <v>147781</v>
      </c>
      <c r="G110" s="36">
        <f>SUM('Step 1'!G110:AD110)</f>
        <v>148296</v>
      </c>
      <c r="H110" s="36">
        <f>SUM('Step 1'!H110:AE110)</f>
        <v>148869</v>
      </c>
      <c r="I110" s="36">
        <f>SUM('Step 1'!I110:AF110)</f>
        <v>149383</v>
      </c>
      <c r="J110" s="36"/>
      <c r="K110" s="36"/>
      <c r="L110" s="36"/>
      <c r="M110" s="36"/>
    </row>
    <row r="111" spans="1:13" x14ac:dyDescent="0.25">
      <c r="A111" s="33" t="str">
        <f>'Step 1'!A111</f>
        <v>Prior Lake city, MN</v>
      </c>
      <c r="B111" s="36">
        <f>SUM('Step 1'!B111:Y111)</f>
        <v>328675</v>
      </c>
      <c r="C111" s="36">
        <f>SUM('Step 1'!C111:Z111)</f>
        <v>328765</v>
      </c>
      <c r="D111" s="36">
        <f>SUM('Step 1'!D111:AA111)</f>
        <v>328974</v>
      </c>
      <c r="E111" s="36">
        <f>SUM('Step 1'!E111:AB111)</f>
        <v>329189</v>
      </c>
      <c r="F111" s="36">
        <f>SUM('Step 1'!F111:AC111)</f>
        <v>329471</v>
      </c>
      <c r="G111" s="36">
        <f>SUM('Step 1'!G111:AD111)</f>
        <v>329866</v>
      </c>
      <c r="H111" s="36">
        <f>SUM('Step 1'!H111:AE111)</f>
        <v>330104</v>
      </c>
      <c r="I111" s="36">
        <f>SUM('Step 1'!I111:AF111)</f>
        <v>330405</v>
      </c>
      <c r="J111" s="36"/>
      <c r="K111" s="36"/>
      <c r="L111" s="36"/>
      <c r="M111" s="36"/>
    </row>
    <row r="112" spans="1:13" x14ac:dyDescent="0.25">
      <c r="A112" s="33" t="str">
        <f>'Step 1'!A112</f>
        <v>Ramsey County, MN</v>
      </c>
      <c r="B112" s="36">
        <f>SUM('Step 1'!B112:Y112)</f>
        <v>6636906</v>
      </c>
      <c r="C112" s="36">
        <f>SUM('Step 1'!C112:Z112)</f>
        <v>6638158</v>
      </c>
      <c r="D112" s="36">
        <f>SUM('Step 1'!D112:AA112)</f>
        <v>6642394</v>
      </c>
      <c r="E112" s="36">
        <f>SUM('Step 1'!E112:AB112)</f>
        <v>6646930</v>
      </c>
      <c r="F112" s="36">
        <f>SUM('Step 1'!F112:AC112)</f>
        <v>6652728</v>
      </c>
      <c r="G112" s="36">
        <f>SUM('Step 1'!G112:AD112)</f>
        <v>6659727</v>
      </c>
      <c r="H112" s="36">
        <f>SUM('Step 1'!H112:AE112)</f>
        <v>6663580</v>
      </c>
      <c r="I112" s="36">
        <f>SUM('Step 1'!I112:AF112)</f>
        <v>6668869</v>
      </c>
      <c r="J112" s="36"/>
      <c r="K112" s="36"/>
      <c r="L112" s="36"/>
      <c r="M112" s="36"/>
    </row>
    <row r="113" spans="1:13" x14ac:dyDescent="0.25">
      <c r="A113" s="33" t="str">
        <f>'Step 1'!A113</f>
        <v>Red Lake County, MN</v>
      </c>
      <c r="B113" s="36">
        <f>SUM('Step 1'!B113:Y113)</f>
        <v>54452</v>
      </c>
      <c r="C113" s="36">
        <f>SUM('Step 1'!C113:Z113)</f>
        <v>54458</v>
      </c>
      <c r="D113" s="36">
        <f>SUM('Step 1'!D113:AA113)</f>
        <v>54500</v>
      </c>
      <c r="E113" s="36">
        <f>SUM('Step 1'!E113:AB113)</f>
        <v>54604</v>
      </c>
      <c r="F113" s="36">
        <f>SUM('Step 1'!F113:AC113)</f>
        <v>54666</v>
      </c>
      <c r="G113" s="36">
        <f>SUM('Step 1'!G113:AD113)</f>
        <v>54712</v>
      </c>
      <c r="H113" s="36">
        <f>SUM('Step 1'!H113:AE113)</f>
        <v>54796</v>
      </c>
      <c r="I113" s="36">
        <f>SUM('Step 1'!I113:AF113)</f>
        <v>54905</v>
      </c>
      <c r="J113" s="36"/>
      <c r="K113" s="36"/>
      <c r="L113" s="36"/>
      <c r="M113" s="36"/>
    </row>
    <row r="114" spans="1:13" x14ac:dyDescent="0.25">
      <c r="A114" s="33" t="str">
        <f>'Step 1'!A114</f>
        <v>Red Wing, MN Micropolitan Statistical Area</v>
      </c>
      <c r="B114" s="36">
        <f>SUM('Step 1'!B114:Y114)</f>
        <v>644683</v>
      </c>
      <c r="C114" s="36">
        <f>SUM('Step 1'!C114:Z114)</f>
        <v>645170</v>
      </c>
      <c r="D114" s="36">
        <f>SUM('Step 1'!D114:AA114)</f>
        <v>645508</v>
      </c>
      <c r="E114" s="36">
        <f>SUM('Step 1'!E114:AB114)</f>
        <v>646272</v>
      </c>
      <c r="F114" s="36">
        <f>SUM('Step 1'!F114:AC114)</f>
        <v>646703</v>
      </c>
      <c r="G114" s="36">
        <f>SUM('Step 1'!G114:AD114)</f>
        <v>646983</v>
      </c>
      <c r="H114" s="36">
        <f>SUM('Step 1'!H114:AE114)</f>
        <v>647088</v>
      </c>
      <c r="I114" s="36">
        <f>SUM('Step 1'!I114:AF114)</f>
        <v>647122</v>
      </c>
      <c r="J114" s="36"/>
      <c r="K114" s="36"/>
      <c r="L114" s="36"/>
      <c r="M114" s="36"/>
    </row>
    <row r="115" spans="1:13" x14ac:dyDescent="0.25">
      <c r="A115" s="33" t="str">
        <f>'Step 1'!A115</f>
        <v>Redwood County, MN</v>
      </c>
      <c r="B115" s="36">
        <f>SUM('Step 1'!B115:Y115)</f>
        <v>193271</v>
      </c>
      <c r="C115" s="36">
        <f>SUM('Step 1'!C115:Z115)</f>
        <v>193424</v>
      </c>
      <c r="D115" s="36">
        <f>SUM('Step 1'!D115:AA115)</f>
        <v>193488</v>
      </c>
      <c r="E115" s="36">
        <f>SUM('Step 1'!E115:AB115)</f>
        <v>193798</v>
      </c>
      <c r="F115" s="36">
        <f>SUM('Step 1'!F115:AC115)</f>
        <v>193930</v>
      </c>
      <c r="G115" s="36">
        <f>SUM('Step 1'!G115:AD115)</f>
        <v>193869</v>
      </c>
      <c r="H115" s="36">
        <f>SUM('Step 1'!H115:AE115)</f>
        <v>193970</v>
      </c>
      <c r="I115" s="36">
        <f>SUM('Step 1'!I115:AF115)</f>
        <v>193875</v>
      </c>
      <c r="J115" s="36"/>
      <c r="K115" s="36"/>
      <c r="L115" s="36"/>
      <c r="M115" s="36"/>
    </row>
    <row r="116" spans="1:13" x14ac:dyDescent="0.25">
      <c r="A116" s="33" t="str">
        <f>'Step 1'!A116</f>
        <v>Renville County, MN</v>
      </c>
      <c r="B116" s="36">
        <f>SUM('Step 1'!B116:Y116)</f>
        <v>197892</v>
      </c>
      <c r="C116" s="36">
        <f>SUM('Step 1'!C116:Z116)</f>
        <v>198400</v>
      </c>
      <c r="D116" s="36">
        <f>SUM('Step 1'!D116:AA116)</f>
        <v>199526</v>
      </c>
      <c r="E116" s="36">
        <f>SUM('Step 1'!E116:AB116)</f>
        <v>201034</v>
      </c>
      <c r="F116" s="36">
        <f>SUM('Step 1'!F116:AC116)</f>
        <v>202215</v>
      </c>
      <c r="G116" s="36">
        <f>SUM('Step 1'!G116:AD116)</f>
        <v>203179</v>
      </c>
      <c r="H116" s="36">
        <f>SUM('Step 1'!H116:AE116)</f>
        <v>204338</v>
      </c>
      <c r="I116" s="36">
        <f>SUM('Step 1'!I116:AF116)</f>
        <v>205233</v>
      </c>
      <c r="J116" s="36"/>
      <c r="K116" s="36"/>
      <c r="L116" s="36"/>
      <c r="M116" s="36"/>
    </row>
    <row r="117" spans="1:13" x14ac:dyDescent="0.25">
      <c r="A117" s="33" t="str">
        <f>'Step 1'!A117</f>
        <v>Rice County, MN</v>
      </c>
      <c r="B117" s="36">
        <f>SUM('Step 1'!B117:Y117)</f>
        <v>842506</v>
      </c>
      <c r="C117" s="36">
        <f>SUM('Step 1'!C117:Z117)</f>
        <v>842915</v>
      </c>
      <c r="D117" s="36">
        <f>SUM('Step 1'!D117:AA117)</f>
        <v>843684</v>
      </c>
      <c r="E117" s="36">
        <f>SUM('Step 1'!E117:AB117)</f>
        <v>844532</v>
      </c>
      <c r="F117" s="36">
        <f>SUM('Step 1'!F117:AC117)</f>
        <v>845281</v>
      </c>
      <c r="G117" s="36">
        <f>SUM('Step 1'!G117:AD117)</f>
        <v>846094</v>
      </c>
      <c r="H117" s="36">
        <f>SUM('Step 1'!H117:AE117)</f>
        <v>846567</v>
      </c>
      <c r="I117" s="36">
        <f>SUM('Step 1'!I117:AF117)</f>
        <v>847097</v>
      </c>
      <c r="J117" s="36"/>
      <c r="K117" s="36"/>
      <c r="L117" s="36"/>
      <c r="M117" s="36"/>
    </row>
    <row r="118" spans="1:13" x14ac:dyDescent="0.25">
      <c r="A118" s="33" t="str">
        <f>'Step 1'!A118</f>
        <v>Richfield city, MN</v>
      </c>
      <c r="B118" s="36">
        <f>SUM('Step 1'!B118:Y118)</f>
        <v>481406</v>
      </c>
      <c r="C118" s="36">
        <f>SUM('Step 1'!C118:Z118)</f>
        <v>481593</v>
      </c>
      <c r="D118" s="36">
        <f>SUM('Step 1'!D118:AA118)</f>
        <v>481987</v>
      </c>
      <c r="E118" s="36">
        <f>SUM('Step 1'!E118:AB118)</f>
        <v>482334</v>
      </c>
      <c r="F118" s="36">
        <f>SUM('Step 1'!F118:AC118)</f>
        <v>482738</v>
      </c>
      <c r="G118" s="36">
        <f>SUM('Step 1'!G118:AD118)</f>
        <v>483252</v>
      </c>
      <c r="H118" s="36">
        <f>SUM('Step 1'!H118:AE118)</f>
        <v>483523</v>
      </c>
      <c r="I118" s="36">
        <f>SUM('Step 1'!I118:AF118)</f>
        <v>483905</v>
      </c>
      <c r="J118" s="36"/>
      <c r="K118" s="36"/>
      <c r="L118" s="36"/>
      <c r="M118" s="36"/>
    </row>
    <row r="119" spans="1:13" x14ac:dyDescent="0.25">
      <c r="A119" s="33" t="str">
        <f>'Step 1'!A119</f>
        <v>Rochester city, MN</v>
      </c>
      <c r="B119" s="36">
        <f>SUM('Step 1'!B119:Y119)</f>
        <v>1469190</v>
      </c>
      <c r="C119" s="36">
        <f>SUM('Step 1'!C119:Z119)</f>
        <v>1468459</v>
      </c>
      <c r="D119" s="36">
        <f>SUM('Step 1'!D119:AA119)</f>
        <v>1468255</v>
      </c>
      <c r="E119" s="36">
        <f>SUM('Step 1'!E119:AB119)</f>
        <v>1468072</v>
      </c>
      <c r="F119" s="36">
        <f>SUM('Step 1'!F119:AC119)</f>
        <v>1467704</v>
      </c>
      <c r="G119" s="36">
        <f>SUM('Step 1'!G119:AD119)</f>
        <v>1467361</v>
      </c>
      <c r="H119" s="36">
        <f>SUM('Step 1'!H119:AE119)</f>
        <v>1466053</v>
      </c>
      <c r="I119" s="36">
        <f>SUM('Step 1'!I119:AF119)</f>
        <v>1464832</v>
      </c>
      <c r="J119" s="36"/>
      <c r="K119" s="36"/>
      <c r="L119" s="36"/>
      <c r="M119" s="36"/>
    </row>
    <row r="120" spans="1:13" x14ac:dyDescent="0.25">
      <c r="A120" s="33" t="str">
        <f>'Step 1'!A120</f>
        <v>Rochester-Austin, MN Combined Statistical Area</v>
      </c>
      <c r="B120" s="36">
        <f>SUM('Step 1'!B120:Y120)</f>
        <v>3311042</v>
      </c>
      <c r="C120" s="36">
        <f>SUM('Step 1'!C120:Z120)</f>
        <v>3310905</v>
      </c>
      <c r="D120" s="36">
        <f>SUM('Step 1'!D120:AA120)</f>
        <v>3311334</v>
      </c>
      <c r="E120" s="36">
        <f>SUM('Step 1'!E120:AB120)</f>
        <v>3312677</v>
      </c>
      <c r="F120" s="36">
        <f>SUM('Step 1'!F120:AC120)</f>
        <v>3312780</v>
      </c>
      <c r="G120" s="36">
        <f>SUM('Step 1'!G120:AD120)</f>
        <v>3312375</v>
      </c>
      <c r="H120" s="36">
        <f>SUM('Step 1'!H120:AE120)</f>
        <v>3310717</v>
      </c>
      <c r="I120" s="36">
        <f>SUM('Step 1'!I120:AF120)</f>
        <v>3308750</v>
      </c>
      <c r="J120" s="36"/>
      <c r="K120" s="36"/>
      <c r="L120" s="36"/>
      <c r="M120" s="36"/>
    </row>
    <row r="121" spans="1:13" x14ac:dyDescent="0.25">
      <c r="A121" s="33" t="str">
        <f>'Step 1'!A121</f>
        <v>Rochester, MN Metropolitan Statistical Area</v>
      </c>
      <c r="B121" s="36">
        <f>SUM('Step 1'!B121:Y121)</f>
        <v>2820822</v>
      </c>
      <c r="C121" s="36">
        <f>SUM('Step 1'!C121:Z121)</f>
        <v>2820652</v>
      </c>
      <c r="D121" s="36">
        <f>SUM('Step 1'!D121:AA121)</f>
        <v>2820996</v>
      </c>
      <c r="E121" s="36">
        <f>SUM('Step 1'!E121:AB121)</f>
        <v>2822056</v>
      </c>
      <c r="F121" s="36">
        <f>SUM('Step 1'!F121:AC121)</f>
        <v>2822010</v>
      </c>
      <c r="G121" s="36">
        <f>SUM('Step 1'!G121:AD121)</f>
        <v>2821591</v>
      </c>
      <c r="H121" s="36">
        <f>SUM('Step 1'!H121:AE121)</f>
        <v>2819989</v>
      </c>
      <c r="I121" s="36">
        <f>SUM('Step 1'!I121:AF121)</f>
        <v>2818182</v>
      </c>
      <c r="J121" s="36"/>
      <c r="K121" s="36"/>
      <c r="L121" s="36"/>
      <c r="M121" s="36"/>
    </row>
    <row r="122" spans="1:13" x14ac:dyDescent="0.25">
      <c r="A122" s="33" t="str">
        <f>'Step 1'!A122</f>
        <v>Rock County, MN</v>
      </c>
      <c r="B122" s="36">
        <f>SUM('Step 1'!B122:Y122)</f>
        <v>135784</v>
      </c>
      <c r="C122" s="36">
        <f>SUM('Step 1'!C122:Z122)</f>
        <v>136130</v>
      </c>
      <c r="D122" s="36">
        <f>SUM('Step 1'!D122:AA122)</f>
        <v>136401</v>
      </c>
      <c r="E122" s="36">
        <f>SUM('Step 1'!E122:AB122)</f>
        <v>136811</v>
      </c>
      <c r="F122" s="36">
        <f>SUM('Step 1'!F122:AC122)</f>
        <v>137078</v>
      </c>
      <c r="G122" s="36">
        <f>SUM('Step 1'!G122:AD122)</f>
        <v>137226</v>
      </c>
      <c r="H122" s="36">
        <f>SUM('Step 1'!H122:AE122)</f>
        <v>137487</v>
      </c>
      <c r="I122" s="36">
        <f>SUM('Step 1'!I122:AF122)</f>
        <v>137612</v>
      </c>
      <c r="J122" s="36"/>
      <c r="K122" s="36"/>
      <c r="L122" s="36"/>
      <c r="M122" s="36"/>
    </row>
    <row r="123" spans="1:13" x14ac:dyDescent="0.25">
      <c r="A123" s="33" t="str">
        <f>'Step 1'!A123</f>
        <v>Roseau County, MN</v>
      </c>
      <c r="B123" s="36">
        <f>SUM('Step 1'!B123:Y123)</f>
        <v>209421</v>
      </c>
      <c r="C123" s="36">
        <f>SUM('Step 1'!C123:Z123)</f>
        <v>209732</v>
      </c>
      <c r="D123" s="36">
        <f>SUM('Step 1'!D123:AA123)</f>
        <v>210097</v>
      </c>
      <c r="E123" s="36">
        <f>SUM('Step 1'!E123:AB123)</f>
        <v>210621</v>
      </c>
      <c r="F123" s="36">
        <f>SUM('Step 1'!F123:AC123)</f>
        <v>211033</v>
      </c>
      <c r="G123" s="36">
        <f>SUM('Step 1'!G123:AD123)</f>
        <v>211397</v>
      </c>
      <c r="H123" s="36">
        <f>SUM('Step 1'!H123:AE123)</f>
        <v>211655</v>
      </c>
      <c r="I123" s="36">
        <f>SUM('Step 1'!I123:AF123)</f>
        <v>211890</v>
      </c>
      <c r="J123" s="36"/>
      <c r="K123" s="36"/>
      <c r="L123" s="36"/>
      <c r="M123" s="36"/>
    </row>
    <row r="124" spans="1:13" x14ac:dyDescent="0.25">
      <c r="A124" s="33" t="str">
        <f>'Step 1'!A124</f>
        <v>Roseville city, MN</v>
      </c>
      <c r="B124" s="36">
        <f>SUM('Step 1'!B124:Y124)</f>
        <v>448117</v>
      </c>
      <c r="C124" s="36">
        <f>SUM('Step 1'!C124:Z124)</f>
        <v>448229</v>
      </c>
      <c r="D124" s="36">
        <f>SUM('Step 1'!D124:AA124)</f>
        <v>448544</v>
      </c>
      <c r="E124" s="36">
        <f>SUM('Step 1'!E124:AB124)</f>
        <v>448870</v>
      </c>
      <c r="F124" s="36">
        <f>SUM('Step 1'!F124:AC124)</f>
        <v>449259</v>
      </c>
      <c r="G124" s="36">
        <f>SUM('Step 1'!G124:AD124)</f>
        <v>449728</v>
      </c>
      <c r="H124" s="36">
        <f>SUM('Step 1'!H124:AE124)</f>
        <v>449978</v>
      </c>
      <c r="I124" s="36">
        <f>SUM('Step 1'!I124:AF124)</f>
        <v>450339</v>
      </c>
      <c r="J124" s="36"/>
      <c r="K124" s="36"/>
      <c r="L124" s="36"/>
      <c r="M124" s="36"/>
    </row>
    <row r="125" spans="1:13" x14ac:dyDescent="0.25">
      <c r="A125" s="33" t="str">
        <f>'Step 1'!A125</f>
        <v>Savage city, MN</v>
      </c>
      <c r="B125" s="36">
        <f>SUM('Step 1'!B125:Y125)</f>
        <v>402630</v>
      </c>
      <c r="C125" s="36">
        <f>SUM('Step 1'!C125:Z125)</f>
        <v>402803</v>
      </c>
      <c r="D125" s="36">
        <f>SUM('Step 1'!D125:AA125)</f>
        <v>403136</v>
      </c>
      <c r="E125" s="36">
        <f>SUM('Step 1'!E125:AB125)</f>
        <v>403496</v>
      </c>
      <c r="F125" s="36">
        <f>SUM('Step 1'!F125:AC125)</f>
        <v>403936</v>
      </c>
      <c r="G125" s="36">
        <f>SUM('Step 1'!G125:AD125)</f>
        <v>404409</v>
      </c>
      <c r="H125" s="36">
        <f>SUM('Step 1'!H125:AE125)</f>
        <v>404723</v>
      </c>
      <c r="I125" s="36">
        <f>SUM('Step 1'!I125:AF125)</f>
        <v>405050</v>
      </c>
      <c r="J125" s="36"/>
      <c r="K125" s="36"/>
      <c r="L125" s="36"/>
      <c r="M125" s="36"/>
    </row>
    <row r="126" spans="1:13" x14ac:dyDescent="0.25">
      <c r="A126" s="33" t="str">
        <f>'Step 1'!A126</f>
        <v>Scott County, MN</v>
      </c>
      <c r="B126" s="36">
        <f>SUM('Step 1'!B126:Y126)</f>
        <v>1857404</v>
      </c>
      <c r="C126" s="36">
        <f>SUM('Step 1'!C126:Z126)</f>
        <v>1858114</v>
      </c>
      <c r="D126" s="36">
        <f>SUM('Step 1'!D126:AA126)</f>
        <v>1859489</v>
      </c>
      <c r="E126" s="36">
        <f>SUM('Step 1'!E126:AB126)</f>
        <v>1860906</v>
      </c>
      <c r="F126" s="36">
        <f>SUM('Step 1'!F126:AC126)</f>
        <v>1862537</v>
      </c>
      <c r="G126" s="36">
        <f>SUM('Step 1'!G126:AD126)</f>
        <v>1864591</v>
      </c>
      <c r="H126" s="36">
        <f>SUM('Step 1'!H126:AE126)</f>
        <v>1865714</v>
      </c>
      <c r="I126" s="36">
        <f>SUM('Step 1'!I126:AF126)</f>
        <v>1867298</v>
      </c>
      <c r="J126" s="36"/>
      <c r="K126" s="36"/>
      <c r="L126" s="36"/>
      <c r="M126" s="36"/>
    </row>
    <row r="127" spans="1:13" x14ac:dyDescent="0.25">
      <c r="A127" s="33" t="str">
        <f>'Step 1'!A127</f>
        <v>Shakopee city, MN</v>
      </c>
      <c r="B127" s="36">
        <f>SUM('Step 1'!B127:Y127)</f>
        <v>532082</v>
      </c>
      <c r="C127" s="36">
        <f>SUM('Step 1'!C127:Z127)</f>
        <v>532291</v>
      </c>
      <c r="D127" s="36">
        <f>SUM('Step 1'!D127:AA127)</f>
        <v>532687</v>
      </c>
      <c r="E127" s="36">
        <f>SUM('Step 1'!E127:AB127)</f>
        <v>533103</v>
      </c>
      <c r="F127" s="36">
        <f>SUM('Step 1'!F127:AC127)</f>
        <v>533556</v>
      </c>
      <c r="G127" s="36">
        <f>SUM('Step 1'!G127:AD127)</f>
        <v>534141</v>
      </c>
      <c r="H127" s="36">
        <f>SUM('Step 1'!H127:AE127)</f>
        <v>534374</v>
      </c>
      <c r="I127" s="36">
        <f>SUM('Step 1'!I127:AF127)</f>
        <v>534819</v>
      </c>
      <c r="J127" s="36"/>
      <c r="K127" s="36"/>
      <c r="L127" s="36"/>
      <c r="M127" s="36"/>
    </row>
    <row r="128" spans="1:13" x14ac:dyDescent="0.25">
      <c r="A128" s="33" t="str">
        <f>'Step 1'!A128</f>
        <v>Sherburne County, MN</v>
      </c>
      <c r="B128" s="36">
        <f>SUM('Step 1'!B128:Y128)</f>
        <v>1177131</v>
      </c>
      <c r="C128" s="36">
        <f>SUM('Step 1'!C128:Z128)</f>
        <v>1177427</v>
      </c>
      <c r="D128" s="36">
        <f>SUM('Step 1'!D128:AA128)</f>
        <v>1178258</v>
      </c>
      <c r="E128" s="36">
        <f>SUM('Step 1'!E128:AB128)</f>
        <v>1179242</v>
      </c>
      <c r="F128" s="36">
        <f>SUM('Step 1'!F128:AC128)</f>
        <v>1180223</v>
      </c>
      <c r="G128" s="36">
        <f>SUM('Step 1'!G128:AD128)</f>
        <v>1181482</v>
      </c>
      <c r="H128" s="36">
        <f>SUM('Step 1'!H128:AE128)</f>
        <v>1182329</v>
      </c>
      <c r="I128" s="36">
        <f>SUM('Step 1'!I128:AF128)</f>
        <v>1183325</v>
      </c>
      <c r="J128" s="36"/>
      <c r="K128" s="36"/>
      <c r="L128" s="36"/>
      <c r="M128" s="36"/>
    </row>
    <row r="129" spans="1:13" x14ac:dyDescent="0.25">
      <c r="A129" s="33" t="str">
        <f>'Step 1'!A129</f>
        <v>Shoreview city, MN</v>
      </c>
      <c r="B129" s="36">
        <f>SUM('Step 1'!B129:Y129)</f>
        <v>346231</v>
      </c>
      <c r="C129" s="36">
        <f>SUM('Step 1'!C129:Z129)</f>
        <v>346337</v>
      </c>
      <c r="D129" s="36">
        <f>SUM('Step 1'!D129:AA129)</f>
        <v>346577</v>
      </c>
      <c r="E129" s="36">
        <f>SUM('Step 1'!E129:AB129)</f>
        <v>346872</v>
      </c>
      <c r="F129" s="36">
        <f>SUM('Step 1'!F129:AC129)</f>
        <v>347270</v>
      </c>
      <c r="G129" s="36">
        <f>SUM('Step 1'!G129:AD129)</f>
        <v>347719</v>
      </c>
      <c r="H129" s="36">
        <f>SUM('Step 1'!H129:AE129)</f>
        <v>347983</v>
      </c>
      <c r="I129" s="36">
        <f>SUM('Step 1'!I129:AF129)</f>
        <v>348320</v>
      </c>
      <c r="J129" s="36"/>
      <c r="K129" s="36"/>
      <c r="L129" s="36"/>
      <c r="M129" s="36"/>
    </row>
    <row r="130" spans="1:13" x14ac:dyDescent="0.25">
      <c r="A130" s="33" t="str">
        <f>'Step 1'!A130</f>
        <v>Sibley County, MN</v>
      </c>
      <c r="B130" s="36">
        <f>SUM('Step 1'!B130:Y130)</f>
        <v>201151</v>
      </c>
      <c r="C130" s="36">
        <f>SUM('Step 1'!C130:Z130)</f>
        <v>201612</v>
      </c>
      <c r="D130" s="36">
        <f>SUM('Step 1'!D130:AA130)</f>
        <v>201996</v>
      </c>
      <c r="E130" s="36">
        <f>SUM('Step 1'!E130:AB130)</f>
        <v>202621</v>
      </c>
      <c r="F130" s="36">
        <f>SUM('Step 1'!F130:AC130)</f>
        <v>203009</v>
      </c>
      <c r="G130" s="36">
        <f>SUM('Step 1'!G130:AD130)</f>
        <v>203282</v>
      </c>
      <c r="H130" s="36">
        <f>SUM('Step 1'!H130:AE130)</f>
        <v>203694</v>
      </c>
      <c r="I130" s="36">
        <f>SUM('Step 1'!I130:AF130)</f>
        <v>203975</v>
      </c>
      <c r="J130" s="36"/>
      <c r="K130" s="36"/>
      <c r="L130" s="36"/>
      <c r="M130" s="36"/>
    </row>
    <row r="131" spans="1:13" x14ac:dyDescent="0.25">
      <c r="A131" s="33" t="str">
        <f>'Step 1'!A131</f>
        <v>St. Cloud city, Benton County part, MN</v>
      </c>
      <c r="B131" s="36">
        <f>SUM('Step 1'!B131:Y131)</f>
        <v>81503</v>
      </c>
      <c r="C131" s="36">
        <f>SUM('Step 1'!C131:Z131)</f>
        <v>81574</v>
      </c>
      <c r="D131" s="36">
        <f>SUM('Step 1'!D131:AA131)</f>
        <v>81669</v>
      </c>
      <c r="E131" s="36">
        <f>SUM('Step 1'!E131:AB131)</f>
        <v>81772</v>
      </c>
      <c r="F131" s="36">
        <f>SUM('Step 1'!F131:AC131)</f>
        <v>81869</v>
      </c>
      <c r="G131" s="36">
        <f>SUM('Step 1'!G131:AD131)</f>
        <v>81946</v>
      </c>
      <c r="H131" s="36">
        <f>SUM('Step 1'!H131:AE131)</f>
        <v>82005</v>
      </c>
      <c r="I131" s="36">
        <f>SUM('Step 1'!I131:AF131)</f>
        <v>82003</v>
      </c>
      <c r="J131" s="36"/>
      <c r="K131" s="36"/>
      <c r="L131" s="36"/>
      <c r="M131" s="36"/>
    </row>
    <row r="132" spans="1:13" x14ac:dyDescent="0.25">
      <c r="A132" s="33" t="str">
        <f>'Step 1'!A132</f>
        <v>St. Cloud city, MN</v>
      </c>
      <c r="B132" s="36">
        <f>SUM('Step 1'!B132:Y132)</f>
        <v>872547</v>
      </c>
      <c r="C132" s="36">
        <f>SUM('Step 1'!C132:Z132)</f>
        <v>873388</v>
      </c>
      <c r="D132" s="36">
        <f>SUM('Step 1'!D132:AA132)</f>
        <v>874369</v>
      </c>
      <c r="E132" s="36">
        <f>SUM('Step 1'!E132:AB132)</f>
        <v>875536</v>
      </c>
      <c r="F132" s="36">
        <f>SUM('Step 1'!F132:AC132)</f>
        <v>876524</v>
      </c>
      <c r="G132" s="36">
        <f>SUM('Step 1'!G132:AD132)</f>
        <v>877169</v>
      </c>
      <c r="H132" s="36">
        <f>SUM('Step 1'!H132:AE132)</f>
        <v>877578</v>
      </c>
      <c r="I132" s="36">
        <f>SUM('Step 1'!I132:AF132)</f>
        <v>877489</v>
      </c>
      <c r="J132" s="36"/>
      <c r="K132" s="36"/>
      <c r="L132" s="36"/>
      <c r="M132" s="36"/>
    </row>
    <row r="133" spans="1:13" x14ac:dyDescent="0.25">
      <c r="A133" s="33" t="str">
        <f>'Step 1'!A133</f>
        <v>St. Cloud city, Sherburne County part, MN</v>
      </c>
      <c r="B133" s="36">
        <f>SUM('Step 1'!B133:Y133)</f>
        <v>68061</v>
      </c>
      <c r="C133" s="36">
        <f>SUM('Step 1'!C133:Z133)</f>
        <v>68055</v>
      </c>
      <c r="D133" s="36">
        <f>SUM('Step 1'!D133:AA133)</f>
        <v>68108</v>
      </c>
      <c r="E133" s="36">
        <f>SUM('Step 1'!E133:AB133)</f>
        <v>68140</v>
      </c>
      <c r="F133" s="36">
        <f>SUM('Step 1'!F133:AC133)</f>
        <v>68155</v>
      </c>
      <c r="G133" s="36">
        <f>SUM('Step 1'!G133:AD133)</f>
        <v>68188</v>
      </c>
      <c r="H133" s="36">
        <f>SUM('Step 1'!H133:AE133)</f>
        <v>68175</v>
      </c>
      <c r="I133" s="36">
        <f>SUM('Step 1'!I133:AF133)</f>
        <v>68162</v>
      </c>
      <c r="J133" s="36"/>
      <c r="K133" s="36"/>
      <c r="L133" s="36"/>
      <c r="M133" s="36"/>
    </row>
    <row r="134" spans="1:13" x14ac:dyDescent="0.25">
      <c r="A134" s="33" t="str">
        <f>'Step 1'!A134</f>
        <v>St. Cloud city, Stearns County part, MN</v>
      </c>
      <c r="B134" s="36">
        <f>SUM('Step 1'!B134:Y134)</f>
        <v>722983</v>
      </c>
      <c r="C134" s="36">
        <f>SUM('Step 1'!C134:Z134)</f>
        <v>723759</v>
      </c>
      <c r="D134" s="36">
        <f>SUM('Step 1'!D134:AA134)</f>
        <v>724592</v>
      </c>
      <c r="E134" s="36">
        <f>SUM('Step 1'!E134:AB134)</f>
        <v>725624</v>
      </c>
      <c r="F134" s="36">
        <f>SUM('Step 1'!F134:AC134)</f>
        <v>726500</v>
      </c>
      <c r="G134" s="36">
        <f>SUM('Step 1'!G134:AD134)</f>
        <v>727035</v>
      </c>
      <c r="H134" s="36">
        <f>SUM('Step 1'!H134:AE134)</f>
        <v>727398</v>
      </c>
      <c r="I134" s="36">
        <f>SUM('Step 1'!I134:AF134)</f>
        <v>727324</v>
      </c>
      <c r="J134" s="36"/>
      <c r="K134" s="36"/>
      <c r="L134" s="36"/>
      <c r="M134" s="36"/>
    </row>
    <row r="135" spans="1:13" x14ac:dyDescent="0.25">
      <c r="A135" s="33" t="str">
        <f>'Step 1'!A135</f>
        <v>St. Cloud, MN Metropolitan Statistical Area</v>
      </c>
      <c r="B135" s="36">
        <f>SUM('Step 1'!B135:Y135)</f>
        <v>2611331</v>
      </c>
      <c r="C135" s="36">
        <f>SUM('Step 1'!C135:Z135)</f>
        <v>2613958</v>
      </c>
      <c r="D135" s="36">
        <f>SUM('Step 1'!D135:AA135)</f>
        <v>2616590</v>
      </c>
      <c r="E135" s="36">
        <f>SUM('Step 1'!E135:AB135)</f>
        <v>2619865</v>
      </c>
      <c r="F135" s="36">
        <f>SUM('Step 1'!F135:AC135)</f>
        <v>2621966</v>
      </c>
      <c r="G135" s="36">
        <f>SUM('Step 1'!G135:AD135)</f>
        <v>2623643</v>
      </c>
      <c r="H135" s="36">
        <f>SUM('Step 1'!H135:AE135)</f>
        <v>2624377</v>
      </c>
      <c r="I135" s="36">
        <f>SUM('Step 1'!I135:AF135)</f>
        <v>2624214</v>
      </c>
      <c r="J135" s="36"/>
      <c r="K135" s="36"/>
      <c r="L135" s="36"/>
      <c r="M135" s="36"/>
    </row>
    <row r="136" spans="1:13" x14ac:dyDescent="0.25">
      <c r="A136" s="33" t="str">
        <f>'Step 1'!A136</f>
        <v>St. Louis County, MN</v>
      </c>
      <c r="B136" s="36">
        <f>SUM('Step 1'!B136:Y136)</f>
        <v>2451109</v>
      </c>
      <c r="C136" s="36">
        <f>SUM('Step 1'!C136:Z136)</f>
        <v>2450011</v>
      </c>
      <c r="D136" s="36">
        <f>SUM('Step 1'!D136:AA136)</f>
        <v>2449560</v>
      </c>
      <c r="E136" s="36">
        <f>SUM('Step 1'!E136:AB136)</f>
        <v>2448981</v>
      </c>
      <c r="F136" s="36">
        <f>SUM('Step 1'!F136:AC136)</f>
        <v>2448471</v>
      </c>
      <c r="G136" s="36">
        <f>SUM('Step 1'!G136:AD136)</f>
        <v>2448679</v>
      </c>
      <c r="H136" s="36">
        <f>SUM('Step 1'!H136:AE136)</f>
        <v>2449142</v>
      </c>
      <c r="I136" s="36">
        <f>SUM('Step 1'!I136:AF136)</f>
        <v>2448862</v>
      </c>
      <c r="J136" s="36"/>
      <c r="K136" s="36"/>
      <c r="L136" s="36"/>
      <c r="M136" s="36"/>
    </row>
    <row r="137" spans="1:13" x14ac:dyDescent="0.25">
      <c r="A137" s="33" t="str">
        <f>'Step 1'!A137</f>
        <v>St. Louis Park city, MN</v>
      </c>
      <c r="B137" s="36">
        <f>SUM('Step 1'!B137:Y137)</f>
        <v>708816</v>
      </c>
      <c r="C137" s="36">
        <f>SUM('Step 1'!C137:Z137)</f>
        <v>709124</v>
      </c>
      <c r="D137" s="36">
        <f>SUM('Step 1'!D137:AA137)</f>
        <v>709741</v>
      </c>
      <c r="E137" s="36">
        <f>SUM('Step 1'!E137:AB137)</f>
        <v>710374</v>
      </c>
      <c r="F137" s="36">
        <f>SUM('Step 1'!F137:AC137)</f>
        <v>711134</v>
      </c>
      <c r="G137" s="36">
        <f>SUM('Step 1'!G137:AD137)</f>
        <v>712037</v>
      </c>
      <c r="H137" s="36">
        <f>SUM('Step 1'!H137:AE137)</f>
        <v>712562</v>
      </c>
      <c r="I137" s="36">
        <f>SUM('Step 1'!I137:AF137)</f>
        <v>713293</v>
      </c>
      <c r="J137" s="36"/>
      <c r="K137" s="36"/>
      <c r="L137" s="36"/>
      <c r="M137" s="36"/>
    </row>
    <row r="138" spans="1:13" x14ac:dyDescent="0.25">
      <c r="A138" s="33" t="str">
        <f>'Step 1'!A138</f>
        <v>St. Paul city, MN</v>
      </c>
      <c r="B138" s="36">
        <f>SUM('Step 1'!B138:Y138)</f>
        <v>3647432</v>
      </c>
      <c r="C138" s="36">
        <f>SUM('Step 1'!C138:Z138)</f>
        <v>3648053</v>
      </c>
      <c r="D138" s="36">
        <f>SUM('Step 1'!D138:AA138)</f>
        <v>3650338</v>
      </c>
      <c r="E138" s="36">
        <f>SUM('Step 1'!E138:AB138)</f>
        <v>3652834</v>
      </c>
      <c r="F138" s="36">
        <f>SUM('Step 1'!F138:AC138)</f>
        <v>3656023</v>
      </c>
      <c r="G138" s="36">
        <f>SUM('Step 1'!G138:AD138)</f>
        <v>3659845</v>
      </c>
      <c r="H138" s="36">
        <f>SUM('Step 1'!H138:AE138)</f>
        <v>3661917</v>
      </c>
      <c r="I138" s="36">
        <f>SUM('Step 1'!I138:AF138)</f>
        <v>3664790</v>
      </c>
      <c r="J138" s="36"/>
      <c r="K138" s="36"/>
      <c r="L138" s="36"/>
      <c r="M138" s="36"/>
    </row>
    <row r="139" spans="1:13" x14ac:dyDescent="0.25">
      <c r="A139" s="33" t="str">
        <f>'Step 1'!A139</f>
        <v>Stearns County, MN</v>
      </c>
      <c r="B139" s="36">
        <f>SUM('Step 1'!B139:Y139)</f>
        <v>2093899</v>
      </c>
      <c r="C139" s="36">
        <f>SUM('Step 1'!C139:Z139)</f>
        <v>2096152</v>
      </c>
      <c r="D139" s="36">
        <f>SUM('Step 1'!D139:AA139)</f>
        <v>2098347</v>
      </c>
      <c r="E139" s="36">
        <f>SUM('Step 1'!E139:AB139)</f>
        <v>2101069</v>
      </c>
      <c r="F139" s="36">
        <f>SUM('Step 1'!F139:AC139)</f>
        <v>2102866</v>
      </c>
      <c r="G139" s="36">
        <f>SUM('Step 1'!G139:AD139)</f>
        <v>2104268</v>
      </c>
      <c r="H139" s="36">
        <f>SUM('Step 1'!H139:AE139)</f>
        <v>2104885</v>
      </c>
      <c r="I139" s="36">
        <f>SUM('Step 1'!I139:AF139)</f>
        <v>2104811</v>
      </c>
      <c r="J139" s="36"/>
      <c r="K139" s="36"/>
      <c r="L139" s="36"/>
      <c r="M139" s="36"/>
    </row>
    <row r="140" spans="1:13" x14ac:dyDescent="0.25">
      <c r="A140" s="33" t="str">
        <f>'Step 1'!A140</f>
        <v>Steele County, MN</v>
      </c>
      <c r="B140" s="36">
        <f>SUM('Step 1'!B140:Y140)</f>
        <v>511687</v>
      </c>
      <c r="C140" s="36">
        <f>SUM('Step 1'!C140:Z140)</f>
        <v>511322</v>
      </c>
      <c r="D140" s="36">
        <f>SUM('Step 1'!D140:AA140)</f>
        <v>511039</v>
      </c>
      <c r="E140" s="36">
        <f>SUM('Step 1'!E140:AB140)</f>
        <v>510751</v>
      </c>
      <c r="F140" s="36">
        <f>SUM('Step 1'!F140:AC140)</f>
        <v>510396</v>
      </c>
      <c r="G140" s="36">
        <f>SUM('Step 1'!G140:AD140)</f>
        <v>510040</v>
      </c>
      <c r="H140" s="36">
        <f>SUM('Step 1'!H140:AE140)</f>
        <v>509486</v>
      </c>
      <c r="I140" s="36">
        <f>SUM('Step 1'!I140:AF140)</f>
        <v>508986</v>
      </c>
      <c r="J140" s="36"/>
      <c r="K140" s="36"/>
      <c r="L140" s="36"/>
      <c r="M140" s="36"/>
    </row>
    <row r="141" spans="1:13" x14ac:dyDescent="0.25">
      <c r="A141" s="33" t="str">
        <f>'Step 1'!A141</f>
        <v>Stevens County, MN</v>
      </c>
      <c r="B141" s="36">
        <f>SUM('Step 1'!B141:Y141)</f>
        <v>133126</v>
      </c>
      <c r="C141" s="36">
        <f>SUM('Step 1'!C141:Z141)</f>
        <v>133828</v>
      </c>
      <c r="D141" s="36">
        <f>SUM('Step 1'!D141:AA141)</f>
        <v>134564</v>
      </c>
      <c r="E141" s="36">
        <f>SUM('Step 1'!E141:AB141)</f>
        <v>135436</v>
      </c>
      <c r="F141" s="36">
        <f>SUM('Step 1'!F141:AC141)</f>
        <v>136236</v>
      </c>
      <c r="G141" s="36">
        <f>SUM('Step 1'!G141:AD141)</f>
        <v>136872</v>
      </c>
      <c r="H141" s="36">
        <f>SUM('Step 1'!H141:AE141)</f>
        <v>137617</v>
      </c>
      <c r="I141" s="36">
        <f>SUM('Step 1'!I141:AF141)</f>
        <v>138198</v>
      </c>
      <c r="J141" s="36"/>
      <c r="K141" s="36"/>
      <c r="L141" s="36"/>
      <c r="M141" s="36"/>
    </row>
    <row r="142" spans="1:13" x14ac:dyDescent="0.25">
      <c r="A142" s="33" t="str">
        <f>'Step 1'!A142</f>
        <v>Swift County, MN</v>
      </c>
      <c r="B142" s="36">
        <f>SUM('Step 1'!B142:Y142)</f>
        <v>117181</v>
      </c>
      <c r="C142" s="36">
        <f>SUM('Step 1'!C142:Z142)</f>
        <v>117442</v>
      </c>
      <c r="D142" s="36">
        <f>SUM('Step 1'!D142:AA142)</f>
        <v>117641</v>
      </c>
      <c r="E142" s="36">
        <f>SUM('Step 1'!E142:AB142)</f>
        <v>118017</v>
      </c>
      <c r="F142" s="36">
        <f>SUM('Step 1'!F142:AC142)</f>
        <v>118228</v>
      </c>
      <c r="G142" s="36">
        <f>SUM('Step 1'!G142:AD142)</f>
        <v>118443</v>
      </c>
      <c r="H142" s="36">
        <f>SUM('Step 1'!H142:AE142)</f>
        <v>118823</v>
      </c>
      <c r="I142" s="36">
        <f>SUM('Step 1'!I142:AF142)</f>
        <v>119049</v>
      </c>
      <c r="J142" s="36"/>
      <c r="K142" s="36"/>
      <c r="L142" s="36"/>
      <c r="M142" s="36"/>
    </row>
    <row r="143" spans="1:13" x14ac:dyDescent="0.25">
      <c r="A143" s="33" t="str">
        <f>'Step 1'!A143</f>
        <v>Todd County, MN</v>
      </c>
      <c r="B143" s="36">
        <f>SUM('Step 1'!B143:Y143)</f>
        <v>309525</v>
      </c>
      <c r="C143" s="36">
        <f>SUM('Step 1'!C143:Z143)</f>
        <v>310343</v>
      </c>
      <c r="D143" s="36">
        <f>SUM('Step 1'!D143:AA143)</f>
        <v>311109</v>
      </c>
      <c r="E143" s="36">
        <f>SUM('Step 1'!E143:AB143)</f>
        <v>312166</v>
      </c>
      <c r="F143" s="36">
        <f>SUM('Step 1'!F143:AC143)</f>
        <v>312905</v>
      </c>
      <c r="G143" s="36">
        <f>SUM('Step 1'!G143:AD143)</f>
        <v>313470</v>
      </c>
      <c r="H143" s="36">
        <f>SUM('Step 1'!H143:AE143)</f>
        <v>314182</v>
      </c>
      <c r="I143" s="36">
        <f>SUM('Step 1'!I143:AF143)</f>
        <v>314749</v>
      </c>
      <c r="J143" s="36"/>
      <c r="K143" s="36"/>
      <c r="L143" s="36"/>
      <c r="M143" s="36"/>
    </row>
    <row r="144" spans="1:13" x14ac:dyDescent="0.25">
      <c r="A144" s="33" t="str">
        <f>'Step 1'!A144</f>
        <v>Traverse County, MN</v>
      </c>
      <c r="B144" s="36">
        <f>SUM('Step 1'!B144:Y144)</f>
        <v>39713</v>
      </c>
      <c r="C144" s="36">
        <f>SUM('Step 1'!C144:Z144)</f>
        <v>39937</v>
      </c>
      <c r="D144" s="36">
        <f>SUM('Step 1'!D144:AA144)</f>
        <v>40124</v>
      </c>
      <c r="E144" s="36">
        <f>SUM('Step 1'!E144:AB144)</f>
        <v>40397</v>
      </c>
      <c r="F144" s="36">
        <f>SUM('Step 1'!F144:AC144)</f>
        <v>40558</v>
      </c>
      <c r="G144" s="36">
        <f>SUM('Step 1'!G144:AD144)</f>
        <v>40629</v>
      </c>
      <c r="H144" s="36">
        <f>SUM('Step 1'!H144:AE144)</f>
        <v>40776</v>
      </c>
      <c r="I144" s="36">
        <f>SUM('Step 1'!I144:AF144)</f>
        <v>40866</v>
      </c>
      <c r="J144" s="36"/>
      <c r="K144" s="36"/>
      <c r="L144" s="36"/>
      <c r="M144" s="36"/>
    </row>
    <row r="145" spans="1:13" x14ac:dyDescent="0.25">
      <c r="A145" s="33" t="str">
        <f>'Step 1'!A145</f>
        <v>Wabasha County, MN</v>
      </c>
      <c r="B145" s="36">
        <f>SUM('Step 1'!B145:Y145)</f>
        <v>284203</v>
      </c>
      <c r="C145" s="36">
        <f>SUM('Step 1'!C145:Z145)</f>
        <v>284488</v>
      </c>
      <c r="D145" s="36">
        <f>SUM('Step 1'!D145:AA145)</f>
        <v>284728</v>
      </c>
      <c r="E145" s="36">
        <f>SUM('Step 1'!E145:AB145)</f>
        <v>285249</v>
      </c>
      <c r="F145" s="36">
        <f>SUM('Step 1'!F145:AC145)</f>
        <v>285468</v>
      </c>
      <c r="G145" s="36">
        <f>SUM('Step 1'!G145:AD145)</f>
        <v>285517</v>
      </c>
      <c r="H145" s="36">
        <f>SUM('Step 1'!H145:AE145)</f>
        <v>285615</v>
      </c>
      <c r="I145" s="36">
        <f>SUM('Step 1'!I145:AF145)</f>
        <v>285559</v>
      </c>
      <c r="J145" s="36"/>
      <c r="K145" s="36"/>
      <c r="L145" s="36"/>
      <c r="M145" s="36"/>
    </row>
    <row r="146" spans="1:13" x14ac:dyDescent="0.25">
      <c r="A146" s="33" t="str">
        <f>'Step 1'!A146</f>
        <v>Wadena County, MN</v>
      </c>
      <c r="B146" s="36">
        <f>SUM('Step 1'!B146:Y146)</f>
        <v>148015</v>
      </c>
      <c r="C146" s="36">
        <f>SUM('Step 1'!C146:Z146)</f>
        <v>148075</v>
      </c>
      <c r="D146" s="36">
        <f>SUM('Step 1'!D146:AA146)</f>
        <v>148180</v>
      </c>
      <c r="E146" s="36">
        <f>SUM('Step 1'!E146:AB146)</f>
        <v>148395</v>
      </c>
      <c r="F146" s="36">
        <f>SUM('Step 1'!F146:AC146)</f>
        <v>148484</v>
      </c>
      <c r="G146" s="36">
        <f>SUM('Step 1'!G146:AD146)</f>
        <v>148554</v>
      </c>
      <c r="H146" s="36">
        <f>SUM('Step 1'!H146:AE146)</f>
        <v>148636</v>
      </c>
      <c r="I146" s="36">
        <f>SUM('Step 1'!I146:AF146)</f>
        <v>148681</v>
      </c>
      <c r="J146" s="36"/>
      <c r="K146" s="36"/>
      <c r="L146" s="36"/>
      <c r="M146" s="36"/>
    </row>
    <row r="147" spans="1:13" x14ac:dyDescent="0.25">
      <c r="A147" s="33" t="str">
        <f>'Step 1'!A147</f>
        <v>Wahpeton, ND-MN Micropolitan Statistical Area, MN part</v>
      </c>
      <c r="B147" s="36">
        <f>SUM('Step 1'!B147:Y147)</f>
        <v>86657</v>
      </c>
      <c r="C147" s="36">
        <f>SUM('Step 1'!C147:Z147)</f>
        <v>86943</v>
      </c>
      <c r="D147" s="36">
        <f>SUM('Step 1'!D147:AA147)</f>
        <v>87212</v>
      </c>
      <c r="E147" s="36">
        <f>SUM('Step 1'!E147:AB147)</f>
        <v>87609</v>
      </c>
      <c r="F147" s="36">
        <f>SUM('Step 1'!F147:AC147)</f>
        <v>87886</v>
      </c>
      <c r="G147" s="36">
        <f>SUM('Step 1'!G147:AD147)</f>
        <v>88038</v>
      </c>
      <c r="H147" s="36">
        <f>SUM('Step 1'!H147:AE147)</f>
        <v>88258</v>
      </c>
      <c r="I147" s="36">
        <f>SUM('Step 1'!I147:AF147)</f>
        <v>88373</v>
      </c>
      <c r="J147" s="36"/>
      <c r="K147" s="36"/>
      <c r="L147" s="36"/>
      <c r="M147" s="36"/>
    </row>
    <row r="148" spans="1:13" x14ac:dyDescent="0.25">
      <c r="A148" s="33" t="str">
        <f>'Step 1'!A148</f>
        <v>Waseca County, MN</v>
      </c>
      <c r="B148" s="36">
        <f>SUM('Step 1'!B148:Y148)</f>
        <v>235399</v>
      </c>
      <c r="C148" s="36">
        <f>SUM('Step 1'!C148:Z148)</f>
        <v>235054</v>
      </c>
      <c r="D148" s="36">
        <f>SUM('Step 1'!D148:AA148)</f>
        <v>234690</v>
      </c>
      <c r="E148" s="36">
        <f>SUM('Step 1'!E148:AB148)</f>
        <v>234471</v>
      </c>
      <c r="F148" s="36">
        <f>SUM('Step 1'!F148:AC148)</f>
        <v>234038</v>
      </c>
      <c r="G148" s="36">
        <f>SUM('Step 1'!G148:AD148)</f>
        <v>233568</v>
      </c>
      <c r="H148" s="36">
        <f>SUM('Step 1'!H148:AE148)</f>
        <v>233170</v>
      </c>
      <c r="I148" s="36">
        <f>SUM('Step 1'!I148:AF148)</f>
        <v>232645</v>
      </c>
      <c r="J148" s="36"/>
      <c r="K148" s="36"/>
      <c r="L148" s="36"/>
      <c r="M148" s="36"/>
    </row>
    <row r="149" spans="1:13" x14ac:dyDescent="0.25">
      <c r="A149" s="33" t="str">
        <f>'Step 1'!A149</f>
        <v>Washington County, MN</v>
      </c>
      <c r="B149" s="36">
        <f>SUM('Step 1'!B149:Y149)</f>
        <v>3254790</v>
      </c>
      <c r="C149" s="36">
        <f>SUM('Step 1'!C149:Z149)</f>
        <v>3256018</v>
      </c>
      <c r="D149" s="36">
        <f>SUM('Step 1'!D149:AA149)</f>
        <v>3258358</v>
      </c>
      <c r="E149" s="36">
        <f>SUM('Step 1'!E149:AB149)</f>
        <v>3260878</v>
      </c>
      <c r="F149" s="36">
        <f>SUM('Step 1'!F149:AC149)</f>
        <v>3263832</v>
      </c>
      <c r="G149" s="36">
        <f>SUM('Step 1'!G149:AD149)</f>
        <v>3267379</v>
      </c>
      <c r="H149" s="36">
        <f>SUM('Step 1'!H149:AE149)</f>
        <v>3269453</v>
      </c>
      <c r="I149" s="36">
        <f>SUM('Step 1'!I149:AF149)</f>
        <v>3272214</v>
      </c>
      <c r="J149" s="36"/>
      <c r="K149" s="36"/>
      <c r="L149" s="36"/>
      <c r="M149" s="36"/>
    </row>
    <row r="150" spans="1:13" x14ac:dyDescent="0.25">
      <c r="A150" s="33" t="str">
        <f>'Step 1'!A150</f>
        <v>Watonwan County, MN</v>
      </c>
      <c r="B150" s="36">
        <f>SUM('Step 1'!B150:Y150)</f>
        <v>148142</v>
      </c>
      <c r="C150" s="36">
        <f>SUM('Step 1'!C150:Z150)</f>
        <v>148344</v>
      </c>
      <c r="D150" s="36">
        <f>SUM('Step 1'!D150:AA150)</f>
        <v>148474</v>
      </c>
      <c r="E150" s="36">
        <f>SUM('Step 1'!E150:AB150)</f>
        <v>148850</v>
      </c>
      <c r="F150" s="36">
        <f>SUM('Step 1'!F150:AC150)</f>
        <v>149027</v>
      </c>
      <c r="G150" s="36">
        <f>SUM('Step 1'!G150:AD150)</f>
        <v>149058</v>
      </c>
      <c r="H150" s="36">
        <f>SUM('Step 1'!H150:AE150)</f>
        <v>149204</v>
      </c>
      <c r="I150" s="36">
        <f>SUM('Step 1'!I150:AF150)</f>
        <v>149152</v>
      </c>
      <c r="J150" s="36"/>
      <c r="K150" s="36"/>
      <c r="L150" s="36"/>
      <c r="M150" s="36"/>
    </row>
    <row r="151" spans="1:13" x14ac:dyDescent="0.25">
      <c r="A151" s="33" t="str">
        <f>'Step 1'!A151</f>
        <v>White Bear Lake city, MN</v>
      </c>
      <c r="B151" s="36">
        <f>SUM('Step 1'!B151:Y151)</f>
        <v>310232</v>
      </c>
      <c r="C151" s="36">
        <f>SUM('Step 1'!C151:Z151)</f>
        <v>310229</v>
      </c>
      <c r="D151" s="36">
        <f>SUM('Step 1'!D151:AA151)</f>
        <v>310375</v>
      </c>
      <c r="E151" s="36">
        <f>SUM('Step 1'!E151:AB151)</f>
        <v>310554</v>
      </c>
      <c r="F151" s="36">
        <f>SUM('Step 1'!F151:AC151)</f>
        <v>310805</v>
      </c>
      <c r="G151" s="36">
        <f>SUM('Step 1'!G151:AD151)</f>
        <v>311097</v>
      </c>
      <c r="H151" s="36">
        <f>SUM('Step 1'!H151:AE151)</f>
        <v>311303</v>
      </c>
      <c r="I151" s="36">
        <f>SUM('Step 1'!I151:AF151)</f>
        <v>311540</v>
      </c>
      <c r="J151" s="36"/>
      <c r="K151" s="36"/>
      <c r="L151" s="36"/>
      <c r="M151" s="36"/>
    </row>
    <row r="152" spans="1:13" x14ac:dyDescent="0.25">
      <c r="A152" s="33" t="str">
        <f>'Step 1'!A152</f>
        <v>White Bear Lake city, Ramsey County part, MN</v>
      </c>
      <c r="B152" s="36">
        <f>SUM('Step 1'!B152:Y152)</f>
        <v>306249</v>
      </c>
      <c r="C152" s="36">
        <f>SUM('Step 1'!C152:Z152)</f>
        <v>306240</v>
      </c>
      <c r="D152" s="36">
        <f>SUM('Step 1'!D152:AA152)</f>
        <v>306380</v>
      </c>
      <c r="E152" s="36">
        <f>SUM('Step 1'!E152:AB152)</f>
        <v>306558</v>
      </c>
      <c r="F152" s="36">
        <f>SUM('Step 1'!F152:AC152)</f>
        <v>306810</v>
      </c>
      <c r="G152" s="36">
        <f>SUM('Step 1'!G152:AD152)</f>
        <v>307099</v>
      </c>
      <c r="H152" s="36">
        <f>SUM('Step 1'!H152:AE152)</f>
        <v>307303</v>
      </c>
      <c r="I152" s="36">
        <f>SUM('Step 1'!I152:AF152)</f>
        <v>307533</v>
      </c>
      <c r="J152" s="36"/>
      <c r="K152" s="36"/>
      <c r="L152" s="36"/>
      <c r="M152" s="36"/>
    </row>
    <row r="153" spans="1:13" x14ac:dyDescent="0.25">
      <c r="A153" s="33" t="str">
        <f>'Step 1'!A153</f>
        <v>White Bear Lake city, Washington County part, MN</v>
      </c>
      <c r="B153" s="36">
        <f>SUM('Step 1'!B153:Y153)</f>
        <v>3983</v>
      </c>
      <c r="C153" s="36">
        <f>SUM('Step 1'!C153:Z153)</f>
        <v>3989</v>
      </c>
      <c r="D153" s="36">
        <f>SUM('Step 1'!D153:AA153)</f>
        <v>3995</v>
      </c>
      <c r="E153" s="36">
        <f>SUM('Step 1'!E153:AB153)</f>
        <v>3996</v>
      </c>
      <c r="F153" s="36">
        <f>SUM('Step 1'!F153:AC153)</f>
        <v>3995</v>
      </c>
      <c r="G153" s="36">
        <f>SUM('Step 1'!G153:AD153)</f>
        <v>3998</v>
      </c>
      <c r="H153" s="36">
        <f>SUM('Step 1'!H153:AE153)</f>
        <v>4000</v>
      </c>
      <c r="I153" s="36">
        <f>SUM('Step 1'!I153:AF153)</f>
        <v>4007</v>
      </c>
      <c r="J153" s="36"/>
      <c r="K153" s="36"/>
      <c r="L153" s="36"/>
      <c r="M153" s="36"/>
    </row>
    <row r="154" spans="1:13" x14ac:dyDescent="0.25">
      <c r="A154" s="33" t="str">
        <f>'Step 1'!A154</f>
        <v>Wilkin County, MN</v>
      </c>
      <c r="B154" s="36">
        <f>SUM('Step 1'!B154:Y154)</f>
        <v>86657</v>
      </c>
      <c r="C154" s="36">
        <f>SUM('Step 1'!C154:Z154)</f>
        <v>86943</v>
      </c>
      <c r="D154" s="36">
        <f>SUM('Step 1'!D154:AA154)</f>
        <v>87212</v>
      </c>
      <c r="E154" s="36">
        <f>SUM('Step 1'!E154:AB154)</f>
        <v>87609</v>
      </c>
      <c r="F154" s="36">
        <f>SUM('Step 1'!F154:AC154)</f>
        <v>87886</v>
      </c>
      <c r="G154" s="36">
        <f>SUM('Step 1'!G154:AD154)</f>
        <v>88038</v>
      </c>
      <c r="H154" s="36">
        <f>SUM('Step 1'!H154:AE154)</f>
        <v>88258</v>
      </c>
      <c r="I154" s="36">
        <f>SUM('Step 1'!I154:AF154)</f>
        <v>88373</v>
      </c>
      <c r="J154" s="36"/>
      <c r="K154" s="36"/>
      <c r="L154" s="36"/>
      <c r="M154" s="36"/>
    </row>
    <row r="155" spans="1:13" x14ac:dyDescent="0.25">
      <c r="A155" s="33" t="str">
        <f>'Step 1'!A155</f>
        <v>Willmar, MN Micropolitan Statistical Area</v>
      </c>
      <c r="B155" s="36">
        <f>SUM('Step 1'!B155:Y155)</f>
        <v>567913</v>
      </c>
      <c r="C155" s="36">
        <f>SUM('Step 1'!C155:Z155)</f>
        <v>569302</v>
      </c>
      <c r="D155" s="36">
        <f>SUM('Step 1'!D155:AA155)</f>
        <v>570891</v>
      </c>
      <c r="E155" s="36">
        <f>SUM('Step 1'!E155:AB155)</f>
        <v>572680</v>
      </c>
      <c r="F155" s="36">
        <f>SUM('Step 1'!F155:AC155)</f>
        <v>574193</v>
      </c>
      <c r="G155" s="36">
        <f>SUM('Step 1'!G155:AD155)</f>
        <v>575476</v>
      </c>
      <c r="H155" s="36">
        <f>SUM('Step 1'!H155:AE155)</f>
        <v>576818</v>
      </c>
      <c r="I155" s="36">
        <f>SUM('Step 1'!I155:AF155)</f>
        <v>577803</v>
      </c>
      <c r="J155" s="36"/>
      <c r="K155" s="36"/>
      <c r="L155" s="36"/>
      <c r="M155" s="36"/>
    </row>
    <row r="156" spans="1:13" x14ac:dyDescent="0.25">
      <c r="A156" s="33" t="str">
        <f>'Step 1'!A156</f>
        <v>Winona city, MN</v>
      </c>
      <c r="B156" s="36">
        <f>SUM('Step 1'!B156:Y156)</f>
        <v>386630</v>
      </c>
      <c r="C156" s="36">
        <f>SUM('Step 1'!C156:Z156)</f>
        <v>386704</v>
      </c>
      <c r="D156" s="36">
        <f>SUM('Step 1'!D156:AA156)</f>
        <v>386834</v>
      </c>
      <c r="E156" s="36">
        <f>SUM('Step 1'!E156:AB156)</f>
        <v>387206</v>
      </c>
      <c r="F156" s="36">
        <f>SUM('Step 1'!F156:AC156)</f>
        <v>387410</v>
      </c>
      <c r="G156" s="36">
        <f>SUM('Step 1'!G156:AD156)</f>
        <v>387507</v>
      </c>
      <c r="H156" s="36">
        <f>SUM('Step 1'!H156:AE156)</f>
        <v>387628</v>
      </c>
      <c r="I156" s="36">
        <f>SUM('Step 1'!I156:AF156)</f>
        <v>387724</v>
      </c>
      <c r="J156" s="36"/>
      <c r="K156" s="36"/>
      <c r="L156" s="36"/>
      <c r="M156" s="36"/>
    </row>
    <row r="157" spans="1:13" x14ac:dyDescent="0.25">
      <c r="A157" s="33" t="str">
        <f>'Step 1'!A157</f>
        <v>Winona County, MN</v>
      </c>
      <c r="B157" s="36">
        <f>SUM('Step 1'!B157:Y157)</f>
        <v>708748</v>
      </c>
      <c r="C157" s="36">
        <f>SUM('Step 1'!C157:Z157)</f>
        <v>708981</v>
      </c>
      <c r="D157" s="36">
        <f>SUM('Step 1'!D157:AA157)</f>
        <v>709258</v>
      </c>
      <c r="E157" s="36">
        <f>SUM('Step 1'!E157:AB157)</f>
        <v>709952</v>
      </c>
      <c r="F157" s="36">
        <f>SUM('Step 1'!F157:AC157)</f>
        <v>710372</v>
      </c>
      <c r="G157" s="36">
        <f>SUM('Step 1'!G157:AD157)</f>
        <v>710604</v>
      </c>
      <c r="H157" s="36">
        <f>SUM('Step 1'!H157:AE157)</f>
        <v>710860</v>
      </c>
      <c r="I157" s="36">
        <f>SUM('Step 1'!I157:AF157)</f>
        <v>711064</v>
      </c>
      <c r="J157" s="36"/>
      <c r="K157" s="36"/>
      <c r="L157" s="36"/>
      <c r="M157" s="36"/>
    </row>
    <row r="158" spans="1:13" x14ac:dyDescent="0.25">
      <c r="A158" s="33" t="str">
        <f>'Step 1'!A158</f>
        <v>Winona, MN Micropolitan Statistical Area</v>
      </c>
      <c r="B158" s="36">
        <f>SUM('Step 1'!B158:Y158)</f>
        <v>708748</v>
      </c>
      <c r="C158" s="36">
        <f>SUM('Step 1'!C158:Z158)</f>
        <v>708981</v>
      </c>
      <c r="D158" s="36">
        <f>SUM('Step 1'!D158:AA158)</f>
        <v>709258</v>
      </c>
      <c r="E158" s="36">
        <f>SUM('Step 1'!E158:AB158)</f>
        <v>709952</v>
      </c>
      <c r="F158" s="36">
        <f>SUM('Step 1'!F158:AC158)</f>
        <v>710372</v>
      </c>
      <c r="G158" s="36">
        <f>SUM('Step 1'!G158:AD158)</f>
        <v>710604</v>
      </c>
      <c r="H158" s="36">
        <f>SUM('Step 1'!H158:AE158)</f>
        <v>710860</v>
      </c>
      <c r="I158" s="36">
        <f>SUM('Step 1'!I158:AF158)</f>
        <v>711064</v>
      </c>
      <c r="J158" s="36"/>
      <c r="K158" s="36"/>
      <c r="L158" s="36"/>
      <c r="M158" s="36"/>
    </row>
    <row r="159" spans="1:13" x14ac:dyDescent="0.25">
      <c r="A159" s="33" t="str">
        <f>'Step 1'!A159</f>
        <v>Woodbury city, MN</v>
      </c>
      <c r="B159" s="36">
        <f>SUM('Step 1'!B159:Y159)</f>
        <v>882037</v>
      </c>
      <c r="C159" s="36">
        <f>SUM('Step 1'!C159:Z159)</f>
        <v>882495</v>
      </c>
      <c r="D159" s="36">
        <f>SUM('Step 1'!D159:AA159)</f>
        <v>883235</v>
      </c>
      <c r="E159" s="36">
        <f>SUM('Step 1'!E159:AB159)</f>
        <v>884013</v>
      </c>
      <c r="F159" s="36">
        <f>SUM('Step 1'!F159:AC159)</f>
        <v>884968</v>
      </c>
      <c r="G159" s="36">
        <f>SUM('Step 1'!G159:AD159)</f>
        <v>886018</v>
      </c>
      <c r="H159" s="36">
        <f>SUM('Step 1'!H159:AE159)</f>
        <v>886652</v>
      </c>
      <c r="I159" s="36">
        <f>SUM('Step 1'!I159:AF159)</f>
        <v>887445</v>
      </c>
      <c r="J159" s="36"/>
      <c r="K159" s="36"/>
      <c r="L159" s="36"/>
      <c r="M159" s="36"/>
    </row>
    <row r="160" spans="1:13" x14ac:dyDescent="0.25">
      <c r="A160" s="33" t="str">
        <f>'Step 1'!A160</f>
        <v>Worthington, MN Micropolitan Statistical Area</v>
      </c>
      <c r="B160" s="36">
        <f>SUM('Step 1'!B160:Y160)</f>
        <v>267695</v>
      </c>
      <c r="C160" s="36">
        <f>SUM('Step 1'!C160:Z160)</f>
        <v>268299</v>
      </c>
      <c r="D160" s="36">
        <f>SUM('Step 1'!D160:AA160)</f>
        <v>268864</v>
      </c>
      <c r="E160" s="36">
        <f>SUM('Step 1'!E160:AB160)</f>
        <v>269773</v>
      </c>
      <c r="F160" s="36">
        <f>SUM('Step 1'!F160:AC160)</f>
        <v>270272</v>
      </c>
      <c r="G160" s="36">
        <f>SUM('Step 1'!G160:AD160)</f>
        <v>270605</v>
      </c>
      <c r="H160" s="36">
        <f>SUM('Step 1'!H160:AE160)</f>
        <v>271179</v>
      </c>
      <c r="I160" s="36">
        <f>SUM('Step 1'!I160:AF160)</f>
        <v>271515</v>
      </c>
      <c r="J160" s="36"/>
      <c r="K160" s="36"/>
      <c r="L160" s="36"/>
      <c r="M160" s="36"/>
    </row>
    <row r="161" spans="1:13" x14ac:dyDescent="0.25">
      <c r="A161" s="33" t="str">
        <f>'Step 1'!A161</f>
        <v>Wright County, MN</v>
      </c>
      <c r="B161" s="36">
        <f>SUM('Step 1'!B161:Y161)</f>
        <v>1702211</v>
      </c>
      <c r="C161" s="36">
        <f>SUM('Step 1'!C161:Z161)</f>
        <v>1702821</v>
      </c>
      <c r="D161" s="36">
        <f>SUM('Step 1'!D161:AA161)</f>
        <v>1704087</v>
      </c>
      <c r="E161" s="36">
        <f>SUM('Step 1'!E161:AB161)</f>
        <v>1705566</v>
      </c>
      <c r="F161" s="36">
        <f>SUM('Step 1'!F161:AC161)</f>
        <v>1706902</v>
      </c>
      <c r="G161" s="36">
        <f>SUM('Step 1'!G161:AD161)</f>
        <v>1708767</v>
      </c>
      <c r="H161" s="36">
        <f>SUM('Step 1'!H161:AE161)</f>
        <v>1710039</v>
      </c>
      <c r="I161" s="36">
        <f>SUM('Step 1'!I161:AF161)</f>
        <v>1711457</v>
      </c>
      <c r="J161" s="36"/>
      <c r="K161" s="36"/>
      <c r="L161" s="36"/>
      <c r="M161" s="36"/>
    </row>
    <row r="162" spans="1:13" x14ac:dyDescent="0.25">
      <c r="A162" s="33" t="str">
        <f>'Step 1'!A162</f>
        <v>Yellow Medicine County, MN</v>
      </c>
      <c r="B162" s="36">
        <f>SUM('Step 1'!B162:Y162)</f>
        <v>132102</v>
      </c>
      <c r="C162" s="36">
        <f>SUM('Step 1'!C162:Z162)</f>
        <v>132243</v>
      </c>
      <c r="D162" s="36">
        <f>SUM('Step 1'!D162:AA162)</f>
        <v>132278</v>
      </c>
      <c r="E162" s="36">
        <f>SUM('Step 1'!E162:AB162)</f>
        <v>132515</v>
      </c>
      <c r="F162" s="36">
        <f>SUM('Step 1'!F162:AC162)</f>
        <v>132560</v>
      </c>
      <c r="G162" s="36">
        <f>SUM('Step 1'!G162:AD162)</f>
        <v>132495</v>
      </c>
      <c r="H162" s="36">
        <f>SUM('Step 1'!H162:AE162)</f>
        <v>132565</v>
      </c>
      <c r="I162" s="36">
        <f>SUM('Step 1'!I162:AF162)</f>
        <v>132525</v>
      </c>
      <c r="J162" s="36"/>
      <c r="K162" s="36"/>
      <c r="L162" s="36"/>
      <c r="M162" s="36"/>
    </row>
    <row r="163" spans="1:13" x14ac:dyDescent="0.25">
      <c r="A163" s="33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</row>
    <row r="164" spans="1:13" x14ac:dyDescent="0.25">
      <c r="A164" s="33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</row>
    <row r="165" spans="1:13" x14ac:dyDescent="0.25">
      <c r="A165" s="33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</row>
    <row r="166" spans="1:13" x14ac:dyDescent="0.25">
      <c r="A166" s="33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</row>
    <row r="167" spans="1:13" x14ac:dyDescent="0.25">
      <c r="A167" s="33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</row>
    <row r="168" spans="1:13" x14ac:dyDescent="0.25">
      <c r="A168" s="33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</row>
    <row r="169" spans="1:13" x14ac:dyDescent="0.25">
      <c r="A169" s="33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</row>
    <row r="170" spans="1:13" x14ac:dyDescent="0.25">
      <c r="A170" s="33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</row>
    <row r="171" spans="1:13" x14ac:dyDescent="0.25">
      <c r="A171" s="33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</row>
    <row r="172" spans="1:13" x14ac:dyDescent="0.25">
      <c r="A172" s="33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</row>
    <row r="173" spans="1:13" x14ac:dyDescent="0.25">
      <c r="A173" s="33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</row>
    <row r="174" spans="1:13" x14ac:dyDescent="0.25">
      <c r="A174" s="33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</row>
    <row r="175" spans="1:13" x14ac:dyDescent="0.25">
      <c r="A175" s="33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</row>
    <row r="176" spans="1:13" x14ac:dyDescent="0.25">
      <c r="A176" s="33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</row>
    <row r="177" spans="1:13" x14ac:dyDescent="0.25">
      <c r="A177" s="33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</row>
    <row r="178" spans="1:13" x14ac:dyDescent="0.25">
      <c r="A178" s="33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</row>
    <row r="179" spans="1:13" x14ac:dyDescent="0.25">
      <c r="A179" s="33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</row>
    <row r="180" spans="1:13" x14ac:dyDescent="0.25">
      <c r="A180" s="33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</row>
    <row r="181" spans="1:13" x14ac:dyDescent="0.25">
      <c r="A181" s="33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</row>
    <row r="182" spans="1:13" x14ac:dyDescent="0.25">
      <c r="A182" s="33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</row>
    <row r="183" spans="1:13" x14ac:dyDescent="0.25">
      <c r="A183" s="33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</row>
    <row r="184" spans="1:13" x14ac:dyDescent="0.25">
      <c r="A184" s="33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</row>
    <row r="185" spans="1:13" x14ac:dyDescent="0.25">
      <c r="A185" s="33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</row>
    <row r="186" spans="1:13" x14ac:dyDescent="0.25">
      <c r="A186" s="33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</row>
    <row r="187" spans="1:13" x14ac:dyDescent="0.25">
      <c r="A187" s="33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</row>
    <row r="188" spans="1:13" x14ac:dyDescent="0.25">
      <c r="A188" s="33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</row>
    <row r="189" spans="1:13" x14ac:dyDescent="0.25">
      <c r="A189" s="33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</row>
    <row r="190" spans="1:13" x14ac:dyDescent="0.25">
      <c r="A190" s="33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</row>
    <row r="191" spans="1:13" x14ac:dyDescent="0.25">
      <c r="A191" s="33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</row>
    <row r="192" spans="1:13" x14ac:dyDescent="0.25">
      <c r="A192" s="33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</row>
    <row r="193" spans="1:13" x14ac:dyDescent="0.25">
      <c r="A193" s="33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</row>
    <row r="194" spans="1:13" x14ac:dyDescent="0.25">
      <c r="A194" s="33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</row>
    <row r="195" spans="1:13" x14ac:dyDescent="0.25">
      <c r="A195" s="33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</row>
    <row r="196" spans="1:13" x14ac:dyDescent="0.25">
      <c r="A196" s="33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</row>
    <row r="197" spans="1:13" x14ac:dyDescent="0.25">
      <c r="A197" s="33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</row>
    <row r="198" spans="1:13" x14ac:dyDescent="0.25">
      <c r="A198" s="33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</row>
    <row r="199" spans="1:13" x14ac:dyDescent="0.25">
      <c r="A199" s="33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</row>
    <row r="200" spans="1:13" x14ac:dyDescent="0.25">
      <c r="A200" s="33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</row>
    <row r="201" spans="1:13" x14ac:dyDescent="0.25">
      <c r="A201" s="33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</row>
    <row r="202" spans="1:13" x14ac:dyDescent="0.25">
      <c r="A202" s="33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</row>
    <row r="203" spans="1:13" x14ac:dyDescent="0.25">
      <c r="A203" s="33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</row>
    <row r="204" spans="1:13" x14ac:dyDescent="0.25">
      <c r="A204" s="33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</row>
    <row r="205" spans="1:13" x14ac:dyDescent="0.25">
      <c r="A205" s="33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</row>
    <row r="206" spans="1:13" x14ac:dyDescent="0.25">
      <c r="A206" s="33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</row>
    <row r="207" spans="1:13" x14ac:dyDescent="0.25">
      <c r="A207" s="33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</row>
    <row r="208" spans="1:13" x14ac:dyDescent="0.25">
      <c r="A208" s="33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</row>
    <row r="209" spans="1:13" x14ac:dyDescent="0.25">
      <c r="A209" s="33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</row>
    <row r="210" spans="1:13" x14ac:dyDescent="0.25">
      <c r="A210" s="33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</row>
    <row r="211" spans="1:13" x14ac:dyDescent="0.25">
      <c r="A211" s="33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</row>
    <row r="212" spans="1:13" x14ac:dyDescent="0.25">
      <c r="A212" s="33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</row>
    <row r="213" spans="1:13" x14ac:dyDescent="0.25">
      <c r="A213" s="33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</row>
    <row r="214" spans="1:13" x14ac:dyDescent="0.25">
      <c r="A214" s="33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</row>
    <row r="215" spans="1:13" x14ac:dyDescent="0.25">
      <c r="A215" s="33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</row>
    <row r="216" spans="1:13" x14ac:dyDescent="0.25">
      <c r="A216" s="33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</row>
    <row r="217" spans="1:13" x14ac:dyDescent="0.25">
      <c r="A217" s="33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</row>
    <row r="218" spans="1:13" x14ac:dyDescent="0.25">
      <c r="A218" s="33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</row>
    <row r="219" spans="1:13" x14ac:dyDescent="0.25">
      <c r="A219" s="33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</row>
    <row r="220" spans="1:13" x14ac:dyDescent="0.25">
      <c r="A220" s="33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</row>
    <row r="221" spans="1:13" x14ac:dyDescent="0.25">
      <c r="A221" s="33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</row>
    <row r="222" spans="1:13" x14ac:dyDescent="0.25">
      <c r="A222" s="33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</row>
    <row r="223" spans="1:13" x14ac:dyDescent="0.25">
      <c r="A223" s="33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</row>
    <row r="224" spans="1:13" x14ac:dyDescent="0.25">
      <c r="A224" s="33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</row>
    <row r="225" spans="1:13" x14ac:dyDescent="0.25">
      <c r="A225" s="33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</row>
    <row r="226" spans="1:13" x14ac:dyDescent="0.25">
      <c r="A226" s="33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</row>
    <row r="227" spans="1:13" x14ac:dyDescent="0.25">
      <c r="A227" s="33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</row>
    <row r="228" spans="1:13" x14ac:dyDescent="0.25">
      <c r="A228" s="33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</row>
    <row r="229" spans="1:13" x14ac:dyDescent="0.25">
      <c r="A229" s="33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</row>
    <row r="230" spans="1:13" x14ac:dyDescent="0.25">
      <c r="A230" s="33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</row>
    <row r="231" spans="1:13" x14ac:dyDescent="0.25">
      <c r="A231" s="33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</row>
    <row r="232" spans="1:13" x14ac:dyDescent="0.25">
      <c r="A232" s="33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</row>
    <row r="233" spans="1:13" x14ac:dyDescent="0.25">
      <c r="A233" s="33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</row>
    <row r="234" spans="1:13" x14ac:dyDescent="0.25">
      <c r="A234" s="33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</row>
    <row r="235" spans="1:13" x14ac:dyDescent="0.25">
      <c r="A235" s="33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</row>
    <row r="236" spans="1:13" x14ac:dyDescent="0.25">
      <c r="A236" s="33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</row>
    <row r="237" spans="1:13" x14ac:dyDescent="0.25">
      <c r="A237" s="33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</row>
    <row r="238" spans="1:13" x14ac:dyDescent="0.25">
      <c r="A238" s="33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</row>
    <row r="239" spans="1:13" x14ac:dyDescent="0.25">
      <c r="A239" s="33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</row>
    <row r="240" spans="1:13" x14ac:dyDescent="0.25">
      <c r="A240" s="33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</row>
    <row r="241" spans="1:13" x14ac:dyDescent="0.25">
      <c r="A241" s="33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</row>
    <row r="242" spans="1:13" x14ac:dyDescent="0.25">
      <c r="A242" s="33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</row>
    <row r="243" spans="1:13" x14ac:dyDescent="0.25">
      <c r="A243" s="33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</row>
    <row r="244" spans="1:13" x14ac:dyDescent="0.25">
      <c r="A244" s="33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</row>
    <row r="245" spans="1:13" x14ac:dyDescent="0.25">
      <c r="A245" s="33"/>
    </row>
    <row r="246" spans="1:13" x14ac:dyDescent="0.25">
      <c r="A246" s="33"/>
    </row>
    <row r="247" spans="1:13" x14ac:dyDescent="0.25">
      <c r="A247" s="33"/>
    </row>
    <row r="248" spans="1:13" x14ac:dyDescent="0.25">
      <c r="A248" s="33"/>
    </row>
    <row r="249" spans="1:13" x14ac:dyDescent="0.25">
      <c r="A249" s="33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244"/>
  <sheetViews>
    <sheetView zoomScale="90" zoomScaleNormal="90" workbookViewId="0">
      <pane xSplit="1" ySplit="2" topLeftCell="Q3" activePane="bottomRight" state="frozen"/>
      <selection pane="topRight" activeCell="B1" sqref="B1"/>
      <selection pane="bottomLeft" activeCell="A3" sqref="A3"/>
      <selection pane="bottomRight" activeCell="AF3" sqref="AF3"/>
    </sheetView>
  </sheetViews>
  <sheetFormatPr defaultRowHeight="15" x14ac:dyDescent="0.25"/>
  <cols>
    <col min="1" max="1" width="36.7109375" style="17" customWidth="1"/>
    <col min="2" max="36" width="12.42578125" style="17" bestFit="1" customWidth="1"/>
    <col min="37" max="37" width="7.7109375" style="17" customWidth="1"/>
    <col min="38" max="16384" width="9.140625" style="17"/>
  </cols>
  <sheetData>
    <row r="1" spans="1:37" x14ac:dyDescent="0.25">
      <c r="A1" s="30" t="s">
        <v>77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</row>
    <row r="2" spans="1:37" x14ac:dyDescent="0.25">
      <c r="A2" s="33" t="s">
        <v>75</v>
      </c>
      <c r="B2" s="34">
        <v>41275</v>
      </c>
      <c r="C2" s="34">
        <v>41306</v>
      </c>
      <c r="D2" s="34">
        <v>41334</v>
      </c>
      <c r="E2" s="34">
        <v>41365</v>
      </c>
      <c r="F2" s="34">
        <v>41395</v>
      </c>
      <c r="G2" s="34">
        <v>41426</v>
      </c>
      <c r="H2" s="34">
        <v>41456</v>
      </c>
      <c r="I2" s="34">
        <v>41487</v>
      </c>
      <c r="J2" s="34">
        <v>41518</v>
      </c>
      <c r="K2" s="34">
        <v>41548</v>
      </c>
      <c r="L2" s="34">
        <v>41579</v>
      </c>
      <c r="M2" s="34">
        <v>41609</v>
      </c>
      <c r="N2" s="34">
        <v>41640</v>
      </c>
      <c r="O2" s="34">
        <v>41671</v>
      </c>
      <c r="P2" s="34">
        <v>41699</v>
      </c>
      <c r="Q2" s="34">
        <v>41730</v>
      </c>
      <c r="R2" s="34">
        <v>41760</v>
      </c>
      <c r="S2" s="34">
        <v>41791</v>
      </c>
      <c r="T2" s="34">
        <v>41821</v>
      </c>
      <c r="U2" s="34">
        <v>41852</v>
      </c>
      <c r="V2" s="34">
        <v>41883</v>
      </c>
      <c r="W2" s="34">
        <v>41913</v>
      </c>
      <c r="X2" s="34">
        <v>41944</v>
      </c>
      <c r="Y2" s="34">
        <v>41974</v>
      </c>
      <c r="Z2" s="34">
        <v>42005</v>
      </c>
      <c r="AA2" s="34">
        <v>42036</v>
      </c>
      <c r="AB2" s="34">
        <v>42064</v>
      </c>
      <c r="AC2" s="34">
        <v>42095</v>
      </c>
      <c r="AD2" s="34">
        <v>42125</v>
      </c>
      <c r="AE2" s="34">
        <v>42156</v>
      </c>
      <c r="AF2" s="34">
        <v>42186</v>
      </c>
      <c r="AG2" s="34"/>
      <c r="AH2" s="34"/>
      <c r="AI2" s="34"/>
      <c r="AJ2" s="34"/>
      <c r="AK2" s="34"/>
    </row>
    <row r="3" spans="1:37" x14ac:dyDescent="0.25">
      <c r="A3" s="75" t="s">
        <v>127</v>
      </c>
      <c r="B3" s="76">
        <v>679</v>
      </c>
      <c r="C3" s="76">
        <v>627</v>
      </c>
      <c r="D3" s="76">
        <v>612</v>
      </c>
      <c r="E3" s="76">
        <v>554</v>
      </c>
      <c r="F3" s="76">
        <v>470</v>
      </c>
      <c r="G3" s="76">
        <v>493</v>
      </c>
      <c r="H3" s="76">
        <v>451</v>
      </c>
      <c r="I3" s="76">
        <v>400</v>
      </c>
      <c r="J3" s="76">
        <v>391</v>
      </c>
      <c r="K3" s="76">
        <v>362</v>
      </c>
      <c r="L3" s="76">
        <v>442</v>
      </c>
      <c r="M3" s="76">
        <v>509</v>
      </c>
      <c r="N3" s="76">
        <v>641</v>
      </c>
      <c r="O3" s="76">
        <v>601</v>
      </c>
      <c r="P3" s="76">
        <v>630</v>
      </c>
      <c r="Q3" s="76">
        <v>509</v>
      </c>
      <c r="R3" s="76">
        <v>401</v>
      </c>
      <c r="S3" s="76">
        <v>393</v>
      </c>
      <c r="T3" s="76">
        <v>373</v>
      </c>
      <c r="U3" s="76">
        <v>334</v>
      </c>
      <c r="V3" s="76">
        <v>315</v>
      </c>
      <c r="W3" s="76">
        <v>265</v>
      </c>
      <c r="X3" s="76">
        <v>366</v>
      </c>
      <c r="Y3" s="76">
        <v>429</v>
      </c>
      <c r="Z3" s="76">
        <v>559</v>
      </c>
      <c r="AA3" s="76">
        <v>530</v>
      </c>
      <c r="AB3" s="76">
        <v>568</v>
      </c>
      <c r="AC3" s="76">
        <v>463</v>
      </c>
      <c r="AD3" s="76">
        <v>378</v>
      </c>
      <c r="AE3" s="76">
        <v>375</v>
      </c>
      <c r="AF3" s="76">
        <v>355</v>
      </c>
      <c r="AG3" s="45"/>
      <c r="AH3" s="45"/>
      <c r="AI3" s="45"/>
      <c r="AJ3" s="45"/>
      <c r="AK3" s="35"/>
    </row>
    <row r="4" spans="1:37" x14ac:dyDescent="0.25">
      <c r="A4" s="75" t="s">
        <v>128</v>
      </c>
      <c r="B4" s="76">
        <v>1034</v>
      </c>
      <c r="C4" s="76">
        <v>974</v>
      </c>
      <c r="D4" s="76">
        <v>941</v>
      </c>
      <c r="E4" s="76">
        <v>807</v>
      </c>
      <c r="F4" s="76">
        <v>756</v>
      </c>
      <c r="G4" s="76">
        <v>844</v>
      </c>
      <c r="H4" s="76">
        <v>796</v>
      </c>
      <c r="I4" s="76">
        <v>768</v>
      </c>
      <c r="J4" s="76">
        <v>748</v>
      </c>
      <c r="K4" s="76">
        <v>677</v>
      </c>
      <c r="L4" s="76">
        <v>705</v>
      </c>
      <c r="M4" s="76">
        <v>750</v>
      </c>
      <c r="N4" s="76">
        <v>932</v>
      </c>
      <c r="O4" s="76">
        <v>895</v>
      </c>
      <c r="P4" s="76">
        <v>888</v>
      </c>
      <c r="Q4" s="76">
        <v>707</v>
      </c>
      <c r="R4" s="76">
        <v>643</v>
      </c>
      <c r="S4" s="76">
        <v>665</v>
      </c>
      <c r="T4" s="76">
        <v>647</v>
      </c>
      <c r="U4" s="76">
        <v>587</v>
      </c>
      <c r="V4" s="76">
        <v>572</v>
      </c>
      <c r="W4" s="76">
        <v>532</v>
      </c>
      <c r="X4" s="76">
        <v>586</v>
      </c>
      <c r="Y4" s="76">
        <v>646</v>
      </c>
      <c r="Z4" s="76">
        <v>788</v>
      </c>
      <c r="AA4" s="76">
        <v>743</v>
      </c>
      <c r="AB4" s="76">
        <v>788</v>
      </c>
      <c r="AC4" s="76">
        <v>643</v>
      </c>
      <c r="AD4" s="76">
        <v>608</v>
      </c>
      <c r="AE4" s="76">
        <v>666</v>
      </c>
      <c r="AF4" s="76">
        <v>647</v>
      </c>
      <c r="AG4" s="45"/>
      <c r="AH4" s="45"/>
      <c r="AI4" s="45"/>
      <c r="AJ4" s="45"/>
      <c r="AK4" s="35"/>
    </row>
    <row r="5" spans="1:37" x14ac:dyDescent="0.25">
      <c r="A5" s="75" t="s">
        <v>129</v>
      </c>
      <c r="B5" s="76">
        <v>1189</v>
      </c>
      <c r="C5" s="76">
        <v>1140</v>
      </c>
      <c r="D5" s="76">
        <v>1106</v>
      </c>
      <c r="E5" s="76">
        <v>975</v>
      </c>
      <c r="F5" s="76">
        <v>811</v>
      </c>
      <c r="G5" s="76">
        <v>869</v>
      </c>
      <c r="H5" s="76">
        <v>808</v>
      </c>
      <c r="I5" s="76">
        <v>747</v>
      </c>
      <c r="J5" s="76">
        <v>723</v>
      </c>
      <c r="K5" s="76">
        <v>657</v>
      </c>
      <c r="L5" s="76">
        <v>700</v>
      </c>
      <c r="M5" s="76">
        <v>815</v>
      </c>
      <c r="N5" s="76">
        <v>1002</v>
      </c>
      <c r="O5" s="76">
        <v>979</v>
      </c>
      <c r="P5" s="76">
        <v>938</v>
      </c>
      <c r="Q5" s="76">
        <v>755</v>
      </c>
      <c r="R5" s="76">
        <v>643</v>
      </c>
      <c r="S5" s="76">
        <v>683</v>
      </c>
      <c r="T5" s="76">
        <v>659</v>
      </c>
      <c r="U5" s="76">
        <v>600</v>
      </c>
      <c r="V5" s="76">
        <v>571</v>
      </c>
      <c r="W5" s="76">
        <v>505</v>
      </c>
      <c r="X5" s="76">
        <v>627</v>
      </c>
      <c r="Y5" s="76">
        <v>737</v>
      </c>
      <c r="Z5" s="76">
        <v>918</v>
      </c>
      <c r="AA5" s="76">
        <v>904</v>
      </c>
      <c r="AB5" s="76">
        <v>940</v>
      </c>
      <c r="AC5" s="76">
        <v>708</v>
      </c>
      <c r="AD5" s="76">
        <v>662</v>
      </c>
      <c r="AE5" s="76">
        <v>688</v>
      </c>
      <c r="AF5" s="76">
        <v>645</v>
      </c>
      <c r="AG5" s="45"/>
      <c r="AH5" s="45"/>
      <c r="AI5" s="45"/>
      <c r="AJ5" s="45"/>
      <c r="AK5" s="35"/>
    </row>
    <row r="6" spans="1:37" x14ac:dyDescent="0.25">
      <c r="A6" s="75" t="s">
        <v>130</v>
      </c>
      <c r="B6" s="76">
        <v>1017</v>
      </c>
      <c r="C6" s="76">
        <v>921</v>
      </c>
      <c r="D6" s="76">
        <v>877</v>
      </c>
      <c r="E6" s="76">
        <v>793</v>
      </c>
      <c r="F6" s="76">
        <v>748</v>
      </c>
      <c r="G6" s="76">
        <v>843</v>
      </c>
      <c r="H6" s="76">
        <v>849</v>
      </c>
      <c r="I6" s="76">
        <v>769</v>
      </c>
      <c r="J6" s="76">
        <v>749</v>
      </c>
      <c r="K6" s="76">
        <v>672</v>
      </c>
      <c r="L6" s="76">
        <v>641</v>
      </c>
      <c r="M6" s="76">
        <v>665</v>
      </c>
      <c r="N6" s="76">
        <v>820</v>
      </c>
      <c r="O6" s="76">
        <v>797</v>
      </c>
      <c r="P6" s="76">
        <v>841</v>
      </c>
      <c r="Q6" s="76">
        <v>697</v>
      </c>
      <c r="R6" s="76">
        <v>624</v>
      </c>
      <c r="S6" s="76">
        <v>681</v>
      </c>
      <c r="T6" s="76">
        <v>653</v>
      </c>
      <c r="U6" s="76">
        <v>588</v>
      </c>
      <c r="V6" s="76">
        <v>572</v>
      </c>
      <c r="W6" s="76">
        <v>470</v>
      </c>
      <c r="X6" s="76">
        <v>426</v>
      </c>
      <c r="Y6" s="76">
        <v>493</v>
      </c>
      <c r="Z6" s="76">
        <v>655</v>
      </c>
      <c r="AA6" s="76">
        <v>642</v>
      </c>
      <c r="AB6" s="76">
        <v>641</v>
      </c>
      <c r="AC6" s="76">
        <v>560</v>
      </c>
      <c r="AD6" s="76">
        <v>566</v>
      </c>
      <c r="AE6" s="76">
        <v>637</v>
      </c>
      <c r="AF6" s="76">
        <v>603</v>
      </c>
      <c r="AG6" s="45"/>
      <c r="AH6" s="45"/>
      <c r="AI6" s="45"/>
      <c r="AJ6" s="45"/>
      <c r="AK6" s="35"/>
    </row>
    <row r="7" spans="1:37" x14ac:dyDescent="0.25">
      <c r="A7" s="75" t="s">
        <v>131</v>
      </c>
      <c r="B7" s="76">
        <v>11756</v>
      </c>
      <c r="C7" s="76">
        <v>10891</v>
      </c>
      <c r="D7" s="76">
        <v>10570</v>
      </c>
      <c r="E7" s="76">
        <v>9495</v>
      </c>
      <c r="F7" s="76">
        <v>9030</v>
      </c>
      <c r="G7" s="76">
        <v>10059</v>
      </c>
      <c r="H7" s="76">
        <v>9648</v>
      </c>
      <c r="I7" s="76">
        <v>8980</v>
      </c>
      <c r="J7" s="76">
        <v>8710</v>
      </c>
      <c r="K7" s="76">
        <v>7913</v>
      </c>
      <c r="L7" s="76">
        <v>7785</v>
      </c>
      <c r="M7" s="76">
        <v>8283</v>
      </c>
      <c r="N7" s="76">
        <v>9839</v>
      </c>
      <c r="O7" s="76">
        <v>9729</v>
      </c>
      <c r="P7" s="76">
        <v>9713</v>
      </c>
      <c r="Q7" s="76">
        <v>7928</v>
      </c>
      <c r="R7" s="76">
        <v>7293</v>
      </c>
      <c r="S7" s="76">
        <v>8003</v>
      </c>
      <c r="T7" s="76">
        <v>7710</v>
      </c>
      <c r="U7" s="76">
        <v>7005</v>
      </c>
      <c r="V7" s="76">
        <v>6770</v>
      </c>
      <c r="W7" s="76">
        <v>5689</v>
      </c>
      <c r="X7" s="76">
        <v>6039</v>
      </c>
      <c r="Y7" s="76">
        <v>6453</v>
      </c>
      <c r="Z7" s="76">
        <v>8201</v>
      </c>
      <c r="AA7" s="76">
        <v>8070</v>
      </c>
      <c r="AB7" s="76">
        <v>8248</v>
      </c>
      <c r="AC7" s="76">
        <v>7099</v>
      </c>
      <c r="AD7" s="76">
        <v>6919</v>
      </c>
      <c r="AE7" s="76">
        <v>7475</v>
      </c>
      <c r="AF7" s="76">
        <v>7355</v>
      </c>
      <c r="AG7" s="45"/>
      <c r="AH7" s="45"/>
      <c r="AI7" s="45"/>
      <c r="AJ7" s="45"/>
      <c r="AK7" s="35"/>
    </row>
    <row r="8" spans="1:37" x14ac:dyDescent="0.25">
      <c r="A8" s="75" t="s">
        <v>132</v>
      </c>
      <c r="B8" s="76">
        <v>1446</v>
      </c>
      <c r="C8" s="76">
        <v>1321</v>
      </c>
      <c r="D8" s="76">
        <v>1247</v>
      </c>
      <c r="E8" s="76">
        <v>1163</v>
      </c>
      <c r="F8" s="76">
        <v>1229</v>
      </c>
      <c r="G8" s="76">
        <v>1397</v>
      </c>
      <c r="H8" s="76">
        <v>1357</v>
      </c>
      <c r="I8" s="76">
        <v>1209</v>
      </c>
      <c r="J8" s="76">
        <v>1203</v>
      </c>
      <c r="K8" s="76">
        <v>1143</v>
      </c>
      <c r="L8" s="76">
        <v>1032</v>
      </c>
      <c r="M8" s="76">
        <v>1041</v>
      </c>
      <c r="N8" s="76">
        <v>1182</v>
      </c>
      <c r="O8" s="76">
        <v>1196</v>
      </c>
      <c r="P8" s="76">
        <v>1153</v>
      </c>
      <c r="Q8" s="76">
        <v>947</v>
      </c>
      <c r="R8" s="76">
        <v>954</v>
      </c>
      <c r="S8" s="76">
        <v>1132</v>
      </c>
      <c r="T8" s="76">
        <v>1086</v>
      </c>
      <c r="U8" s="76">
        <v>1001</v>
      </c>
      <c r="V8" s="76">
        <v>959</v>
      </c>
      <c r="W8" s="76">
        <v>793</v>
      </c>
      <c r="X8" s="76">
        <v>769</v>
      </c>
      <c r="Y8" s="76">
        <v>760</v>
      </c>
      <c r="Z8" s="76">
        <v>993</v>
      </c>
      <c r="AA8" s="76">
        <v>992</v>
      </c>
      <c r="AB8" s="76">
        <v>997</v>
      </c>
      <c r="AC8" s="76">
        <v>894</v>
      </c>
      <c r="AD8" s="76">
        <v>921</v>
      </c>
      <c r="AE8" s="76">
        <v>1043</v>
      </c>
      <c r="AF8" s="76">
        <v>1030</v>
      </c>
      <c r="AG8" s="45"/>
      <c r="AH8" s="45"/>
      <c r="AI8" s="45"/>
      <c r="AJ8" s="45"/>
      <c r="AK8" s="35"/>
    </row>
    <row r="9" spans="1:37" x14ac:dyDescent="0.25">
      <c r="A9" s="75" t="s">
        <v>133</v>
      </c>
      <c r="B9" s="76">
        <v>1136</v>
      </c>
      <c r="C9" s="76">
        <v>1051</v>
      </c>
      <c r="D9" s="76">
        <v>1027</v>
      </c>
      <c r="E9" s="76">
        <v>974</v>
      </c>
      <c r="F9" s="76">
        <v>875</v>
      </c>
      <c r="G9" s="76">
        <v>996</v>
      </c>
      <c r="H9" s="76">
        <v>944</v>
      </c>
      <c r="I9" s="76">
        <v>876</v>
      </c>
      <c r="J9" s="76">
        <v>842</v>
      </c>
      <c r="K9" s="76">
        <v>750</v>
      </c>
      <c r="L9" s="76">
        <v>719</v>
      </c>
      <c r="M9" s="76">
        <v>779</v>
      </c>
      <c r="N9" s="76">
        <v>982</v>
      </c>
      <c r="O9" s="76">
        <v>984</v>
      </c>
      <c r="P9" s="76">
        <v>971</v>
      </c>
      <c r="Q9" s="76">
        <v>800</v>
      </c>
      <c r="R9" s="76">
        <v>741</v>
      </c>
      <c r="S9" s="76">
        <v>790</v>
      </c>
      <c r="T9" s="76">
        <v>775</v>
      </c>
      <c r="U9" s="76">
        <v>683</v>
      </c>
      <c r="V9" s="76">
        <v>639</v>
      </c>
      <c r="W9" s="76">
        <v>555</v>
      </c>
      <c r="X9" s="76">
        <v>570</v>
      </c>
      <c r="Y9" s="76">
        <v>626</v>
      </c>
      <c r="Z9" s="76">
        <v>850</v>
      </c>
      <c r="AA9" s="76">
        <v>857</v>
      </c>
      <c r="AB9" s="76">
        <v>862</v>
      </c>
      <c r="AC9" s="76">
        <v>706</v>
      </c>
      <c r="AD9" s="76">
        <v>659</v>
      </c>
      <c r="AE9" s="76">
        <v>710</v>
      </c>
      <c r="AF9" s="76">
        <v>688</v>
      </c>
      <c r="AG9" s="45"/>
      <c r="AH9" s="45"/>
      <c r="AI9" s="45"/>
      <c r="AJ9" s="45"/>
      <c r="AK9" s="35"/>
    </row>
    <row r="10" spans="1:37" x14ac:dyDescent="0.25">
      <c r="A10" s="75" t="s">
        <v>134</v>
      </c>
      <c r="B10" s="76">
        <v>1402</v>
      </c>
      <c r="C10" s="76">
        <v>1298</v>
      </c>
      <c r="D10" s="76">
        <v>1335</v>
      </c>
      <c r="E10" s="76">
        <v>1110</v>
      </c>
      <c r="F10" s="76">
        <v>870</v>
      </c>
      <c r="G10" s="76">
        <v>945</v>
      </c>
      <c r="H10" s="76">
        <v>889</v>
      </c>
      <c r="I10" s="76">
        <v>768</v>
      </c>
      <c r="J10" s="76">
        <v>727</v>
      </c>
      <c r="K10" s="76">
        <v>670</v>
      </c>
      <c r="L10" s="76">
        <v>771</v>
      </c>
      <c r="M10" s="76">
        <v>990</v>
      </c>
      <c r="N10" s="76">
        <v>1236</v>
      </c>
      <c r="O10" s="76">
        <v>1203</v>
      </c>
      <c r="P10" s="76">
        <v>1262</v>
      </c>
      <c r="Q10" s="76">
        <v>942</v>
      </c>
      <c r="R10" s="76">
        <v>685</v>
      </c>
      <c r="S10" s="76">
        <v>743</v>
      </c>
      <c r="T10" s="76">
        <v>717</v>
      </c>
      <c r="U10" s="76">
        <v>642</v>
      </c>
      <c r="V10" s="76">
        <v>585</v>
      </c>
      <c r="W10" s="76">
        <v>512</v>
      </c>
      <c r="X10" s="76">
        <v>682</v>
      </c>
      <c r="Y10" s="76">
        <v>868</v>
      </c>
      <c r="Z10" s="76">
        <v>1092</v>
      </c>
      <c r="AA10" s="76">
        <v>1055</v>
      </c>
      <c r="AB10" s="76">
        <v>1121</v>
      </c>
      <c r="AC10" s="76">
        <v>846</v>
      </c>
      <c r="AD10" s="76">
        <v>739</v>
      </c>
      <c r="AE10" s="76">
        <v>801</v>
      </c>
      <c r="AF10" s="76">
        <v>768</v>
      </c>
      <c r="AG10" s="45"/>
      <c r="AH10" s="45"/>
      <c r="AI10" s="45"/>
      <c r="AJ10" s="45"/>
      <c r="AK10" s="35"/>
    </row>
    <row r="11" spans="1:37" x14ac:dyDescent="0.25">
      <c r="A11" s="75" t="s">
        <v>135</v>
      </c>
      <c r="B11" s="76">
        <v>1874</v>
      </c>
      <c r="C11" s="76">
        <v>1708</v>
      </c>
      <c r="D11" s="76">
        <v>1676</v>
      </c>
      <c r="E11" s="76">
        <v>1560</v>
      </c>
      <c r="F11" s="76">
        <v>1372</v>
      </c>
      <c r="G11" s="76">
        <v>1469</v>
      </c>
      <c r="H11" s="76">
        <v>1436</v>
      </c>
      <c r="I11" s="76">
        <v>1280</v>
      </c>
      <c r="J11" s="76">
        <v>1192</v>
      </c>
      <c r="K11" s="76">
        <v>1095</v>
      </c>
      <c r="L11" s="76">
        <v>1197</v>
      </c>
      <c r="M11" s="76">
        <v>1357</v>
      </c>
      <c r="N11" s="76">
        <v>1678</v>
      </c>
      <c r="O11" s="76">
        <v>1606</v>
      </c>
      <c r="P11" s="76">
        <v>1599</v>
      </c>
      <c r="Q11" s="76">
        <v>1332</v>
      </c>
      <c r="R11" s="76">
        <v>1126</v>
      </c>
      <c r="S11" s="76">
        <v>1206</v>
      </c>
      <c r="T11" s="76">
        <v>1165</v>
      </c>
      <c r="U11" s="76">
        <v>1033</v>
      </c>
      <c r="V11" s="76">
        <v>956</v>
      </c>
      <c r="W11" s="76">
        <v>822</v>
      </c>
      <c r="X11" s="76">
        <v>1011</v>
      </c>
      <c r="Y11" s="76">
        <v>1133</v>
      </c>
      <c r="Z11" s="76">
        <v>1403</v>
      </c>
      <c r="AA11" s="76">
        <v>1370</v>
      </c>
      <c r="AB11" s="76">
        <v>1418</v>
      </c>
      <c r="AC11" s="76">
        <v>1253</v>
      </c>
      <c r="AD11" s="76">
        <v>1112</v>
      </c>
      <c r="AE11" s="76">
        <v>1190</v>
      </c>
      <c r="AF11" s="76">
        <v>1141</v>
      </c>
      <c r="AG11" s="45"/>
      <c r="AH11" s="45"/>
      <c r="AI11" s="45"/>
      <c r="AJ11" s="45"/>
      <c r="AK11" s="35"/>
    </row>
    <row r="12" spans="1:37" x14ac:dyDescent="0.25">
      <c r="A12" s="75" t="s">
        <v>136</v>
      </c>
      <c r="B12" s="76">
        <v>1874</v>
      </c>
      <c r="C12" s="76">
        <v>1708</v>
      </c>
      <c r="D12" s="76">
        <v>1676</v>
      </c>
      <c r="E12" s="76">
        <v>1560</v>
      </c>
      <c r="F12" s="76">
        <v>1372</v>
      </c>
      <c r="G12" s="76">
        <v>1469</v>
      </c>
      <c r="H12" s="76">
        <v>1436</v>
      </c>
      <c r="I12" s="76">
        <v>1280</v>
      </c>
      <c r="J12" s="76">
        <v>1192</v>
      </c>
      <c r="K12" s="76">
        <v>1095</v>
      </c>
      <c r="L12" s="76">
        <v>1197</v>
      </c>
      <c r="M12" s="76">
        <v>1357</v>
      </c>
      <c r="N12" s="76">
        <v>1678</v>
      </c>
      <c r="O12" s="76">
        <v>1606</v>
      </c>
      <c r="P12" s="76">
        <v>1599</v>
      </c>
      <c r="Q12" s="76">
        <v>1332</v>
      </c>
      <c r="R12" s="76">
        <v>1126</v>
      </c>
      <c r="S12" s="76">
        <v>1206</v>
      </c>
      <c r="T12" s="76">
        <v>1165</v>
      </c>
      <c r="U12" s="76">
        <v>1033</v>
      </c>
      <c r="V12" s="76">
        <v>956</v>
      </c>
      <c r="W12" s="76">
        <v>822</v>
      </c>
      <c r="X12" s="76">
        <v>1011</v>
      </c>
      <c r="Y12" s="76">
        <v>1133</v>
      </c>
      <c r="Z12" s="76">
        <v>1403</v>
      </c>
      <c r="AA12" s="76">
        <v>1370</v>
      </c>
      <c r="AB12" s="76">
        <v>1418</v>
      </c>
      <c r="AC12" s="76">
        <v>1253</v>
      </c>
      <c r="AD12" s="76">
        <v>1112</v>
      </c>
      <c r="AE12" s="76">
        <v>1190</v>
      </c>
      <c r="AF12" s="76">
        <v>1141</v>
      </c>
      <c r="AG12" s="45"/>
      <c r="AH12" s="45"/>
      <c r="AI12" s="45"/>
      <c r="AJ12" s="45"/>
      <c r="AK12" s="35"/>
    </row>
    <row r="13" spans="1:37" x14ac:dyDescent="0.25">
      <c r="A13" s="75" t="s">
        <v>137</v>
      </c>
      <c r="B13" s="76">
        <v>1776</v>
      </c>
      <c r="C13" s="76">
        <v>1629</v>
      </c>
      <c r="D13" s="76">
        <v>1558</v>
      </c>
      <c r="E13" s="76">
        <v>1414</v>
      </c>
      <c r="F13" s="76">
        <v>1174</v>
      </c>
      <c r="G13" s="76">
        <v>1245</v>
      </c>
      <c r="H13" s="76">
        <v>1180</v>
      </c>
      <c r="I13" s="76">
        <v>1070</v>
      </c>
      <c r="J13" s="76">
        <v>1013</v>
      </c>
      <c r="K13" s="76">
        <v>933</v>
      </c>
      <c r="L13" s="76">
        <v>1003</v>
      </c>
      <c r="M13" s="76">
        <v>1192</v>
      </c>
      <c r="N13" s="76">
        <v>1558</v>
      </c>
      <c r="O13" s="76">
        <v>1499</v>
      </c>
      <c r="P13" s="76">
        <v>1608</v>
      </c>
      <c r="Q13" s="76">
        <v>1138</v>
      </c>
      <c r="R13" s="76">
        <v>932</v>
      </c>
      <c r="S13" s="76">
        <v>982</v>
      </c>
      <c r="T13" s="76">
        <v>937</v>
      </c>
      <c r="U13" s="76">
        <v>830</v>
      </c>
      <c r="V13" s="76">
        <v>822</v>
      </c>
      <c r="W13" s="76">
        <v>691</v>
      </c>
      <c r="X13" s="76">
        <v>890</v>
      </c>
      <c r="Y13" s="76">
        <v>1012</v>
      </c>
      <c r="Z13" s="76">
        <v>1332</v>
      </c>
      <c r="AA13" s="76">
        <v>1309</v>
      </c>
      <c r="AB13" s="76">
        <v>1315</v>
      </c>
      <c r="AC13" s="76">
        <v>1011</v>
      </c>
      <c r="AD13" s="76">
        <v>906</v>
      </c>
      <c r="AE13" s="76">
        <v>965</v>
      </c>
      <c r="AF13" s="76">
        <v>886</v>
      </c>
      <c r="AG13" s="45"/>
      <c r="AH13" s="45"/>
      <c r="AI13" s="45"/>
      <c r="AJ13" s="45"/>
      <c r="AK13" s="35"/>
    </row>
    <row r="14" spans="1:37" x14ac:dyDescent="0.25">
      <c r="A14" s="75" t="s">
        <v>138</v>
      </c>
      <c r="B14" s="76">
        <v>209</v>
      </c>
      <c r="C14" s="76">
        <v>189</v>
      </c>
      <c r="D14" s="76">
        <v>191</v>
      </c>
      <c r="E14" s="76">
        <v>170</v>
      </c>
      <c r="F14" s="76">
        <v>119</v>
      </c>
      <c r="G14" s="76">
        <v>131</v>
      </c>
      <c r="H14" s="76">
        <v>120</v>
      </c>
      <c r="I14" s="76">
        <v>113</v>
      </c>
      <c r="J14" s="76">
        <v>101</v>
      </c>
      <c r="K14" s="76">
        <v>92</v>
      </c>
      <c r="L14" s="76">
        <v>88</v>
      </c>
      <c r="M14" s="76">
        <v>130</v>
      </c>
      <c r="N14" s="76">
        <v>181</v>
      </c>
      <c r="O14" s="76">
        <v>169</v>
      </c>
      <c r="P14" s="76">
        <v>160</v>
      </c>
      <c r="Q14" s="76">
        <v>123</v>
      </c>
      <c r="R14" s="76">
        <v>93</v>
      </c>
      <c r="S14" s="76">
        <v>100</v>
      </c>
      <c r="T14" s="76">
        <v>96</v>
      </c>
      <c r="U14" s="76">
        <v>83</v>
      </c>
      <c r="V14" s="76">
        <v>70</v>
      </c>
      <c r="W14" s="76">
        <v>63</v>
      </c>
      <c r="X14" s="76">
        <v>89</v>
      </c>
      <c r="Y14" s="76">
        <v>129</v>
      </c>
      <c r="Z14" s="76">
        <v>173</v>
      </c>
      <c r="AA14" s="76">
        <v>158</v>
      </c>
      <c r="AB14" s="76">
        <v>173</v>
      </c>
      <c r="AC14" s="76">
        <v>112</v>
      </c>
      <c r="AD14" s="76">
        <v>102</v>
      </c>
      <c r="AE14" s="76">
        <v>113</v>
      </c>
      <c r="AF14" s="76">
        <v>114</v>
      </c>
      <c r="AG14" s="45"/>
      <c r="AH14" s="45"/>
      <c r="AI14" s="45"/>
      <c r="AJ14" s="45"/>
      <c r="AK14" s="35"/>
    </row>
    <row r="15" spans="1:37" x14ac:dyDescent="0.25">
      <c r="A15" s="75" t="s">
        <v>139</v>
      </c>
      <c r="B15" s="76">
        <v>1927</v>
      </c>
      <c r="C15" s="76">
        <v>1801</v>
      </c>
      <c r="D15" s="76">
        <v>1777</v>
      </c>
      <c r="E15" s="76">
        <v>1582</v>
      </c>
      <c r="F15" s="76">
        <v>1543</v>
      </c>
      <c r="G15" s="76">
        <v>1795</v>
      </c>
      <c r="H15" s="76">
        <v>1670</v>
      </c>
      <c r="I15" s="76">
        <v>1507</v>
      </c>
      <c r="J15" s="76">
        <v>1460</v>
      </c>
      <c r="K15" s="76">
        <v>1378</v>
      </c>
      <c r="L15" s="76">
        <v>1365</v>
      </c>
      <c r="M15" s="76">
        <v>1340</v>
      </c>
      <c r="N15" s="76">
        <v>1584</v>
      </c>
      <c r="O15" s="76">
        <v>1550</v>
      </c>
      <c r="P15" s="76">
        <v>1569</v>
      </c>
      <c r="Q15" s="76">
        <v>1245</v>
      </c>
      <c r="R15" s="76">
        <v>1237</v>
      </c>
      <c r="S15" s="76">
        <v>1356</v>
      </c>
      <c r="T15" s="76">
        <v>1317</v>
      </c>
      <c r="U15" s="76">
        <v>1206</v>
      </c>
      <c r="V15" s="76">
        <v>1146</v>
      </c>
      <c r="W15" s="76">
        <v>970</v>
      </c>
      <c r="X15" s="76">
        <v>1026</v>
      </c>
      <c r="Y15" s="76">
        <v>1048</v>
      </c>
      <c r="Z15" s="76">
        <v>1343</v>
      </c>
      <c r="AA15" s="76">
        <v>1309</v>
      </c>
      <c r="AB15" s="76">
        <v>1366</v>
      </c>
      <c r="AC15" s="76">
        <v>1192</v>
      </c>
      <c r="AD15" s="76">
        <v>1227</v>
      </c>
      <c r="AE15" s="76">
        <v>1337</v>
      </c>
      <c r="AF15" s="76">
        <v>1361</v>
      </c>
      <c r="AG15" s="45"/>
      <c r="AH15" s="45"/>
      <c r="AI15" s="45"/>
      <c r="AJ15" s="45"/>
      <c r="AK15" s="35"/>
    </row>
    <row r="16" spans="1:37" x14ac:dyDescent="0.25">
      <c r="A16" s="75" t="s">
        <v>140</v>
      </c>
      <c r="B16" s="76">
        <v>2647</v>
      </c>
      <c r="C16" s="76">
        <v>2417</v>
      </c>
      <c r="D16" s="76">
        <v>2436</v>
      </c>
      <c r="E16" s="76">
        <v>2103</v>
      </c>
      <c r="F16" s="76">
        <v>2086</v>
      </c>
      <c r="G16" s="76">
        <v>2415</v>
      </c>
      <c r="H16" s="76">
        <v>2325</v>
      </c>
      <c r="I16" s="76">
        <v>2183</v>
      </c>
      <c r="J16" s="76">
        <v>2136</v>
      </c>
      <c r="K16" s="76">
        <v>1958</v>
      </c>
      <c r="L16" s="76">
        <v>1895</v>
      </c>
      <c r="M16" s="76">
        <v>1941</v>
      </c>
      <c r="N16" s="76">
        <v>2248</v>
      </c>
      <c r="O16" s="76">
        <v>2181</v>
      </c>
      <c r="P16" s="76">
        <v>2173</v>
      </c>
      <c r="Q16" s="76">
        <v>1837</v>
      </c>
      <c r="R16" s="76">
        <v>1817</v>
      </c>
      <c r="S16" s="76">
        <v>1957</v>
      </c>
      <c r="T16" s="76">
        <v>1907</v>
      </c>
      <c r="U16" s="76">
        <v>1727</v>
      </c>
      <c r="V16" s="76">
        <v>1654</v>
      </c>
      <c r="W16" s="76">
        <v>1352</v>
      </c>
      <c r="X16" s="76">
        <v>1385</v>
      </c>
      <c r="Y16" s="76">
        <v>1378</v>
      </c>
      <c r="Z16" s="76">
        <v>1812</v>
      </c>
      <c r="AA16" s="76">
        <v>1784</v>
      </c>
      <c r="AB16" s="76">
        <v>1833</v>
      </c>
      <c r="AC16" s="76">
        <v>1671</v>
      </c>
      <c r="AD16" s="76">
        <v>1667</v>
      </c>
      <c r="AE16" s="76">
        <v>1856</v>
      </c>
      <c r="AF16" s="76">
        <v>1807</v>
      </c>
      <c r="AG16" s="45"/>
      <c r="AH16" s="45"/>
      <c r="AI16" s="45"/>
      <c r="AJ16" s="45"/>
      <c r="AK16" s="35"/>
    </row>
    <row r="17" spans="1:37" x14ac:dyDescent="0.25">
      <c r="A17" s="75" t="s">
        <v>141</v>
      </c>
      <c r="B17" s="76">
        <v>2075</v>
      </c>
      <c r="C17" s="76">
        <v>1907</v>
      </c>
      <c r="D17" s="76">
        <v>1795</v>
      </c>
      <c r="E17" s="76">
        <v>1594</v>
      </c>
      <c r="F17" s="76">
        <v>1494</v>
      </c>
      <c r="G17" s="76">
        <v>1751</v>
      </c>
      <c r="H17" s="76">
        <v>1706</v>
      </c>
      <c r="I17" s="76">
        <v>1532</v>
      </c>
      <c r="J17" s="76">
        <v>1449</v>
      </c>
      <c r="K17" s="76">
        <v>1317</v>
      </c>
      <c r="L17" s="76">
        <v>1221</v>
      </c>
      <c r="M17" s="76">
        <v>1342</v>
      </c>
      <c r="N17" s="76">
        <v>1703</v>
      </c>
      <c r="O17" s="76">
        <v>1706</v>
      </c>
      <c r="P17" s="76">
        <v>1648</v>
      </c>
      <c r="Q17" s="76">
        <v>1346</v>
      </c>
      <c r="R17" s="76">
        <v>1243</v>
      </c>
      <c r="S17" s="76">
        <v>1430</v>
      </c>
      <c r="T17" s="76">
        <v>1393</v>
      </c>
      <c r="U17" s="76">
        <v>1228</v>
      </c>
      <c r="V17" s="76">
        <v>1148</v>
      </c>
      <c r="W17" s="76">
        <v>968</v>
      </c>
      <c r="X17" s="76">
        <v>951</v>
      </c>
      <c r="Y17" s="76">
        <v>1063</v>
      </c>
      <c r="Z17" s="76">
        <v>1436</v>
      </c>
      <c r="AA17" s="76">
        <v>1409</v>
      </c>
      <c r="AB17" s="76">
        <v>1407</v>
      </c>
      <c r="AC17" s="76">
        <v>1183</v>
      </c>
      <c r="AD17" s="76">
        <v>1185</v>
      </c>
      <c r="AE17" s="76">
        <v>1306</v>
      </c>
      <c r="AF17" s="76">
        <v>1276</v>
      </c>
      <c r="AG17" s="45"/>
      <c r="AH17" s="45"/>
      <c r="AI17" s="45"/>
      <c r="AJ17" s="45"/>
      <c r="AK17" s="35"/>
    </row>
    <row r="18" spans="1:37" x14ac:dyDescent="0.25">
      <c r="A18" s="75" t="s">
        <v>142</v>
      </c>
      <c r="B18" s="76">
        <v>4521</v>
      </c>
      <c r="C18" s="76">
        <v>4139</v>
      </c>
      <c r="D18" s="76">
        <v>4043</v>
      </c>
      <c r="E18" s="76">
        <v>3528</v>
      </c>
      <c r="F18" s="76">
        <v>2938</v>
      </c>
      <c r="G18" s="76">
        <v>3116</v>
      </c>
      <c r="H18" s="76">
        <v>2951</v>
      </c>
      <c r="I18" s="76">
        <v>2677</v>
      </c>
      <c r="J18" s="76">
        <v>2651</v>
      </c>
      <c r="K18" s="76">
        <v>2463</v>
      </c>
      <c r="L18" s="76">
        <v>3060</v>
      </c>
      <c r="M18" s="76">
        <v>3429</v>
      </c>
      <c r="N18" s="76">
        <v>4025</v>
      </c>
      <c r="O18" s="76">
        <v>3872</v>
      </c>
      <c r="P18" s="76">
        <v>3977</v>
      </c>
      <c r="Q18" s="76">
        <v>3070</v>
      </c>
      <c r="R18" s="76">
        <v>2401</v>
      </c>
      <c r="S18" s="76">
        <v>2473</v>
      </c>
      <c r="T18" s="76">
        <v>2320</v>
      </c>
      <c r="U18" s="76">
        <v>2103</v>
      </c>
      <c r="V18" s="76">
        <v>2032</v>
      </c>
      <c r="W18" s="76">
        <v>1799</v>
      </c>
      <c r="X18" s="76">
        <v>2508</v>
      </c>
      <c r="Y18" s="76">
        <v>2813</v>
      </c>
      <c r="Z18" s="76">
        <v>3504</v>
      </c>
      <c r="AA18" s="76">
        <v>3467</v>
      </c>
      <c r="AB18" s="76">
        <v>3562</v>
      </c>
      <c r="AC18" s="76">
        <v>2739</v>
      </c>
      <c r="AD18" s="76">
        <v>2338</v>
      </c>
      <c r="AE18" s="76">
        <v>2368</v>
      </c>
      <c r="AF18" s="76">
        <v>2279</v>
      </c>
      <c r="AG18" s="45"/>
      <c r="AH18" s="45"/>
      <c r="AI18" s="45"/>
      <c r="AJ18" s="45"/>
      <c r="AK18" s="35"/>
    </row>
    <row r="19" spans="1:37" x14ac:dyDescent="0.25">
      <c r="A19" s="75" t="s">
        <v>143</v>
      </c>
      <c r="B19" s="76">
        <v>1114</v>
      </c>
      <c r="C19" s="76">
        <v>1038</v>
      </c>
      <c r="D19" s="76">
        <v>1013</v>
      </c>
      <c r="E19" s="76">
        <v>935</v>
      </c>
      <c r="F19" s="76">
        <v>892</v>
      </c>
      <c r="G19" s="76">
        <v>1015</v>
      </c>
      <c r="H19" s="76">
        <v>991</v>
      </c>
      <c r="I19" s="76">
        <v>918</v>
      </c>
      <c r="J19" s="76">
        <v>908</v>
      </c>
      <c r="K19" s="76">
        <v>762</v>
      </c>
      <c r="L19" s="76">
        <v>774</v>
      </c>
      <c r="M19" s="76">
        <v>801</v>
      </c>
      <c r="N19" s="76">
        <v>909</v>
      </c>
      <c r="O19" s="76">
        <v>842</v>
      </c>
      <c r="P19" s="76">
        <v>834</v>
      </c>
      <c r="Q19" s="76">
        <v>723</v>
      </c>
      <c r="R19" s="76">
        <v>681</v>
      </c>
      <c r="S19" s="76">
        <v>760</v>
      </c>
      <c r="T19" s="76">
        <v>738</v>
      </c>
      <c r="U19" s="76">
        <v>702</v>
      </c>
      <c r="V19" s="76">
        <v>669</v>
      </c>
      <c r="W19" s="76">
        <v>545</v>
      </c>
      <c r="X19" s="76">
        <v>573</v>
      </c>
      <c r="Y19" s="76">
        <v>595</v>
      </c>
      <c r="Z19" s="76">
        <v>716</v>
      </c>
      <c r="AA19" s="76">
        <v>725</v>
      </c>
      <c r="AB19" s="76">
        <v>743</v>
      </c>
      <c r="AC19" s="76">
        <v>695</v>
      </c>
      <c r="AD19" s="76">
        <v>691</v>
      </c>
      <c r="AE19" s="76">
        <v>758</v>
      </c>
      <c r="AF19" s="76">
        <v>751</v>
      </c>
      <c r="AG19" s="45"/>
      <c r="AH19" s="45"/>
      <c r="AI19" s="45"/>
      <c r="AJ19" s="45"/>
      <c r="AK19" s="35"/>
    </row>
    <row r="20" spans="1:37" x14ac:dyDescent="0.25">
      <c r="A20" s="75" t="s">
        <v>144</v>
      </c>
      <c r="B20" s="76">
        <v>2660</v>
      </c>
      <c r="C20" s="76">
        <v>2451</v>
      </c>
      <c r="D20" s="76">
        <v>2412</v>
      </c>
      <c r="E20" s="76">
        <v>2271</v>
      </c>
      <c r="F20" s="76">
        <v>2285</v>
      </c>
      <c r="G20" s="76">
        <v>2543</v>
      </c>
      <c r="H20" s="76">
        <v>2425</v>
      </c>
      <c r="I20" s="76">
        <v>2239</v>
      </c>
      <c r="J20" s="76">
        <v>2188</v>
      </c>
      <c r="K20" s="76">
        <v>1958</v>
      </c>
      <c r="L20" s="76">
        <v>1864</v>
      </c>
      <c r="M20" s="76">
        <v>1921</v>
      </c>
      <c r="N20" s="76">
        <v>2215</v>
      </c>
      <c r="O20" s="76">
        <v>2144</v>
      </c>
      <c r="P20" s="76">
        <v>2212</v>
      </c>
      <c r="Q20" s="76">
        <v>1809</v>
      </c>
      <c r="R20" s="76">
        <v>1778</v>
      </c>
      <c r="S20" s="76">
        <v>1978</v>
      </c>
      <c r="T20" s="76">
        <v>1939</v>
      </c>
      <c r="U20" s="76">
        <v>1769</v>
      </c>
      <c r="V20" s="76">
        <v>1677</v>
      </c>
      <c r="W20" s="76">
        <v>1489</v>
      </c>
      <c r="X20" s="76">
        <v>1462</v>
      </c>
      <c r="Y20" s="76">
        <v>1470</v>
      </c>
      <c r="Z20" s="76">
        <v>1764</v>
      </c>
      <c r="AA20" s="76">
        <v>1727</v>
      </c>
      <c r="AB20" s="76">
        <v>1757</v>
      </c>
      <c r="AC20" s="76">
        <v>1652</v>
      </c>
      <c r="AD20" s="76">
        <v>1658</v>
      </c>
      <c r="AE20" s="76">
        <v>1790</v>
      </c>
      <c r="AF20" s="76">
        <v>1787</v>
      </c>
      <c r="AG20" s="45"/>
      <c r="AH20" s="45"/>
      <c r="AI20" s="45"/>
      <c r="AJ20" s="45"/>
      <c r="AK20" s="35"/>
    </row>
    <row r="21" spans="1:37" x14ac:dyDescent="0.25">
      <c r="A21" s="75" t="s">
        <v>145</v>
      </c>
      <c r="B21" s="76">
        <v>1106</v>
      </c>
      <c r="C21" s="76">
        <v>1014</v>
      </c>
      <c r="D21" s="76">
        <v>958</v>
      </c>
      <c r="E21" s="76">
        <v>818</v>
      </c>
      <c r="F21" s="76">
        <v>685</v>
      </c>
      <c r="G21" s="76">
        <v>762</v>
      </c>
      <c r="H21" s="76">
        <v>703</v>
      </c>
      <c r="I21" s="76">
        <v>623</v>
      </c>
      <c r="J21" s="76">
        <v>592</v>
      </c>
      <c r="K21" s="76">
        <v>528</v>
      </c>
      <c r="L21" s="76">
        <v>583</v>
      </c>
      <c r="M21" s="76">
        <v>663</v>
      </c>
      <c r="N21" s="76">
        <v>946</v>
      </c>
      <c r="O21" s="76">
        <v>924</v>
      </c>
      <c r="P21" s="76">
        <v>930</v>
      </c>
      <c r="Q21" s="76">
        <v>709</v>
      </c>
      <c r="R21" s="76">
        <v>590</v>
      </c>
      <c r="S21" s="76">
        <v>611</v>
      </c>
      <c r="T21" s="76">
        <v>565</v>
      </c>
      <c r="U21" s="76">
        <v>496</v>
      </c>
      <c r="V21" s="76">
        <v>457</v>
      </c>
      <c r="W21" s="76">
        <v>397</v>
      </c>
      <c r="X21" s="76">
        <v>444</v>
      </c>
      <c r="Y21" s="76">
        <v>581</v>
      </c>
      <c r="Z21" s="76">
        <v>815</v>
      </c>
      <c r="AA21" s="76">
        <v>787</v>
      </c>
      <c r="AB21" s="76">
        <v>875</v>
      </c>
      <c r="AC21" s="76">
        <v>636</v>
      </c>
      <c r="AD21" s="76">
        <v>612</v>
      </c>
      <c r="AE21" s="76">
        <v>644</v>
      </c>
      <c r="AF21" s="76">
        <v>598</v>
      </c>
      <c r="AG21" s="45"/>
      <c r="AH21" s="45"/>
      <c r="AI21" s="45"/>
      <c r="AJ21" s="45"/>
      <c r="AK21" s="35"/>
    </row>
    <row r="22" spans="1:37" x14ac:dyDescent="0.25">
      <c r="A22" s="75" t="s">
        <v>146</v>
      </c>
      <c r="B22" s="76">
        <v>1820</v>
      </c>
      <c r="C22" s="76">
        <v>1725</v>
      </c>
      <c r="D22" s="76">
        <v>1681</v>
      </c>
      <c r="E22" s="76">
        <v>1523</v>
      </c>
      <c r="F22" s="76">
        <v>1551</v>
      </c>
      <c r="G22" s="76">
        <v>1749</v>
      </c>
      <c r="H22" s="76">
        <v>1683</v>
      </c>
      <c r="I22" s="76">
        <v>1621</v>
      </c>
      <c r="J22" s="76">
        <v>1586</v>
      </c>
      <c r="K22" s="76">
        <v>1442</v>
      </c>
      <c r="L22" s="76">
        <v>1403</v>
      </c>
      <c r="M22" s="76">
        <v>1405</v>
      </c>
      <c r="N22" s="76">
        <v>1590</v>
      </c>
      <c r="O22" s="76">
        <v>1588</v>
      </c>
      <c r="P22" s="76">
        <v>1617</v>
      </c>
      <c r="Q22" s="76">
        <v>1369</v>
      </c>
      <c r="R22" s="76">
        <v>1373</v>
      </c>
      <c r="S22" s="76">
        <v>1467</v>
      </c>
      <c r="T22" s="76">
        <v>1404</v>
      </c>
      <c r="U22" s="76">
        <v>1283</v>
      </c>
      <c r="V22" s="76">
        <v>1218</v>
      </c>
      <c r="W22" s="76">
        <v>1036</v>
      </c>
      <c r="X22" s="76">
        <v>1009</v>
      </c>
      <c r="Y22" s="76">
        <v>1058</v>
      </c>
      <c r="Z22" s="76">
        <v>1359</v>
      </c>
      <c r="AA22" s="76">
        <v>1329</v>
      </c>
      <c r="AB22" s="76">
        <v>1342</v>
      </c>
      <c r="AC22" s="76">
        <v>1255</v>
      </c>
      <c r="AD22" s="76">
        <v>1312</v>
      </c>
      <c r="AE22" s="76">
        <v>1355</v>
      </c>
      <c r="AF22" s="76">
        <v>1333</v>
      </c>
      <c r="AG22" s="45"/>
      <c r="AH22" s="45"/>
      <c r="AI22" s="45"/>
      <c r="AJ22" s="45"/>
      <c r="AK22" s="35"/>
    </row>
    <row r="23" spans="1:37" x14ac:dyDescent="0.25">
      <c r="A23" s="75" t="s">
        <v>147</v>
      </c>
      <c r="B23" s="76">
        <v>1406</v>
      </c>
      <c r="C23" s="76">
        <v>1269</v>
      </c>
      <c r="D23" s="76">
        <v>1204</v>
      </c>
      <c r="E23" s="76">
        <v>1084</v>
      </c>
      <c r="F23" s="76">
        <v>1019</v>
      </c>
      <c r="G23" s="76">
        <v>1063</v>
      </c>
      <c r="H23" s="76">
        <v>1016</v>
      </c>
      <c r="I23" s="76">
        <v>923</v>
      </c>
      <c r="J23" s="76">
        <v>904</v>
      </c>
      <c r="K23" s="76">
        <v>827</v>
      </c>
      <c r="L23" s="76">
        <v>849</v>
      </c>
      <c r="M23" s="76">
        <v>983</v>
      </c>
      <c r="N23" s="76">
        <v>1197</v>
      </c>
      <c r="O23" s="76">
        <v>1231</v>
      </c>
      <c r="P23" s="76">
        <v>1212</v>
      </c>
      <c r="Q23" s="76">
        <v>1036</v>
      </c>
      <c r="R23" s="76">
        <v>901</v>
      </c>
      <c r="S23" s="76">
        <v>891</v>
      </c>
      <c r="T23" s="76">
        <v>843</v>
      </c>
      <c r="U23" s="76">
        <v>739</v>
      </c>
      <c r="V23" s="76">
        <v>714</v>
      </c>
      <c r="W23" s="76">
        <v>606</v>
      </c>
      <c r="X23" s="76">
        <v>715</v>
      </c>
      <c r="Y23" s="76">
        <v>786</v>
      </c>
      <c r="Z23" s="76">
        <v>1041</v>
      </c>
      <c r="AA23" s="76">
        <v>1048</v>
      </c>
      <c r="AB23" s="76">
        <v>1107</v>
      </c>
      <c r="AC23" s="76">
        <v>977</v>
      </c>
      <c r="AD23" s="76">
        <v>843</v>
      </c>
      <c r="AE23" s="76">
        <v>881</v>
      </c>
      <c r="AF23" s="76">
        <v>836</v>
      </c>
      <c r="AG23" s="45"/>
      <c r="AH23" s="45"/>
      <c r="AI23" s="45"/>
      <c r="AJ23" s="45"/>
      <c r="AK23" s="35"/>
    </row>
    <row r="24" spans="1:37" x14ac:dyDescent="0.25">
      <c r="A24" s="75" t="s">
        <v>148</v>
      </c>
      <c r="B24" s="76">
        <v>2857</v>
      </c>
      <c r="C24" s="76">
        <v>2674</v>
      </c>
      <c r="D24" s="76">
        <v>2535</v>
      </c>
      <c r="E24" s="76">
        <v>2286</v>
      </c>
      <c r="F24" s="76">
        <v>2153</v>
      </c>
      <c r="G24" s="76">
        <v>2446</v>
      </c>
      <c r="H24" s="76">
        <v>2361</v>
      </c>
      <c r="I24" s="76">
        <v>2175</v>
      </c>
      <c r="J24" s="76">
        <v>2145</v>
      </c>
      <c r="K24" s="76">
        <v>1951</v>
      </c>
      <c r="L24" s="76">
        <v>1865</v>
      </c>
      <c r="M24" s="76">
        <v>2068</v>
      </c>
      <c r="N24" s="76">
        <v>2467</v>
      </c>
      <c r="O24" s="76">
        <v>2409</v>
      </c>
      <c r="P24" s="76">
        <v>2396</v>
      </c>
      <c r="Q24" s="76">
        <v>1961</v>
      </c>
      <c r="R24" s="76">
        <v>1780</v>
      </c>
      <c r="S24" s="76">
        <v>2005</v>
      </c>
      <c r="T24" s="76">
        <v>1956</v>
      </c>
      <c r="U24" s="76">
        <v>1776</v>
      </c>
      <c r="V24" s="76">
        <v>1687</v>
      </c>
      <c r="W24" s="76">
        <v>1440</v>
      </c>
      <c r="X24" s="76">
        <v>1473</v>
      </c>
      <c r="Y24" s="76">
        <v>1634</v>
      </c>
      <c r="Z24" s="76">
        <v>2121</v>
      </c>
      <c r="AA24" s="76">
        <v>2054</v>
      </c>
      <c r="AB24" s="76">
        <v>2091</v>
      </c>
      <c r="AC24" s="76">
        <v>1786</v>
      </c>
      <c r="AD24" s="76">
        <v>1728</v>
      </c>
      <c r="AE24" s="76">
        <v>1891</v>
      </c>
      <c r="AF24" s="76">
        <v>1820</v>
      </c>
      <c r="AG24" s="45"/>
      <c r="AH24" s="45"/>
      <c r="AI24" s="45"/>
      <c r="AJ24" s="45"/>
      <c r="AK24" s="35"/>
    </row>
    <row r="25" spans="1:37" x14ac:dyDescent="0.25">
      <c r="A25" s="75" t="s">
        <v>149</v>
      </c>
      <c r="B25" s="76">
        <v>1557</v>
      </c>
      <c r="C25" s="76">
        <v>1432</v>
      </c>
      <c r="D25" s="76">
        <v>1447</v>
      </c>
      <c r="E25" s="76">
        <v>1257</v>
      </c>
      <c r="F25" s="76">
        <v>1033</v>
      </c>
      <c r="G25" s="76">
        <v>1084</v>
      </c>
      <c r="H25" s="76">
        <v>1027</v>
      </c>
      <c r="I25" s="76">
        <v>929</v>
      </c>
      <c r="J25" s="76">
        <v>880</v>
      </c>
      <c r="K25" s="76">
        <v>827</v>
      </c>
      <c r="L25" s="76">
        <v>1040</v>
      </c>
      <c r="M25" s="76">
        <v>1195</v>
      </c>
      <c r="N25" s="76">
        <v>1404</v>
      </c>
      <c r="O25" s="76">
        <v>1352</v>
      </c>
      <c r="P25" s="76">
        <v>1394</v>
      </c>
      <c r="Q25" s="76">
        <v>1087</v>
      </c>
      <c r="R25" s="76">
        <v>847</v>
      </c>
      <c r="S25" s="76">
        <v>867</v>
      </c>
      <c r="T25" s="76">
        <v>822</v>
      </c>
      <c r="U25" s="76">
        <v>736</v>
      </c>
      <c r="V25" s="76">
        <v>702</v>
      </c>
      <c r="W25" s="76">
        <v>605</v>
      </c>
      <c r="X25" s="76">
        <v>880</v>
      </c>
      <c r="Y25" s="76">
        <v>1018</v>
      </c>
      <c r="Z25" s="76">
        <v>1250</v>
      </c>
      <c r="AA25" s="76">
        <v>1234</v>
      </c>
      <c r="AB25" s="76">
        <v>1305</v>
      </c>
      <c r="AC25" s="76">
        <v>993</v>
      </c>
      <c r="AD25" s="76">
        <v>852</v>
      </c>
      <c r="AE25" s="76">
        <v>838</v>
      </c>
      <c r="AF25" s="76">
        <v>825</v>
      </c>
      <c r="AG25" s="45"/>
      <c r="AH25" s="45"/>
      <c r="AI25" s="45"/>
      <c r="AJ25" s="45"/>
      <c r="AK25" s="35"/>
    </row>
    <row r="26" spans="1:37" x14ac:dyDescent="0.25">
      <c r="A26" s="75" t="s">
        <v>150</v>
      </c>
      <c r="B26" s="76">
        <v>578</v>
      </c>
      <c r="C26" s="76">
        <v>438</v>
      </c>
      <c r="D26" s="76">
        <v>436</v>
      </c>
      <c r="E26" s="76">
        <v>377</v>
      </c>
      <c r="F26" s="76">
        <v>364</v>
      </c>
      <c r="G26" s="76">
        <v>341</v>
      </c>
      <c r="H26" s="76">
        <v>332</v>
      </c>
      <c r="I26" s="76">
        <v>300</v>
      </c>
      <c r="J26" s="76">
        <v>277</v>
      </c>
      <c r="K26" s="76">
        <v>247</v>
      </c>
      <c r="L26" s="76">
        <v>258</v>
      </c>
      <c r="M26" s="76">
        <v>319</v>
      </c>
      <c r="N26" s="76">
        <v>504</v>
      </c>
      <c r="O26" s="76">
        <v>429</v>
      </c>
      <c r="P26" s="76">
        <v>402</v>
      </c>
      <c r="Q26" s="76">
        <v>335</v>
      </c>
      <c r="R26" s="76">
        <v>276</v>
      </c>
      <c r="S26" s="76">
        <v>297</v>
      </c>
      <c r="T26" s="76">
        <v>274</v>
      </c>
      <c r="U26" s="76">
        <v>257</v>
      </c>
      <c r="V26" s="76">
        <v>221</v>
      </c>
      <c r="W26" s="76">
        <v>185</v>
      </c>
      <c r="X26" s="76">
        <v>221</v>
      </c>
      <c r="Y26" s="76">
        <v>274</v>
      </c>
      <c r="Z26" s="76">
        <v>455</v>
      </c>
      <c r="AA26" s="76">
        <v>354</v>
      </c>
      <c r="AB26" s="76">
        <v>436</v>
      </c>
      <c r="AC26" s="76">
        <v>279</v>
      </c>
      <c r="AD26" s="76">
        <v>312</v>
      </c>
      <c r="AE26" s="76">
        <v>324</v>
      </c>
      <c r="AF26" s="76">
        <v>306</v>
      </c>
      <c r="AG26" s="45"/>
      <c r="AH26" s="45"/>
      <c r="AI26" s="45"/>
      <c r="AJ26" s="45"/>
      <c r="AK26" s="35"/>
    </row>
    <row r="27" spans="1:37" x14ac:dyDescent="0.25">
      <c r="A27" s="75" t="s">
        <v>151</v>
      </c>
      <c r="B27" s="76">
        <v>2150</v>
      </c>
      <c r="C27" s="76">
        <v>2009</v>
      </c>
      <c r="D27" s="76">
        <v>1946</v>
      </c>
      <c r="E27" s="76">
        <v>1709</v>
      </c>
      <c r="F27" s="76">
        <v>1490</v>
      </c>
      <c r="G27" s="76">
        <v>1609</v>
      </c>
      <c r="H27" s="76">
        <v>1526</v>
      </c>
      <c r="I27" s="76">
        <v>1381</v>
      </c>
      <c r="J27" s="76">
        <v>1329</v>
      </c>
      <c r="K27" s="76">
        <v>1217</v>
      </c>
      <c r="L27" s="76">
        <v>1252</v>
      </c>
      <c r="M27" s="76">
        <v>1515</v>
      </c>
      <c r="N27" s="76">
        <v>1873</v>
      </c>
      <c r="O27" s="76">
        <v>1831</v>
      </c>
      <c r="P27" s="76">
        <v>1787</v>
      </c>
      <c r="Q27" s="76">
        <v>1450</v>
      </c>
      <c r="R27" s="76">
        <v>1186</v>
      </c>
      <c r="S27" s="76">
        <v>1249</v>
      </c>
      <c r="T27" s="76">
        <v>1215</v>
      </c>
      <c r="U27" s="76">
        <v>1099</v>
      </c>
      <c r="V27" s="76">
        <v>1056</v>
      </c>
      <c r="W27" s="76">
        <v>894</v>
      </c>
      <c r="X27" s="76">
        <v>1040</v>
      </c>
      <c r="Y27" s="76">
        <v>1214</v>
      </c>
      <c r="Z27" s="76">
        <v>1576</v>
      </c>
      <c r="AA27" s="76">
        <v>1545</v>
      </c>
      <c r="AB27" s="76">
        <v>1596</v>
      </c>
      <c r="AC27" s="76">
        <v>1246</v>
      </c>
      <c r="AD27" s="76">
        <v>1148</v>
      </c>
      <c r="AE27" s="76">
        <v>1235</v>
      </c>
      <c r="AF27" s="76">
        <v>1180</v>
      </c>
      <c r="AG27" s="45"/>
      <c r="AH27" s="45"/>
      <c r="AI27" s="45"/>
      <c r="AJ27" s="45"/>
      <c r="AK27" s="35"/>
    </row>
    <row r="28" spans="1:37" x14ac:dyDescent="0.25">
      <c r="A28" s="75" t="s">
        <v>152</v>
      </c>
      <c r="B28" s="76">
        <v>2008</v>
      </c>
      <c r="C28" s="76">
        <v>1869</v>
      </c>
      <c r="D28" s="76">
        <v>1757</v>
      </c>
      <c r="E28" s="76">
        <v>1597</v>
      </c>
      <c r="F28" s="76">
        <v>1401</v>
      </c>
      <c r="G28" s="76">
        <v>1590</v>
      </c>
      <c r="H28" s="76">
        <v>1540</v>
      </c>
      <c r="I28" s="76">
        <v>1368</v>
      </c>
      <c r="J28" s="76">
        <v>1281</v>
      </c>
      <c r="K28" s="76">
        <v>1137</v>
      </c>
      <c r="L28" s="76">
        <v>1034</v>
      </c>
      <c r="M28" s="76">
        <v>1282</v>
      </c>
      <c r="N28" s="76">
        <v>1673</v>
      </c>
      <c r="O28" s="76">
        <v>1647</v>
      </c>
      <c r="P28" s="76">
        <v>1534</v>
      </c>
      <c r="Q28" s="76">
        <v>1218</v>
      </c>
      <c r="R28" s="76">
        <v>1060</v>
      </c>
      <c r="S28" s="76">
        <v>1200</v>
      </c>
      <c r="T28" s="76">
        <v>1187</v>
      </c>
      <c r="U28" s="76">
        <v>1013</v>
      </c>
      <c r="V28" s="76">
        <v>944</v>
      </c>
      <c r="W28" s="76">
        <v>826</v>
      </c>
      <c r="X28" s="76">
        <v>770</v>
      </c>
      <c r="Y28" s="76">
        <v>1063</v>
      </c>
      <c r="Z28" s="76">
        <v>1490</v>
      </c>
      <c r="AA28" s="76">
        <v>1424</v>
      </c>
      <c r="AB28" s="76">
        <v>1399</v>
      </c>
      <c r="AC28" s="76">
        <v>1074</v>
      </c>
      <c r="AD28" s="76">
        <v>1081</v>
      </c>
      <c r="AE28" s="76">
        <v>1190</v>
      </c>
      <c r="AF28" s="76">
        <v>1169</v>
      </c>
      <c r="AG28" s="45"/>
      <c r="AH28" s="45"/>
      <c r="AI28" s="45"/>
      <c r="AJ28" s="45"/>
      <c r="AK28" s="35"/>
    </row>
    <row r="29" spans="1:37" x14ac:dyDescent="0.25">
      <c r="A29" s="75" t="s">
        <v>153</v>
      </c>
      <c r="B29" s="76">
        <v>730</v>
      </c>
      <c r="C29" s="76">
        <v>673</v>
      </c>
      <c r="D29" s="76">
        <v>685</v>
      </c>
      <c r="E29" s="76">
        <v>619</v>
      </c>
      <c r="F29" s="76">
        <v>420</v>
      </c>
      <c r="G29" s="76">
        <v>413</v>
      </c>
      <c r="H29" s="76">
        <v>387</v>
      </c>
      <c r="I29" s="76">
        <v>343</v>
      </c>
      <c r="J29" s="76">
        <v>315</v>
      </c>
      <c r="K29" s="76">
        <v>292</v>
      </c>
      <c r="L29" s="76">
        <v>381</v>
      </c>
      <c r="M29" s="76">
        <v>490</v>
      </c>
      <c r="N29" s="76">
        <v>710</v>
      </c>
      <c r="O29" s="76">
        <v>704</v>
      </c>
      <c r="P29" s="76">
        <v>745</v>
      </c>
      <c r="Q29" s="76">
        <v>601</v>
      </c>
      <c r="R29" s="76">
        <v>423</v>
      </c>
      <c r="S29" s="76">
        <v>380</v>
      </c>
      <c r="T29" s="76">
        <v>357</v>
      </c>
      <c r="U29" s="76">
        <v>314</v>
      </c>
      <c r="V29" s="76">
        <v>293</v>
      </c>
      <c r="W29" s="76">
        <v>263</v>
      </c>
      <c r="X29" s="76">
        <v>389</v>
      </c>
      <c r="Y29" s="76">
        <v>459</v>
      </c>
      <c r="Z29" s="76">
        <v>611</v>
      </c>
      <c r="AA29" s="76">
        <v>598</v>
      </c>
      <c r="AB29" s="76">
        <v>644</v>
      </c>
      <c r="AC29" s="76">
        <v>521</v>
      </c>
      <c r="AD29" s="76">
        <v>384</v>
      </c>
      <c r="AE29" s="76">
        <v>357</v>
      </c>
      <c r="AF29" s="76">
        <v>338</v>
      </c>
      <c r="AG29" s="45"/>
      <c r="AH29" s="45"/>
      <c r="AI29" s="45"/>
      <c r="AJ29" s="45"/>
      <c r="AK29" s="35"/>
    </row>
    <row r="30" spans="1:37" x14ac:dyDescent="0.25">
      <c r="A30" s="75" t="s">
        <v>154</v>
      </c>
      <c r="B30" s="76">
        <v>247</v>
      </c>
      <c r="C30" s="76">
        <v>229</v>
      </c>
      <c r="D30" s="76">
        <v>226</v>
      </c>
      <c r="E30" s="76">
        <v>214</v>
      </c>
      <c r="F30" s="76">
        <v>182</v>
      </c>
      <c r="G30" s="76">
        <v>159</v>
      </c>
      <c r="H30" s="76">
        <v>144</v>
      </c>
      <c r="I30" s="76">
        <v>125</v>
      </c>
      <c r="J30" s="76">
        <v>122</v>
      </c>
      <c r="K30" s="76">
        <v>132</v>
      </c>
      <c r="L30" s="76">
        <v>153</v>
      </c>
      <c r="M30" s="76">
        <v>186</v>
      </c>
      <c r="N30" s="76">
        <v>242</v>
      </c>
      <c r="O30" s="76">
        <v>231</v>
      </c>
      <c r="P30" s="76">
        <v>239</v>
      </c>
      <c r="Q30" s="76">
        <v>221</v>
      </c>
      <c r="R30" s="76">
        <v>165</v>
      </c>
      <c r="S30" s="76">
        <v>151</v>
      </c>
      <c r="T30" s="76">
        <v>132</v>
      </c>
      <c r="U30" s="76">
        <v>120</v>
      </c>
      <c r="V30" s="76">
        <v>113</v>
      </c>
      <c r="W30" s="76">
        <v>100</v>
      </c>
      <c r="X30" s="76">
        <v>147</v>
      </c>
      <c r="Y30" s="76">
        <v>164</v>
      </c>
      <c r="Z30" s="76">
        <v>195</v>
      </c>
      <c r="AA30" s="76">
        <v>195</v>
      </c>
      <c r="AB30" s="76">
        <v>195</v>
      </c>
      <c r="AC30" s="76">
        <v>179</v>
      </c>
      <c r="AD30" s="76">
        <v>134</v>
      </c>
      <c r="AE30" s="76">
        <v>122</v>
      </c>
      <c r="AF30" s="76">
        <v>114</v>
      </c>
      <c r="AG30" s="45"/>
      <c r="AH30" s="45"/>
      <c r="AI30" s="45"/>
      <c r="AJ30" s="45"/>
      <c r="AK30" s="35"/>
    </row>
    <row r="31" spans="1:37" x14ac:dyDescent="0.25">
      <c r="A31" s="75" t="s">
        <v>155</v>
      </c>
      <c r="B31" s="76">
        <v>2049</v>
      </c>
      <c r="C31" s="76">
        <v>1912</v>
      </c>
      <c r="D31" s="76">
        <v>1889</v>
      </c>
      <c r="E31" s="76">
        <v>1812</v>
      </c>
      <c r="F31" s="76">
        <v>1746</v>
      </c>
      <c r="G31" s="76">
        <v>1910</v>
      </c>
      <c r="H31" s="76">
        <v>1812</v>
      </c>
      <c r="I31" s="76">
        <v>1733</v>
      </c>
      <c r="J31" s="76">
        <v>1680</v>
      </c>
      <c r="K31" s="76">
        <v>1530</v>
      </c>
      <c r="L31" s="76">
        <v>1415</v>
      </c>
      <c r="M31" s="76">
        <v>1440</v>
      </c>
      <c r="N31" s="76">
        <v>1706</v>
      </c>
      <c r="O31" s="76">
        <v>1752</v>
      </c>
      <c r="P31" s="76">
        <v>1760</v>
      </c>
      <c r="Q31" s="76">
        <v>1441</v>
      </c>
      <c r="R31" s="76">
        <v>1361</v>
      </c>
      <c r="S31" s="76">
        <v>1488</v>
      </c>
      <c r="T31" s="76">
        <v>1450</v>
      </c>
      <c r="U31" s="76">
        <v>1333</v>
      </c>
      <c r="V31" s="76">
        <v>1259</v>
      </c>
      <c r="W31" s="76">
        <v>1037</v>
      </c>
      <c r="X31" s="76">
        <v>1100</v>
      </c>
      <c r="Y31" s="76">
        <v>1158</v>
      </c>
      <c r="Z31" s="76">
        <v>1460</v>
      </c>
      <c r="AA31" s="76">
        <v>1435</v>
      </c>
      <c r="AB31" s="76">
        <v>1499</v>
      </c>
      <c r="AC31" s="76">
        <v>1311</v>
      </c>
      <c r="AD31" s="76">
        <v>1328</v>
      </c>
      <c r="AE31" s="76">
        <v>1411</v>
      </c>
      <c r="AF31" s="76">
        <v>1394</v>
      </c>
      <c r="AG31" s="45"/>
      <c r="AH31" s="45"/>
      <c r="AI31" s="45"/>
      <c r="AJ31" s="45"/>
      <c r="AK31" s="35"/>
    </row>
    <row r="32" spans="1:37" x14ac:dyDescent="0.25">
      <c r="A32" s="75" t="s">
        <v>156</v>
      </c>
      <c r="B32" s="76">
        <v>1102</v>
      </c>
      <c r="C32" s="76">
        <v>1041</v>
      </c>
      <c r="D32" s="76">
        <v>986</v>
      </c>
      <c r="E32" s="76">
        <v>862</v>
      </c>
      <c r="F32" s="76">
        <v>854</v>
      </c>
      <c r="G32" s="76">
        <v>1002</v>
      </c>
      <c r="H32" s="76">
        <v>931</v>
      </c>
      <c r="I32" s="76">
        <v>876</v>
      </c>
      <c r="J32" s="76">
        <v>856</v>
      </c>
      <c r="K32" s="76">
        <v>765</v>
      </c>
      <c r="L32" s="76">
        <v>756</v>
      </c>
      <c r="M32" s="76">
        <v>801</v>
      </c>
      <c r="N32" s="76">
        <v>913</v>
      </c>
      <c r="O32" s="76">
        <v>930</v>
      </c>
      <c r="P32" s="76">
        <v>883</v>
      </c>
      <c r="Q32" s="76">
        <v>671</v>
      </c>
      <c r="R32" s="76">
        <v>659</v>
      </c>
      <c r="S32" s="76">
        <v>743</v>
      </c>
      <c r="T32" s="76">
        <v>721</v>
      </c>
      <c r="U32" s="76">
        <v>666</v>
      </c>
      <c r="V32" s="76">
        <v>643</v>
      </c>
      <c r="W32" s="76">
        <v>557</v>
      </c>
      <c r="X32" s="76">
        <v>564</v>
      </c>
      <c r="Y32" s="76">
        <v>594</v>
      </c>
      <c r="Z32" s="76">
        <v>754</v>
      </c>
      <c r="AA32" s="76">
        <v>719</v>
      </c>
      <c r="AB32" s="76">
        <v>726</v>
      </c>
      <c r="AC32" s="76">
        <v>640</v>
      </c>
      <c r="AD32" s="76">
        <v>640</v>
      </c>
      <c r="AE32" s="76">
        <v>730</v>
      </c>
      <c r="AF32" s="76">
        <v>697</v>
      </c>
      <c r="AG32" s="45"/>
      <c r="AH32" s="45"/>
      <c r="AI32" s="45"/>
      <c r="AJ32" s="45"/>
      <c r="AK32" s="35"/>
    </row>
    <row r="33" spans="1:37" x14ac:dyDescent="0.25">
      <c r="A33" s="75" t="s">
        <v>157</v>
      </c>
      <c r="B33" s="76">
        <v>359</v>
      </c>
      <c r="C33" s="76">
        <v>328</v>
      </c>
      <c r="D33" s="76">
        <v>328</v>
      </c>
      <c r="E33" s="76">
        <v>289</v>
      </c>
      <c r="F33" s="76">
        <v>271</v>
      </c>
      <c r="G33" s="76">
        <v>313</v>
      </c>
      <c r="H33" s="76">
        <v>608</v>
      </c>
      <c r="I33" s="76">
        <v>260</v>
      </c>
      <c r="J33" s="76">
        <v>240</v>
      </c>
      <c r="K33" s="76">
        <v>527</v>
      </c>
      <c r="L33" s="76">
        <v>233</v>
      </c>
      <c r="M33" s="76">
        <v>241</v>
      </c>
      <c r="N33" s="76">
        <v>303</v>
      </c>
      <c r="O33" s="76">
        <v>296</v>
      </c>
      <c r="P33" s="76">
        <v>292</v>
      </c>
      <c r="Q33" s="76">
        <v>232</v>
      </c>
      <c r="R33" s="76">
        <v>221</v>
      </c>
      <c r="S33" s="76">
        <v>447</v>
      </c>
      <c r="T33" s="76">
        <v>287</v>
      </c>
      <c r="U33" s="76">
        <v>215</v>
      </c>
      <c r="V33" s="76">
        <v>247</v>
      </c>
      <c r="W33" s="76">
        <v>487</v>
      </c>
      <c r="X33" s="76">
        <v>191</v>
      </c>
      <c r="Y33" s="76">
        <v>221</v>
      </c>
      <c r="Z33" s="76">
        <v>266</v>
      </c>
      <c r="AA33" s="76">
        <v>256</v>
      </c>
      <c r="AB33" s="76">
        <v>276</v>
      </c>
      <c r="AC33" s="76">
        <v>222</v>
      </c>
      <c r="AD33" s="76">
        <v>236</v>
      </c>
      <c r="AE33" s="76">
        <v>312</v>
      </c>
      <c r="AF33" s="76">
        <v>264</v>
      </c>
      <c r="AG33" s="45"/>
      <c r="AH33" s="45"/>
      <c r="AI33" s="45"/>
      <c r="AJ33" s="45"/>
      <c r="AK33" s="35"/>
    </row>
    <row r="34" spans="1:37" x14ac:dyDescent="0.25">
      <c r="A34" s="75" t="s">
        <v>158</v>
      </c>
      <c r="B34" s="76">
        <v>2964</v>
      </c>
      <c r="C34" s="76">
        <v>2707</v>
      </c>
      <c r="D34" s="76">
        <v>2596</v>
      </c>
      <c r="E34" s="76">
        <v>2271</v>
      </c>
      <c r="F34" s="76">
        <v>1905</v>
      </c>
      <c r="G34" s="76">
        <v>2032</v>
      </c>
      <c r="H34" s="76">
        <v>1924</v>
      </c>
      <c r="I34" s="76">
        <v>1748</v>
      </c>
      <c r="J34" s="76">
        <v>1771</v>
      </c>
      <c r="K34" s="76">
        <v>1636</v>
      </c>
      <c r="L34" s="76">
        <v>2020</v>
      </c>
      <c r="M34" s="76">
        <v>2234</v>
      </c>
      <c r="N34" s="76">
        <v>2621</v>
      </c>
      <c r="O34" s="76">
        <v>2520</v>
      </c>
      <c r="P34" s="76">
        <v>2583</v>
      </c>
      <c r="Q34" s="76">
        <v>1983</v>
      </c>
      <c r="R34" s="76">
        <v>1554</v>
      </c>
      <c r="S34" s="76">
        <v>1606</v>
      </c>
      <c r="T34" s="76">
        <v>1498</v>
      </c>
      <c r="U34" s="76">
        <v>1367</v>
      </c>
      <c r="V34" s="76">
        <v>1330</v>
      </c>
      <c r="W34" s="76">
        <v>1194</v>
      </c>
      <c r="X34" s="76">
        <v>1628</v>
      </c>
      <c r="Y34" s="76">
        <v>1795</v>
      </c>
      <c r="Z34" s="76">
        <v>2254</v>
      </c>
      <c r="AA34" s="76">
        <v>2233</v>
      </c>
      <c r="AB34" s="76">
        <v>2257</v>
      </c>
      <c r="AC34" s="76">
        <v>1746</v>
      </c>
      <c r="AD34" s="76">
        <v>1486</v>
      </c>
      <c r="AE34" s="76">
        <v>1530</v>
      </c>
      <c r="AF34" s="76">
        <v>1454</v>
      </c>
      <c r="AG34" s="45"/>
      <c r="AH34" s="45"/>
      <c r="AI34" s="45"/>
      <c r="AJ34" s="45"/>
      <c r="AK34" s="35"/>
    </row>
    <row r="35" spans="1:37" x14ac:dyDescent="0.25">
      <c r="A35" s="75" t="s">
        <v>159</v>
      </c>
      <c r="B35" s="76">
        <v>12592</v>
      </c>
      <c r="C35" s="76">
        <v>11721</v>
      </c>
      <c r="D35" s="76">
        <v>11396</v>
      </c>
      <c r="E35" s="76">
        <v>10209</v>
      </c>
      <c r="F35" s="76">
        <v>9917</v>
      </c>
      <c r="G35" s="76">
        <v>11248</v>
      </c>
      <c r="H35" s="76">
        <v>10837</v>
      </c>
      <c r="I35" s="76">
        <v>10107</v>
      </c>
      <c r="J35" s="76">
        <v>9849</v>
      </c>
      <c r="K35" s="76">
        <v>9031</v>
      </c>
      <c r="L35" s="76">
        <v>8609</v>
      </c>
      <c r="M35" s="76">
        <v>9127</v>
      </c>
      <c r="N35" s="76">
        <v>10835</v>
      </c>
      <c r="O35" s="76">
        <v>10695</v>
      </c>
      <c r="P35" s="76">
        <v>10438</v>
      </c>
      <c r="Q35" s="76">
        <v>8558</v>
      </c>
      <c r="R35" s="76">
        <v>8157</v>
      </c>
      <c r="S35" s="76">
        <v>9127</v>
      </c>
      <c r="T35" s="76">
        <v>8883</v>
      </c>
      <c r="U35" s="76">
        <v>8118</v>
      </c>
      <c r="V35" s="76">
        <v>7707</v>
      </c>
      <c r="W35" s="76">
        <v>6515</v>
      </c>
      <c r="X35" s="76">
        <v>6592</v>
      </c>
      <c r="Y35" s="76">
        <v>7061</v>
      </c>
      <c r="Z35" s="76">
        <v>9048</v>
      </c>
      <c r="AA35" s="76">
        <v>8820</v>
      </c>
      <c r="AB35" s="76">
        <v>8872</v>
      </c>
      <c r="AC35" s="76">
        <v>7678</v>
      </c>
      <c r="AD35" s="76">
        <v>7793</v>
      </c>
      <c r="AE35" s="76">
        <v>8488</v>
      </c>
      <c r="AF35" s="76">
        <v>8356</v>
      </c>
      <c r="AG35" s="45"/>
      <c r="AH35" s="45"/>
      <c r="AI35" s="45"/>
      <c r="AJ35" s="45"/>
      <c r="AK35" s="35"/>
    </row>
    <row r="36" spans="1:37" x14ac:dyDescent="0.25">
      <c r="A36" s="75" t="s">
        <v>160</v>
      </c>
      <c r="B36" s="76">
        <v>711</v>
      </c>
      <c r="C36" s="76">
        <v>671</v>
      </c>
      <c r="D36" s="76">
        <v>658</v>
      </c>
      <c r="E36" s="76">
        <v>594</v>
      </c>
      <c r="F36" s="76">
        <v>480</v>
      </c>
      <c r="G36" s="76">
        <v>550</v>
      </c>
      <c r="H36" s="76">
        <v>531</v>
      </c>
      <c r="I36" s="76">
        <v>479</v>
      </c>
      <c r="J36" s="76">
        <v>437</v>
      </c>
      <c r="K36" s="76">
        <v>407</v>
      </c>
      <c r="L36" s="76">
        <v>403</v>
      </c>
      <c r="M36" s="76">
        <v>494</v>
      </c>
      <c r="N36" s="76">
        <v>677</v>
      </c>
      <c r="O36" s="76">
        <v>676</v>
      </c>
      <c r="P36" s="76">
        <v>661</v>
      </c>
      <c r="Q36" s="76">
        <v>497</v>
      </c>
      <c r="R36" s="76">
        <v>386</v>
      </c>
      <c r="S36" s="76">
        <v>444</v>
      </c>
      <c r="T36" s="76">
        <v>431</v>
      </c>
      <c r="U36" s="76">
        <v>385</v>
      </c>
      <c r="V36" s="76">
        <v>342</v>
      </c>
      <c r="W36" s="76">
        <v>301</v>
      </c>
      <c r="X36" s="76">
        <v>317</v>
      </c>
      <c r="Y36" s="76">
        <v>400</v>
      </c>
      <c r="Z36" s="76">
        <v>567</v>
      </c>
      <c r="AA36" s="76">
        <v>565</v>
      </c>
      <c r="AB36" s="76">
        <v>588</v>
      </c>
      <c r="AC36" s="76">
        <v>432</v>
      </c>
      <c r="AD36" s="76">
        <v>370</v>
      </c>
      <c r="AE36" s="76">
        <v>422</v>
      </c>
      <c r="AF36" s="76">
        <v>422</v>
      </c>
      <c r="AG36" s="45"/>
      <c r="AH36" s="45"/>
      <c r="AI36" s="45"/>
      <c r="AJ36" s="45"/>
      <c r="AK36" s="35"/>
    </row>
    <row r="37" spans="1:37" x14ac:dyDescent="0.25">
      <c r="A37" s="75" t="s">
        <v>161</v>
      </c>
      <c r="B37" s="76">
        <v>1189</v>
      </c>
      <c r="C37" s="76">
        <v>1140</v>
      </c>
      <c r="D37" s="76">
        <v>1106</v>
      </c>
      <c r="E37" s="76">
        <v>975</v>
      </c>
      <c r="F37" s="76">
        <v>811</v>
      </c>
      <c r="G37" s="76">
        <v>869</v>
      </c>
      <c r="H37" s="76">
        <v>808</v>
      </c>
      <c r="I37" s="76">
        <v>747</v>
      </c>
      <c r="J37" s="76">
        <v>723</v>
      </c>
      <c r="K37" s="76">
        <v>657</v>
      </c>
      <c r="L37" s="76">
        <v>700</v>
      </c>
      <c r="M37" s="76">
        <v>815</v>
      </c>
      <c r="N37" s="76">
        <v>1002</v>
      </c>
      <c r="O37" s="76">
        <v>979</v>
      </c>
      <c r="P37" s="76">
        <v>938</v>
      </c>
      <c r="Q37" s="76">
        <v>755</v>
      </c>
      <c r="R37" s="76">
        <v>643</v>
      </c>
      <c r="S37" s="76">
        <v>683</v>
      </c>
      <c r="T37" s="76">
        <v>659</v>
      </c>
      <c r="U37" s="76">
        <v>600</v>
      </c>
      <c r="V37" s="76">
        <v>571</v>
      </c>
      <c r="W37" s="76">
        <v>505</v>
      </c>
      <c r="X37" s="76">
        <v>627</v>
      </c>
      <c r="Y37" s="76">
        <v>737</v>
      </c>
      <c r="Z37" s="76">
        <v>918</v>
      </c>
      <c r="AA37" s="76">
        <v>904</v>
      </c>
      <c r="AB37" s="76">
        <v>940</v>
      </c>
      <c r="AC37" s="76">
        <v>708</v>
      </c>
      <c r="AD37" s="76">
        <v>662</v>
      </c>
      <c r="AE37" s="76">
        <v>688</v>
      </c>
      <c r="AF37" s="76">
        <v>645</v>
      </c>
      <c r="AG37" s="45"/>
      <c r="AH37" s="45"/>
      <c r="AI37" s="45"/>
      <c r="AJ37" s="45"/>
      <c r="AK37" s="35"/>
    </row>
    <row r="38" spans="1:37" x14ac:dyDescent="0.25">
      <c r="A38" s="75" t="s">
        <v>162</v>
      </c>
      <c r="B38" s="76">
        <v>2960</v>
      </c>
      <c r="C38" s="76">
        <v>2766</v>
      </c>
      <c r="D38" s="76">
        <v>2603</v>
      </c>
      <c r="E38" s="76">
        <v>2453</v>
      </c>
      <c r="F38" s="76">
        <v>2400</v>
      </c>
      <c r="G38" s="76">
        <v>2544</v>
      </c>
      <c r="H38" s="76">
        <v>2480</v>
      </c>
      <c r="I38" s="76">
        <v>2264</v>
      </c>
      <c r="J38" s="76">
        <v>2199</v>
      </c>
      <c r="K38" s="76">
        <v>2024</v>
      </c>
      <c r="L38" s="76">
        <v>1933</v>
      </c>
      <c r="M38" s="76">
        <v>2086</v>
      </c>
      <c r="N38" s="76">
        <v>2511</v>
      </c>
      <c r="O38" s="76">
        <v>2549</v>
      </c>
      <c r="P38" s="76">
        <v>2474</v>
      </c>
      <c r="Q38" s="76">
        <v>2160</v>
      </c>
      <c r="R38" s="76">
        <v>2007</v>
      </c>
      <c r="S38" s="76">
        <v>2099</v>
      </c>
      <c r="T38" s="76">
        <v>2062</v>
      </c>
      <c r="U38" s="76">
        <v>1849</v>
      </c>
      <c r="V38" s="76">
        <v>1816</v>
      </c>
      <c r="W38" s="76">
        <v>1516</v>
      </c>
      <c r="X38" s="76">
        <v>1475</v>
      </c>
      <c r="Y38" s="76">
        <v>1528</v>
      </c>
      <c r="Z38" s="76">
        <v>2035</v>
      </c>
      <c r="AA38" s="76">
        <v>2042</v>
      </c>
      <c r="AB38" s="76">
        <v>2117</v>
      </c>
      <c r="AC38" s="76">
        <v>1846</v>
      </c>
      <c r="AD38" s="76">
        <v>1813</v>
      </c>
      <c r="AE38" s="76">
        <v>1902</v>
      </c>
      <c r="AF38" s="76">
        <v>1750</v>
      </c>
      <c r="AG38" s="45"/>
      <c r="AH38" s="45"/>
      <c r="AI38" s="45"/>
      <c r="AJ38" s="45"/>
      <c r="AK38" s="35"/>
    </row>
    <row r="39" spans="1:37" x14ac:dyDescent="0.25">
      <c r="A39" s="75" t="s">
        <v>163</v>
      </c>
      <c r="B39" s="76">
        <v>10827</v>
      </c>
      <c r="C39" s="76">
        <v>10231</v>
      </c>
      <c r="D39" s="76">
        <v>9739</v>
      </c>
      <c r="E39" s="76">
        <v>8964</v>
      </c>
      <c r="F39" s="76">
        <v>8737</v>
      </c>
      <c r="G39" s="76">
        <v>9266</v>
      </c>
      <c r="H39" s="76">
        <v>8891</v>
      </c>
      <c r="I39" s="76">
        <v>8127</v>
      </c>
      <c r="J39" s="76">
        <v>7700</v>
      </c>
      <c r="K39" s="76">
        <v>7239</v>
      </c>
      <c r="L39" s="76">
        <v>7603</v>
      </c>
      <c r="M39" s="76">
        <v>8125</v>
      </c>
      <c r="N39" s="76">
        <v>9489</v>
      </c>
      <c r="O39" s="76">
        <v>9644</v>
      </c>
      <c r="P39" s="76">
        <v>9447</v>
      </c>
      <c r="Q39" s="76">
        <v>8082</v>
      </c>
      <c r="R39" s="76">
        <v>7333</v>
      </c>
      <c r="S39" s="76">
        <v>7577</v>
      </c>
      <c r="T39" s="76">
        <v>7276</v>
      </c>
      <c r="U39" s="76">
        <v>6517</v>
      </c>
      <c r="V39" s="76">
        <v>5987</v>
      </c>
      <c r="W39" s="76">
        <v>5262</v>
      </c>
      <c r="X39" s="76">
        <v>5919</v>
      </c>
      <c r="Y39" s="76">
        <v>6098</v>
      </c>
      <c r="Z39" s="76">
        <v>7732</v>
      </c>
      <c r="AA39" s="76">
        <v>7872</v>
      </c>
      <c r="AB39" s="76">
        <v>8034</v>
      </c>
      <c r="AC39" s="76">
        <v>7215</v>
      </c>
      <c r="AD39" s="76">
        <v>6833</v>
      </c>
      <c r="AE39" s="76">
        <v>7734</v>
      </c>
      <c r="AF39" s="76">
        <v>7329</v>
      </c>
      <c r="AG39" s="45"/>
      <c r="AH39" s="45"/>
      <c r="AI39" s="45"/>
      <c r="AJ39" s="45"/>
      <c r="AK39" s="35"/>
    </row>
    <row r="40" spans="1:37" x14ac:dyDescent="0.25">
      <c r="A40" s="75" t="s">
        <v>164</v>
      </c>
      <c r="B40" s="76">
        <v>8971</v>
      </c>
      <c r="C40" s="76">
        <v>8369</v>
      </c>
      <c r="D40" s="76">
        <v>7987</v>
      </c>
      <c r="E40" s="76">
        <v>7339</v>
      </c>
      <c r="F40" s="76">
        <v>7173</v>
      </c>
      <c r="G40" s="76">
        <v>7553</v>
      </c>
      <c r="H40" s="76">
        <v>7302</v>
      </c>
      <c r="I40" s="76">
        <v>6675</v>
      </c>
      <c r="J40" s="76">
        <v>6379</v>
      </c>
      <c r="K40" s="76">
        <v>5920</v>
      </c>
      <c r="L40" s="76">
        <v>6231</v>
      </c>
      <c r="M40" s="76">
        <v>6691</v>
      </c>
      <c r="N40" s="76">
        <v>7925</v>
      </c>
      <c r="O40" s="76">
        <v>7923</v>
      </c>
      <c r="P40" s="76">
        <v>7780</v>
      </c>
      <c r="Q40" s="76">
        <v>6640</v>
      </c>
      <c r="R40" s="76">
        <v>6011</v>
      </c>
      <c r="S40" s="76">
        <v>6161</v>
      </c>
      <c r="T40" s="76">
        <v>5922</v>
      </c>
      <c r="U40" s="76">
        <v>5232</v>
      </c>
      <c r="V40" s="76">
        <v>4863</v>
      </c>
      <c r="W40" s="76">
        <v>4177</v>
      </c>
      <c r="X40" s="76">
        <v>4738</v>
      </c>
      <c r="Y40" s="76">
        <v>4928</v>
      </c>
      <c r="Z40" s="76">
        <v>6357</v>
      </c>
      <c r="AA40" s="76">
        <v>6440</v>
      </c>
      <c r="AB40" s="76">
        <v>6695</v>
      </c>
      <c r="AC40" s="76">
        <v>6121</v>
      </c>
      <c r="AD40" s="76">
        <v>5658</v>
      </c>
      <c r="AE40" s="76">
        <v>6498</v>
      </c>
      <c r="AF40" s="76">
        <v>6242</v>
      </c>
      <c r="AG40" s="45"/>
      <c r="AH40" s="45"/>
      <c r="AI40" s="45"/>
      <c r="AJ40" s="45"/>
      <c r="AK40" s="35"/>
    </row>
    <row r="41" spans="1:37" x14ac:dyDescent="0.25">
      <c r="A41" s="75" t="s">
        <v>165</v>
      </c>
      <c r="B41" s="76">
        <v>1765</v>
      </c>
      <c r="C41" s="76">
        <v>1631</v>
      </c>
      <c r="D41" s="76">
        <v>1507</v>
      </c>
      <c r="E41" s="76">
        <v>1415</v>
      </c>
      <c r="F41" s="76">
        <v>1524</v>
      </c>
      <c r="G41" s="76">
        <v>1760</v>
      </c>
      <c r="H41" s="76">
        <v>1687</v>
      </c>
      <c r="I41" s="76">
        <v>1589</v>
      </c>
      <c r="J41" s="76">
        <v>1553</v>
      </c>
      <c r="K41" s="76">
        <v>1405</v>
      </c>
      <c r="L41" s="76">
        <v>1334</v>
      </c>
      <c r="M41" s="76">
        <v>1325</v>
      </c>
      <c r="N41" s="76">
        <v>1580</v>
      </c>
      <c r="O41" s="76">
        <v>1584</v>
      </c>
      <c r="P41" s="76">
        <v>1496</v>
      </c>
      <c r="Q41" s="76">
        <v>1258</v>
      </c>
      <c r="R41" s="76">
        <v>1296</v>
      </c>
      <c r="S41" s="76">
        <v>1484</v>
      </c>
      <c r="T41" s="76">
        <v>1421</v>
      </c>
      <c r="U41" s="76">
        <v>1300</v>
      </c>
      <c r="V41" s="76">
        <v>1258</v>
      </c>
      <c r="W41" s="76">
        <v>1059</v>
      </c>
      <c r="X41" s="76">
        <v>1005</v>
      </c>
      <c r="Y41" s="76">
        <v>937</v>
      </c>
      <c r="Z41" s="76">
        <v>1198</v>
      </c>
      <c r="AA41" s="76">
        <v>1196</v>
      </c>
      <c r="AB41" s="76">
        <v>1195</v>
      </c>
      <c r="AC41" s="76">
        <v>1165</v>
      </c>
      <c r="AD41" s="76">
        <v>1275</v>
      </c>
      <c r="AE41" s="76">
        <v>1362</v>
      </c>
      <c r="AF41" s="76">
        <v>1328</v>
      </c>
      <c r="AG41" s="45"/>
      <c r="AH41" s="45"/>
      <c r="AI41" s="45"/>
      <c r="AJ41" s="45"/>
      <c r="AK41" s="35"/>
    </row>
    <row r="42" spans="1:37" x14ac:dyDescent="0.25">
      <c r="A42" s="75" t="s">
        <v>166</v>
      </c>
      <c r="B42" s="76">
        <v>1598</v>
      </c>
      <c r="C42" s="76">
        <v>1471</v>
      </c>
      <c r="D42" s="76">
        <v>1388</v>
      </c>
      <c r="E42" s="76">
        <v>1282</v>
      </c>
      <c r="F42" s="76">
        <v>1334</v>
      </c>
      <c r="G42" s="76">
        <v>1534</v>
      </c>
      <c r="H42" s="76">
        <v>1483</v>
      </c>
      <c r="I42" s="76">
        <v>1421</v>
      </c>
      <c r="J42" s="76">
        <v>1446</v>
      </c>
      <c r="K42" s="76">
        <v>1259</v>
      </c>
      <c r="L42" s="76">
        <v>1159</v>
      </c>
      <c r="M42" s="76">
        <v>1205</v>
      </c>
      <c r="N42" s="76">
        <v>1310</v>
      </c>
      <c r="O42" s="76">
        <v>1282</v>
      </c>
      <c r="P42" s="76">
        <v>1306</v>
      </c>
      <c r="Q42" s="76">
        <v>1047</v>
      </c>
      <c r="R42" s="76">
        <v>1095</v>
      </c>
      <c r="S42" s="76">
        <v>1255</v>
      </c>
      <c r="T42" s="76">
        <v>1209</v>
      </c>
      <c r="U42" s="76">
        <v>1146</v>
      </c>
      <c r="V42" s="76">
        <v>1080</v>
      </c>
      <c r="W42" s="76">
        <v>935</v>
      </c>
      <c r="X42" s="76">
        <v>883</v>
      </c>
      <c r="Y42" s="76">
        <v>852</v>
      </c>
      <c r="Z42" s="76">
        <v>1083</v>
      </c>
      <c r="AA42" s="76">
        <v>1042</v>
      </c>
      <c r="AB42" s="76">
        <v>1110</v>
      </c>
      <c r="AC42" s="76">
        <v>1012</v>
      </c>
      <c r="AD42" s="76">
        <v>1101</v>
      </c>
      <c r="AE42" s="76">
        <v>1124</v>
      </c>
      <c r="AF42" s="76">
        <v>1147</v>
      </c>
      <c r="AG42" s="45"/>
      <c r="AH42" s="45"/>
      <c r="AI42" s="45"/>
      <c r="AJ42" s="45"/>
      <c r="AK42" s="35"/>
    </row>
    <row r="43" spans="1:37" x14ac:dyDescent="0.25">
      <c r="A43" s="75" t="s">
        <v>167</v>
      </c>
      <c r="B43" s="76">
        <v>1009</v>
      </c>
      <c r="C43" s="76">
        <v>991</v>
      </c>
      <c r="D43" s="76">
        <v>967</v>
      </c>
      <c r="E43" s="76">
        <v>896</v>
      </c>
      <c r="F43" s="76">
        <v>965</v>
      </c>
      <c r="G43" s="76">
        <v>1082</v>
      </c>
      <c r="H43" s="76">
        <v>1046</v>
      </c>
      <c r="I43" s="76">
        <v>942</v>
      </c>
      <c r="J43" s="76">
        <v>926</v>
      </c>
      <c r="K43" s="76">
        <v>831</v>
      </c>
      <c r="L43" s="76">
        <v>764</v>
      </c>
      <c r="M43" s="76">
        <v>762</v>
      </c>
      <c r="N43" s="76">
        <v>866</v>
      </c>
      <c r="O43" s="76">
        <v>873</v>
      </c>
      <c r="P43" s="76">
        <v>888</v>
      </c>
      <c r="Q43" s="76">
        <v>734</v>
      </c>
      <c r="R43" s="76">
        <v>787</v>
      </c>
      <c r="S43" s="76">
        <v>892</v>
      </c>
      <c r="T43" s="76">
        <v>838</v>
      </c>
      <c r="U43" s="76">
        <v>781</v>
      </c>
      <c r="V43" s="76">
        <v>741</v>
      </c>
      <c r="W43" s="76">
        <v>614</v>
      </c>
      <c r="X43" s="76">
        <v>561</v>
      </c>
      <c r="Y43" s="76">
        <v>526</v>
      </c>
      <c r="Z43" s="76">
        <v>741</v>
      </c>
      <c r="AA43" s="76">
        <v>718</v>
      </c>
      <c r="AB43" s="76">
        <v>717</v>
      </c>
      <c r="AC43" s="76">
        <v>684</v>
      </c>
      <c r="AD43" s="76">
        <v>772</v>
      </c>
      <c r="AE43" s="76">
        <v>828</v>
      </c>
      <c r="AF43" s="76">
        <v>819</v>
      </c>
      <c r="AG43" s="45"/>
      <c r="AH43" s="45"/>
      <c r="AI43" s="45"/>
      <c r="AJ43" s="45"/>
      <c r="AK43" s="35"/>
    </row>
    <row r="44" spans="1:37" x14ac:dyDescent="0.25">
      <c r="A44" s="75" t="s">
        <v>168</v>
      </c>
      <c r="B44" s="76">
        <v>2008</v>
      </c>
      <c r="C44" s="76">
        <v>1869</v>
      </c>
      <c r="D44" s="76">
        <v>1757</v>
      </c>
      <c r="E44" s="76">
        <v>1597</v>
      </c>
      <c r="F44" s="76">
        <v>1401</v>
      </c>
      <c r="G44" s="76">
        <v>1590</v>
      </c>
      <c r="H44" s="76">
        <v>1540</v>
      </c>
      <c r="I44" s="76">
        <v>1368</v>
      </c>
      <c r="J44" s="76">
        <v>1281</v>
      </c>
      <c r="K44" s="76">
        <v>1137</v>
      </c>
      <c r="L44" s="76">
        <v>1034</v>
      </c>
      <c r="M44" s="76">
        <v>1282</v>
      </c>
      <c r="N44" s="76">
        <v>1673</v>
      </c>
      <c r="O44" s="76">
        <v>1647</v>
      </c>
      <c r="P44" s="76">
        <v>1534</v>
      </c>
      <c r="Q44" s="76">
        <v>1218</v>
      </c>
      <c r="R44" s="76">
        <v>1060</v>
      </c>
      <c r="S44" s="76">
        <v>1200</v>
      </c>
      <c r="T44" s="76">
        <v>1187</v>
      </c>
      <c r="U44" s="76">
        <v>1013</v>
      </c>
      <c r="V44" s="76">
        <v>944</v>
      </c>
      <c r="W44" s="76">
        <v>826</v>
      </c>
      <c r="X44" s="76">
        <v>770</v>
      </c>
      <c r="Y44" s="76">
        <v>1063</v>
      </c>
      <c r="Z44" s="76">
        <v>1490</v>
      </c>
      <c r="AA44" s="76">
        <v>1424</v>
      </c>
      <c r="AB44" s="76">
        <v>1399</v>
      </c>
      <c r="AC44" s="76">
        <v>1074</v>
      </c>
      <c r="AD44" s="76">
        <v>1081</v>
      </c>
      <c r="AE44" s="76">
        <v>1190</v>
      </c>
      <c r="AF44" s="76">
        <v>1169</v>
      </c>
      <c r="AG44" s="45"/>
      <c r="AH44" s="45"/>
      <c r="AI44" s="45"/>
      <c r="AJ44" s="45"/>
      <c r="AK44" s="35"/>
    </row>
    <row r="45" spans="1:37" x14ac:dyDescent="0.25">
      <c r="A45" s="75" t="s">
        <v>169</v>
      </c>
      <c r="B45" s="76">
        <v>512</v>
      </c>
      <c r="C45" s="76">
        <v>493</v>
      </c>
      <c r="D45" s="76">
        <v>510</v>
      </c>
      <c r="E45" s="76">
        <v>450</v>
      </c>
      <c r="F45" s="76">
        <v>379</v>
      </c>
      <c r="G45" s="76">
        <v>406</v>
      </c>
      <c r="H45" s="76">
        <v>381</v>
      </c>
      <c r="I45" s="76">
        <v>358</v>
      </c>
      <c r="J45" s="76">
        <v>335</v>
      </c>
      <c r="K45" s="76">
        <v>307</v>
      </c>
      <c r="L45" s="76">
        <v>325</v>
      </c>
      <c r="M45" s="76">
        <v>377</v>
      </c>
      <c r="N45" s="76">
        <v>534</v>
      </c>
      <c r="O45" s="76">
        <v>588</v>
      </c>
      <c r="P45" s="76">
        <v>517</v>
      </c>
      <c r="Q45" s="76">
        <v>412</v>
      </c>
      <c r="R45" s="76">
        <v>345</v>
      </c>
      <c r="S45" s="76">
        <v>356</v>
      </c>
      <c r="T45" s="76">
        <v>345</v>
      </c>
      <c r="U45" s="76">
        <v>301</v>
      </c>
      <c r="V45" s="76">
        <v>273</v>
      </c>
      <c r="W45" s="76">
        <v>250</v>
      </c>
      <c r="X45" s="76">
        <v>285</v>
      </c>
      <c r="Y45" s="76">
        <v>323</v>
      </c>
      <c r="Z45" s="76">
        <v>417</v>
      </c>
      <c r="AA45" s="76">
        <v>405</v>
      </c>
      <c r="AB45" s="76">
        <v>423</v>
      </c>
      <c r="AC45" s="76">
        <v>335</v>
      </c>
      <c r="AD45" s="76">
        <v>311</v>
      </c>
      <c r="AE45" s="76">
        <v>381</v>
      </c>
      <c r="AF45" s="76">
        <v>343</v>
      </c>
      <c r="AG45" s="45"/>
      <c r="AH45" s="45"/>
      <c r="AI45" s="45"/>
      <c r="AJ45" s="45"/>
      <c r="AK45" s="35"/>
    </row>
    <row r="46" spans="1:37" x14ac:dyDescent="0.25">
      <c r="A46" s="75" t="s">
        <v>170</v>
      </c>
      <c r="B46" s="76">
        <v>2279</v>
      </c>
      <c r="C46" s="76">
        <v>2111</v>
      </c>
      <c r="D46" s="76">
        <v>1979</v>
      </c>
      <c r="E46" s="76">
        <v>1769</v>
      </c>
      <c r="F46" s="76">
        <v>1572</v>
      </c>
      <c r="G46" s="76">
        <v>1841</v>
      </c>
      <c r="H46" s="76">
        <v>1811</v>
      </c>
      <c r="I46" s="76">
        <v>1666</v>
      </c>
      <c r="J46" s="76">
        <v>1499</v>
      </c>
      <c r="K46" s="76">
        <v>1364</v>
      </c>
      <c r="L46" s="76">
        <v>1301</v>
      </c>
      <c r="M46" s="76">
        <v>1530</v>
      </c>
      <c r="N46" s="76">
        <v>1888</v>
      </c>
      <c r="O46" s="76">
        <v>1851</v>
      </c>
      <c r="P46" s="76">
        <v>1817</v>
      </c>
      <c r="Q46" s="76">
        <v>1500</v>
      </c>
      <c r="R46" s="76">
        <v>1306</v>
      </c>
      <c r="S46" s="76">
        <v>1504</v>
      </c>
      <c r="T46" s="76">
        <v>1485</v>
      </c>
      <c r="U46" s="76">
        <v>1294</v>
      </c>
      <c r="V46" s="76">
        <v>1175</v>
      </c>
      <c r="W46" s="76">
        <v>981</v>
      </c>
      <c r="X46" s="76">
        <v>1012</v>
      </c>
      <c r="Y46" s="76">
        <v>1210</v>
      </c>
      <c r="Z46" s="76">
        <v>1575</v>
      </c>
      <c r="AA46" s="76">
        <v>1523</v>
      </c>
      <c r="AB46" s="76">
        <v>1539</v>
      </c>
      <c r="AC46" s="76">
        <v>1235</v>
      </c>
      <c r="AD46" s="76">
        <v>1164</v>
      </c>
      <c r="AE46" s="76">
        <v>1436</v>
      </c>
      <c r="AF46" s="76">
        <v>1434</v>
      </c>
      <c r="AG46" s="45"/>
      <c r="AH46" s="45"/>
      <c r="AI46" s="45"/>
      <c r="AJ46" s="45"/>
      <c r="AK46" s="35"/>
    </row>
    <row r="47" spans="1:37" x14ac:dyDescent="0.25">
      <c r="A47" s="75" t="s">
        <v>171</v>
      </c>
      <c r="B47" s="76">
        <v>2319</v>
      </c>
      <c r="C47" s="76">
        <v>2149</v>
      </c>
      <c r="D47" s="76">
        <v>2083</v>
      </c>
      <c r="E47" s="76">
        <v>1845</v>
      </c>
      <c r="F47" s="76">
        <v>1423</v>
      </c>
      <c r="G47" s="76">
        <v>1537</v>
      </c>
      <c r="H47" s="76">
        <v>1440</v>
      </c>
      <c r="I47" s="76">
        <v>1299</v>
      </c>
      <c r="J47" s="76">
        <v>1258</v>
      </c>
      <c r="K47" s="76">
        <v>1144</v>
      </c>
      <c r="L47" s="76">
        <v>1266</v>
      </c>
      <c r="M47" s="76">
        <v>1600</v>
      </c>
      <c r="N47" s="76">
        <v>2023</v>
      </c>
      <c r="O47" s="76">
        <v>1970</v>
      </c>
      <c r="P47" s="76">
        <v>1935</v>
      </c>
      <c r="Q47" s="76">
        <v>1502</v>
      </c>
      <c r="R47" s="76">
        <v>1166</v>
      </c>
      <c r="S47" s="76">
        <v>1254</v>
      </c>
      <c r="T47" s="76">
        <v>1201</v>
      </c>
      <c r="U47" s="76">
        <v>1071</v>
      </c>
      <c r="V47" s="76">
        <v>1013</v>
      </c>
      <c r="W47" s="76">
        <v>878</v>
      </c>
      <c r="X47" s="76">
        <v>1094</v>
      </c>
      <c r="Y47" s="76">
        <v>1430</v>
      </c>
      <c r="Z47" s="76">
        <v>1881</v>
      </c>
      <c r="AA47" s="76">
        <v>1833</v>
      </c>
      <c r="AB47" s="76">
        <v>1822</v>
      </c>
      <c r="AC47" s="76">
        <v>1300</v>
      </c>
      <c r="AD47" s="76">
        <v>1190</v>
      </c>
      <c r="AE47" s="76">
        <v>1244</v>
      </c>
      <c r="AF47" s="76">
        <v>1189</v>
      </c>
      <c r="AG47" s="45"/>
      <c r="AH47" s="45"/>
      <c r="AI47" s="45"/>
      <c r="AJ47" s="45"/>
      <c r="AK47" s="35"/>
    </row>
    <row r="48" spans="1:37" x14ac:dyDescent="0.25">
      <c r="A48" s="75" t="s">
        <v>172</v>
      </c>
      <c r="B48" s="76">
        <v>740</v>
      </c>
      <c r="C48" s="76">
        <v>719</v>
      </c>
      <c r="D48" s="76">
        <v>742</v>
      </c>
      <c r="E48" s="76">
        <v>617</v>
      </c>
      <c r="F48" s="76">
        <v>516</v>
      </c>
      <c r="G48" s="76">
        <v>562</v>
      </c>
      <c r="H48" s="76">
        <v>532</v>
      </c>
      <c r="I48" s="76">
        <v>477</v>
      </c>
      <c r="J48" s="76">
        <v>452</v>
      </c>
      <c r="K48" s="76">
        <v>402</v>
      </c>
      <c r="L48" s="76">
        <v>400</v>
      </c>
      <c r="M48" s="76">
        <v>497</v>
      </c>
      <c r="N48" s="76">
        <v>692</v>
      </c>
      <c r="O48" s="76">
        <v>680</v>
      </c>
      <c r="P48" s="76">
        <v>681</v>
      </c>
      <c r="Q48" s="76">
        <v>519</v>
      </c>
      <c r="R48" s="76">
        <v>403</v>
      </c>
      <c r="S48" s="76">
        <v>434</v>
      </c>
      <c r="T48" s="76">
        <v>425</v>
      </c>
      <c r="U48" s="76">
        <v>388</v>
      </c>
      <c r="V48" s="76">
        <v>353</v>
      </c>
      <c r="W48" s="76">
        <v>313</v>
      </c>
      <c r="X48" s="76">
        <v>391</v>
      </c>
      <c r="Y48" s="76">
        <v>451</v>
      </c>
      <c r="Z48" s="76">
        <v>670</v>
      </c>
      <c r="AA48" s="76">
        <v>663</v>
      </c>
      <c r="AB48" s="76">
        <v>693</v>
      </c>
      <c r="AC48" s="76">
        <v>487</v>
      </c>
      <c r="AD48" s="76">
        <v>413</v>
      </c>
      <c r="AE48" s="76">
        <v>452</v>
      </c>
      <c r="AF48" s="76">
        <v>447</v>
      </c>
      <c r="AG48" s="45"/>
      <c r="AH48" s="45"/>
      <c r="AI48" s="45"/>
      <c r="AJ48" s="45"/>
      <c r="AK48" s="35"/>
    </row>
    <row r="49" spans="1:37" x14ac:dyDescent="0.25">
      <c r="A49" s="75" t="s">
        <v>173</v>
      </c>
      <c r="B49" s="76">
        <v>1034</v>
      </c>
      <c r="C49" s="76">
        <v>974</v>
      </c>
      <c r="D49" s="76">
        <v>941</v>
      </c>
      <c r="E49" s="76">
        <v>807</v>
      </c>
      <c r="F49" s="76">
        <v>756</v>
      </c>
      <c r="G49" s="76">
        <v>844</v>
      </c>
      <c r="H49" s="76">
        <v>796</v>
      </c>
      <c r="I49" s="76">
        <v>768</v>
      </c>
      <c r="J49" s="76">
        <v>748</v>
      </c>
      <c r="K49" s="76">
        <v>677</v>
      </c>
      <c r="L49" s="76">
        <v>705</v>
      </c>
      <c r="M49" s="76">
        <v>750</v>
      </c>
      <c r="N49" s="76">
        <v>932</v>
      </c>
      <c r="O49" s="76">
        <v>895</v>
      </c>
      <c r="P49" s="76">
        <v>888</v>
      </c>
      <c r="Q49" s="76">
        <v>707</v>
      </c>
      <c r="R49" s="76">
        <v>643</v>
      </c>
      <c r="S49" s="76">
        <v>665</v>
      </c>
      <c r="T49" s="76">
        <v>647</v>
      </c>
      <c r="U49" s="76">
        <v>587</v>
      </c>
      <c r="V49" s="76">
        <v>572</v>
      </c>
      <c r="W49" s="76">
        <v>532</v>
      </c>
      <c r="X49" s="76">
        <v>586</v>
      </c>
      <c r="Y49" s="76">
        <v>646</v>
      </c>
      <c r="Z49" s="76">
        <v>788</v>
      </c>
      <c r="AA49" s="76">
        <v>743</v>
      </c>
      <c r="AB49" s="76">
        <v>788</v>
      </c>
      <c r="AC49" s="76">
        <v>643</v>
      </c>
      <c r="AD49" s="76">
        <v>608</v>
      </c>
      <c r="AE49" s="76">
        <v>666</v>
      </c>
      <c r="AF49" s="76">
        <v>647</v>
      </c>
      <c r="AG49" s="45"/>
      <c r="AH49" s="45"/>
      <c r="AI49" s="45"/>
      <c r="AJ49" s="45"/>
      <c r="AK49" s="35"/>
    </row>
    <row r="50" spans="1:37" x14ac:dyDescent="0.25">
      <c r="A50" s="75" t="s">
        <v>174</v>
      </c>
      <c r="B50" s="76">
        <v>929</v>
      </c>
      <c r="C50" s="76">
        <v>854</v>
      </c>
      <c r="D50" s="76">
        <v>872</v>
      </c>
      <c r="E50" s="76">
        <v>787</v>
      </c>
      <c r="F50" s="76">
        <v>784</v>
      </c>
      <c r="G50" s="76">
        <v>883</v>
      </c>
      <c r="H50" s="76">
        <v>849</v>
      </c>
      <c r="I50" s="76">
        <v>803</v>
      </c>
      <c r="J50" s="76">
        <v>803</v>
      </c>
      <c r="K50" s="76">
        <v>720</v>
      </c>
      <c r="L50" s="76">
        <v>692</v>
      </c>
      <c r="M50" s="76">
        <v>673</v>
      </c>
      <c r="N50" s="76">
        <v>790</v>
      </c>
      <c r="O50" s="76">
        <v>756</v>
      </c>
      <c r="P50" s="76">
        <v>729</v>
      </c>
      <c r="Q50" s="76">
        <v>643</v>
      </c>
      <c r="R50" s="76">
        <v>615</v>
      </c>
      <c r="S50" s="76">
        <v>693</v>
      </c>
      <c r="T50" s="76">
        <v>671</v>
      </c>
      <c r="U50" s="76">
        <v>603</v>
      </c>
      <c r="V50" s="76">
        <v>587</v>
      </c>
      <c r="W50" s="76">
        <v>477</v>
      </c>
      <c r="X50" s="76">
        <v>492</v>
      </c>
      <c r="Y50" s="76">
        <v>507</v>
      </c>
      <c r="Z50" s="76">
        <v>609</v>
      </c>
      <c r="AA50" s="76">
        <v>611</v>
      </c>
      <c r="AB50" s="76">
        <v>636</v>
      </c>
      <c r="AC50" s="76">
        <v>600</v>
      </c>
      <c r="AD50" s="76">
        <v>601</v>
      </c>
      <c r="AE50" s="76">
        <v>610</v>
      </c>
      <c r="AF50" s="76">
        <v>625</v>
      </c>
      <c r="AG50" s="45"/>
      <c r="AH50" s="45"/>
      <c r="AI50" s="45"/>
      <c r="AJ50" s="45"/>
      <c r="AK50" s="35"/>
    </row>
    <row r="51" spans="1:37" x14ac:dyDescent="0.25">
      <c r="A51" s="75" t="s">
        <v>175</v>
      </c>
      <c r="B51" s="76">
        <v>1617</v>
      </c>
      <c r="C51" s="76">
        <v>1628</v>
      </c>
      <c r="D51" s="76">
        <v>1467</v>
      </c>
      <c r="E51" s="76">
        <v>1270</v>
      </c>
      <c r="F51" s="76">
        <v>1141</v>
      </c>
      <c r="G51" s="76">
        <v>1313</v>
      </c>
      <c r="H51" s="76">
        <v>1265</v>
      </c>
      <c r="I51" s="76">
        <v>1161</v>
      </c>
      <c r="J51" s="76">
        <v>1108</v>
      </c>
      <c r="K51" s="76">
        <v>974</v>
      </c>
      <c r="L51" s="76">
        <v>971</v>
      </c>
      <c r="M51" s="76">
        <v>1138</v>
      </c>
      <c r="N51" s="76">
        <v>1411</v>
      </c>
      <c r="O51" s="76">
        <v>1369</v>
      </c>
      <c r="P51" s="76">
        <v>1348</v>
      </c>
      <c r="Q51" s="76">
        <v>1070</v>
      </c>
      <c r="R51" s="76">
        <v>952</v>
      </c>
      <c r="S51" s="76">
        <v>1055</v>
      </c>
      <c r="T51" s="76">
        <v>1002</v>
      </c>
      <c r="U51" s="76">
        <v>895</v>
      </c>
      <c r="V51" s="76">
        <v>845</v>
      </c>
      <c r="W51" s="76">
        <v>736</v>
      </c>
      <c r="X51" s="76">
        <v>776</v>
      </c>
      <c r="Y51" s="76">
        <v>934</v>
      </c>
      <c r="Z51" s="76">
        <v>1252</v>
      </c>
      <c r="AA51" s="76">
        <v>1208</v>
      </c>
      <c r="AB51" s="76">
        <v>1249</v>
      </c>
      <c r="AC51" s="76">
        <v>956</v>
      </c>
      <c r="AD51" s="76">
        <v>908</v>
      </c>
      <c r="AE51" s="76">
        <v>1006</v>
      </c>
      <c r="AF51" s="76">
        <v>968</v>
      </c>
      <c r="AG51" s="45"/>
      <c r="AH51" s="45"/>
      <c r="AI51" s="45"/>
      <c r="AJ51" s="45"/>
      <c r="AK51" s="35"/>
    </row>
    <row r="52" spans="1:37" x14ac:dyDescent="0.25">
      <c r="A52" s="75" t="s">
        <v>176</v>
      </c>
      <c r="B52" s="76">
        <v>1195</v>
      </c>
      <c r="C52" s="76">
        <v>1108</v>
      </c>
      <c r="D52" s="76">
        <v>1075</v>
      </c>
      <c r="E52" s="76">
        <v>971</v>
      </c>
      <c r="F52" s="76">
        <v>811</v>
      </c>
      <c r="G52" s="76">
        <v>950</v>
      </c>
      <c r="H52" s="76">
        <v>969</v>
      </c>
      <c r="I52" s="76">
        <v>887</v>
      </c>
      <c r="J52" s="76">
        <v>761</v>
      </c>
      <c r="K52" s="76">
        <v>659</v>
      </c>
      <c r="L52" s="76">
        <v>695</v>
      </c>
      <c r="M52" s="76">
        <v>828</v>
      </c>
      <c r="N52" s="76">
        <v>1078</v>
      </c>
      <c r="O52" s="76">
        <v>1047</v>
      </c>
      <c r="P52" s="76">
        <v>1040</v>
      </c>
      <c r="Q52" s="76">
        <v>825</v>
      </c>
      <c r="R52" s="76">
        <v>694</v>
      </c>
      <c r="S52" s="76">
        <v>814</v>
      </c>
      <c r="T52" s="76">
        <v>785</v>
      </c>
      <c r="U52" s="76">
        <v>696</v>
      </c>
      <c r="V52" s="76">
        <v>590</v>
      </c>
      <c r="W52" s="76">
        <v>476</v>
      </c>
      <c r="X52" s="76">
        <v>538</v>
      </c>
      <c r="Y52" s="76">
        <v>662</v>
      </c>
      <c r="Z52" s="76">
        <v>888</v>
      </c>
      <c r="AA52" s="76">
        <v>874</v>
      </c>
      <c r="AB52" s="76">
        <v>912</v>
      </c>
      <c r="AC52" s="76">
        <v>785</v>
      </c>
      <c r="AD52" s="76">
        <v>814</v>
      </c>
      <c r="AE52" s="76">
        <v>855</v>
      </c>
      <c r="AF52" s="76">
        <v>806</v>
      </c>
      <c r="AG52" s="45"/>
      <c r="AH52" s="45"/>
      <c r="AI52" s="45"/>
      <c r="AJ52" s="45"/>
      <c r="AK52" s="35"/>
    </row>
    <row r="53" spans="1:37" x14ac:dyDescent="0.25">
      <c r="A53" s="75" t="s">
        <v>177</v>
      </c>
      <c r="B53" s="76">
        <v>300</v>
      </c>
      <c r="C53" s="76">
        <v>271</v>
      </c>
      <c r="D53" s="76">
        <v>270</v>
      </c>
      <c r="E53" s="76">
        <v>230</v>
      </c>
      <c r="F53" s="76">
        <v>168</v>
      </c>
      <c r="G53" s="76">
        <v>166</v>
      </c>
      <c r="H53" s="76">
        <v>154</v>
      </c>
      <c r="I53" s="76">
        <v>135</v>
      </c>
      <c r="J53" s="76">
        <v>134</v>
      </c>
      <c r="K53" s="76">
        <v>118</v>
      </c>
      <c r="L53" s="76">
        <v>130</v>
      </c>
      <c r="M53" s="76">
        <v>176</v>
      </c>
      <c r="N53" s="76">
        <v>259</v>
      </c>
      <c r="O53" s="76">
        <v>254</v>
      </c>
      <c r="P53" s="76">
        <v>255</v>
      </c>
      <c r="Q53" s="76">
        <v>179</v>
      </c>
      <c r="R53" s="76">
        <v>126</v>
      </c>
      <c r="S53" s="76">
        <v>139</v>
      </c>
      <c r="T53" s="76">
        <v>132</v>
      </c>
      <c r="U53" s="76">
        <v>115</v>
      </c>
      <c r="V53" s="76">
        <v>107</v>
      </c>
      <c r="W53" s="76">
        <v>84</v>
      </c>
      <c r="X53" s="76">
        <v>114</v>
      </c>
      <c r="Y53" s="76">
        <v>175</v>
      </c>
      <c r="Z53" s="76">
        <v>243</v>
      </c>
      <c r="AA53" s="76">
        <v>234</v>
      </c>
      <c r="AB53" s="76">
        <v>251</v>
      </c>
      <c r="AC53" s="76">
        <v>171</v>
      </c>
      <c r="AD53" s="76">
        <v>145</v>
      </c>
      <c r="AE53" s="76">
        <v>142</v>
      </c>
      <c r="AF53" s="76">
        <v>144</v>
      </c>
      <c r="AG53" s="45"/>
      <c r="AH53" s="45"/>
      <c r="AI53" s="45"/>
      <c r="AJ53" s="45"/>
      <c r="AK53" s="35"/>
    </row>
    <row r="54" spans="1:37" x14ac:dyDescent="0.25">
      <c r="A54" s="75" t="s">
        <v>178</v>
      </c>
      <c r="B54" s="76">
        <v>35702</v>
      </c>
      <c r="C54" s="76">
        <v>32995</v>
      </c>
      <c r="D54" s="76">
        <v>32326</v>
      </c>
      <c r="E54" s="76">
        <v>29373</v>
      </c>
      <c r="F54" s="76">
        <v>29703</v>
      </c>
      <c r="G54" s="76">
        <v>33416</v>
      </c>
      <c r="H54" s="76">
        <v>32343</v>
      </c>
      <c r="I54" s="76">
        <v>30469</v>
      </c>
      <c r="J54" s="76">
        <v>29865</v>
      </c>
      <c r="K54" s="76">
        <v>27218</v>
      </c>
      <c r="L54" s="76">
        <v>25955</v>
      </c>
      <c r="M54" s="76">
        <v>26390</v>
      </c>
      <c r="N54" s="76">
        <v>30261</v>
      </c>
      <c r="O54" s="76">
        <v>29671</v>
      </c>
      <c r="P54" s="76">
        <v>29810</v>
      </c>
      <c r="Q54" s="76">
        <v>24709</v>
      </c>
      <c r="R54" s="76">
        <v>24357</v>
      </c>
      <c r="S54" s="76">
        <v>27022</v>
      </c>
      <c r="T54" s="76">
        <v>26224</v>
      </c>
      <c r="U54" s="76">
        <v>24247</v>
      </c>
      <c r="V54" s="76">
        <v>23191</v>
      </c>
      <c r="W54" s="76">
        <v>19706</v>
      </c>
      <c r="X54" s="76">
        <v>19731</v>
      </c>
      <c r="Y54" s="76">
        <v>19837</v>
      </c>
      <c r="Z54" s="76">
        <v>24782</v>
      </c>
      <c r="AA54" s="76">
        <v>24292</v>
      </c>
      <c r="AB54" s="76">
        <v>25034</v>
      </c>
      <c r="AC54" s="76">
        <v>22736</v>
      </c>
      <c r="AD54" s="76">
        <v>23406</v>
      </c>
      <c r="AE54" s="76">
        <v>25194</v>
      </c>
      <c r="AF54" s="76">
        <v>24913</v>
      </c>
      <c r="AG54" s="45"/>
      <c r="AH54" s="45"/>
      <c r="AI54" s="45"/>
      <c r="AJ54" s="45"/>
      <c r="AK54" s="35"/>
    </row>
    <row r="55" spans="1:37" x14ac:dyDescent="0.25">
      <c r="A55" s="75" t="s">
        <v>179</v>
      </c>
      <c r="B55" s="76">
        <v>732</v>
      </c>
      <c r="C55" s="76">
        <v>679</v>
      </c>
      <c r="D55" s="76">
        <v>644</v>
      </c>
      <c r="E55" s="76">
        <v>574</v>
      </c>
      <c r="F55" s="76">
        <v>472</v>
      </c>
      <c r="G55" s="76">
        <v>524</v>
      </c>
      <c r="H55" s="76">
        <v>501</v>
      </c>
      <c r="I55" s="76">
        <v>447</v>
      </c>
      <c r="J55" s="76">
        <v>439</v>
      </c>
      <c r="K55" s="76">
        <v>403</v>
      </c>
      <c r="L55" s="76">
        <v>396</v>
      </c>
      <c r="M55" s="76">
        <v>498</v>
      </c>
      <c r="N55" s="76">
        <v>687</v>
      </c>
      <c r="O55" s="76">
        <v>683</v>
      </c>
      <c r="P55" s="76">
        <v>647</v>
      </c>
      <c r="Q55" s="76">
        <v>508</v>
      </c>
      <c r="R55" s="76">
        <v>399</v>
      </c>
      <c r="S55" s="76">
        <v>425</v>
      </c>
      <c r="T55" s="76">
        <v>402</v>
      </c>
      <c r="U55" s="76">
        <v>357</v>
      </c>
      <c r="V55" s="76">
        <v>332</v>
      </c>
      <c r="W55" s="76">
        <v>297</v>
      </c>
      <c r="X55" s="76">
        <v>328</v>
      </c>
      <c r="Y55" s="76">
        <v>412</v>
      </c>
      <c r="Z55" s="76">
        <v>607</v>
      </c>
      <c r="AA55" s="76">
        <v>579</v>
      </c>
      <c r="AB55" s="76">
        <v>560</v>
      </c>
      <c r="AC55" s="76">
        <v>399</v>
      </c>
      <c r="AD55" s="76">
        <v>361</v>
      </c>
      <c r="AE55" s="76">
        <v>391</v>
      </c>
      <c r="AF55" s="76">
        <v>402</v>
      </c>
      <c r="AG55" s="45"/>
      <c r="AH55" s="45"/>
      <c r="AI55" s="45"/>
      <c r="AJ55" s="45"/>
      <c r="AK55" s="35"/>
    </row>
    <row r="56" spans="1:37" x14ac:dyDescent="0.25">
      <c r="A56" s="75" t="s">
        <v>180</v>
      </c>
      <c r="B56" s="76">
        <v>968</v>
      </c>
      <c r="C56" s="76">
        <v>893</v>
      </c>
      <c r="D56" s="76">
        <v>859</v>
      </c>
      <c r="E56" s="76">
        <v>765</v>
      </c>
      <c r="F56" s="76">
        <v>634</v>
      </c>
      <c r="G56" s="76">
        <v>642</v>
      </c>
      <c r="H56" s="76">
        <v>609</v>
      </c>
      <c r="I56" s="76">
        <v>534</v>
      </c>
      <c r="J56" s="76">
        <v>520</v>
      </c>
      <c r="K56" s="76">
        <v>499</v>
      </c>
      <c r="L56" s="76">
        <v>617</v>
      </c>
      <c r="M56" s="76">
        <v>689</v>
      </c>
      <c r="N56" s="76">
        <v>871</v>
      </c>
      <c r="O56" s="76">
        <v>837</v>
      </c>
      <c r="P56" s="76">
        <v>824</v>
      </c>
      <c r="Q56" s="76">
        <v>654</v>
      </c>
      <c r="R56" s="76">
        <v>506</v>
      </c>
      <c r="S56" s="76">
        <v>535</v>
      </c>
      <c r="T56" s="76">
        <v>496</v>
      </c>
      <c r="U56" s="76">
        <v>455</v>
      </c>
      <c r="V56" s="76">
        <v>416</v>
      </c>
      <c r="W56" s="76">
        <v>390</v>
      </c>
      <c r="X56" s="76">
        <v>529</v>
      </c>
      <c r="Y56" s="76">
        <v>625</v>
      </c>
      <c r="Z56" s="76">
        <v>796</v>
      </c>
      <c r="AA56" s="76">
        <v>764</v>
      </c>
      <c r="AB56" s="76">
        <v>788</v>
      </c>
      <c r="AC56" s="76">
        <v>639</v>
      </c>
      <c r="AD56" s="76">
        <v>550</v>
      </c>
      <c r="AE56" s="76">
        <v>544</v>
      </c>
      <c r="AF56" s="76">
        <v>526</v>
      </c>
      <c r="AG56" s="45"/>
      <c r="AH56" s="45"/>
      <c r="AI56" s="45"/>
      <c r="AJ56" s="45"/>
      <c r="AK56" s="35"/>
    </row>
    <row r="57" spans="1:37" x14ac:dyDescent="0.25">
      <c r="A57" s="75" t="s">
        <v>181</v>
      </c>
      <c r="B57" s="76">
        <v>1543</v>
      </c>
      <c r="C57" s="76">
        <v>1421</v>
      </c>
      <c r="D57" s="76">
        <v>1415</v>
      </c>
      <c r="E57" s="76">
        <v>1211</v>
      </c>
      <c r="F57" s="76">
        <v>1047</v>
      </c>
      <c r="G57" s="76">
        <v>1144</v>
      </c>
      <c r="H57" s="76">
        <v>1067</v>
      </c>
      <c r="I57" s="76">
        <v>977</v>
      </c>
      <c r="J57" s="76">
        <v>913</v>
      </c>
      <c r="K57" s="76">
        <v>844</v>
      </c>
      <c r="L57" s="76">
        <v>852</v>
      </c>
      <c r="M57" s="76">
        <v>961</v>
      </c>
      <c r="N57" s="76">
        <v>1250</v>
      </c>
      <c r="O57" s="76">
        <v>1220</v>
      </c>
      <c r="P57" s="76">
        <v>1263</v>
      </c>
      <c r="Q57" s="76">
        <v>987</v>
      </c>
      <c r="R57" s="76">
        <v>841</v>
      </c>
      <c r="S57" s="76">
        <v>901</v>
      </c>
      <c r="T57" s="76">
        <v>842</v>
      </c>
      <c r="U57" s="76">
        <v>764</v>
      </c>
      <c r="V57" s="76">
        <v>697</v>
      </c>
      <c r="W57" s="76">
        <v>592</v>
      </c>
      <c r="X57" s="76">
        <v>655</v>
      </c>
      <c r="Y57" s="76">
        <v>780</v>
      </c>
      <c r="Z57" s="76">
        <v>1040</v>
      </c>
      <c r="AA57" s="76">
        <v>1011</v>
      </c>
      <c r="AB57" s="76">
        <v>1035</v>
      </c>
      <c r="AC57" s="76">
        <v>824</v>
      </c>
      <c r="AD57" s="76">
        <v>789</v>
      </c>
      <c r="AE57" s="76">
        <v>864</v>
      </c>
      <c r="AF57" s="76">
        <v>796</v>
      </c>
      <c r="AG57" s="45"/>
      <c r="AH57" s="45"/>
      <c r="AI57" s="45"/>
      <c r="AJ57" s="45"/>
      <c r="AK57" s="35"/>
    </row>
    <row r="58" spans="1:37" x14ac:dyDescent="0.25">
      <c r="A58" s="75" t="s">
        <v>182</v>
      </c>
      <c r="B58" s="76">
        <v>1091</v>
      </c>
      <c r="C58" s="76">
        <v>1019</v>
      </c>
      <c r="D58" s="76">
        <v>1042</v>
      </c>
      <c r="E58" s="76">
        <v>926</v>
      </c>
      <c r="F58" s="76">
        <v>861</v>
      </c>
      <c r="G58" s="76">
        <v>969</v>
      </c>
      <c r="H58" s="76">
        <v>909</v>
      </c>
      <c r="I58" s="76">
        <v>843</v>
      </c>
      <c r="J58" s="76">
        <v>830</v>
      </c>
      <c r="K58" s="76">
        <v>765</v>
      </c>
      <c r="L58" s="76">
        <v>754</v>
      </c>
      <c r="M58" s="76">
        <v>814</v>
      </c>
      <c r="N58" s="76">
        <v>941</v>
      </c>
      <c r="O58" s="76">
        <v>942</v>
      </c>
      <c r="P58" s="76">
        <v>917</v>
      </c>
      <c r="Q58" s="76">
        <v>715</v>
      </c>
      <c r="R58" s="76">
        <v>674</v>
      </c>
      <c r="S58" s="76">
        <v>736</v>
      </c>
      <c r="T58" s="76">
        <v>769</v>
      </c>
      <c r="U58" s="76">
        <v>705</v>
      </c>
      <c r="V58" s="76">
        <v>665</v>
      </c>
      <c r="W58" s="76">
        <v>564</v>
      </c>
      <c r="X58" s="76">
        <v>571</v>
      </c>
      <c r="Y58" s="76">
        <v>662</v>
      </c>
      <c r="Z58" s="76">
        <v>836</v>
      </c>
      <c r="AA58" s="76">
        <v>793</v>
      </c>
      <c r="AB58" s="76">
        <v>781</v>
      </c>
      <c r="AC58" s="76">
        <v>662</v>
      </c>
      <c r="AD58" s="76">
        <v>661</v>
      </c>
      <c r="AE58" s="76">
        <v>723</v>
      </c>
      <c r="AF58" s="76">
        <v>691</v>
      </c>
      <c r="AG58" s="45"/>
      <c r="AH58" s="45"/>
      <c r="AI58" s="45"/>
      <c r="AJ58" s="45"/>
      <c r="AK58" s="35"/>
    </row>
    <row r="59" spans="1:37" x14ac:dyDescent="0.25">
      <c r="A59" s="75" t="s">
        <v>183</v>
      </c>
      <c r="B59" s="76">
        <v>1703</v>
      </c>
      <c r="C59" s="76">
        <v>1529</v>
      </c>
      <c r="D59" s="76">
        <v>1513</v>
      </c>
      <c r="E59" s="76">
        <v>1334</v>
      </c>
      <c r="F59" s="76">
        <v>1092</v>
      </c>
      <c r="G59" s="76">
        <v>1194</v>
      </c>
      <c r="H59" s="76">
        <v>1130</v>
      </c>
      <c r="I59" s="76">
        <v>1034</v>
      </c>
      <c r="J59" s="76">
        <v>1009</v>
      </c>
      <c r="K59" s="76">
        <v>926</v>
      </c>
      <c r="L59" s="76">
        <v>945</v>
      </c>
      <c r="M59" s="76">
        <v>1117</v>
      </c>
      <c r="N59" s="76">
        <v>1394</v>
      </c>
      <c r="O59" s="76">
        <v>1412</v>
      </c>
      <c r="P59" s="76">
        <v>1407</v>
      </c>
      <c r="Q59" s="76">
        <v>1139</v>
      </c>
      <c r="R59" s="76">
        <v>906</v>
      </c>
      <c r="S59" s="76">
        <v>950</v>
      </c>
      <c r="T59" s="76">
        <v>909</v>
      </c>
      <c r="U59" s="76">
        <v>818</v>
      </c>
      <c r="V59" s="76">
        <v>784</v>
      </c>
      <c r="W59" s="76">
        <v>662</v>
      </c>
      <c r="X59" s="76">
        <v>812</v>
      </c>
      <c r="Y59" s="76">
        <v>931</v>
      </c>
      <c r="Z59" s="76">
        <v>1183</v>
      </c>
      <c r="AA59" s="76">
        <v>1206</v>
      </c>
      <c r="AB59" s="76">
        <v>1177</v>
      </c>
      <c r="AC59" s="76">
        <v>890</v>
      </c>
      <c r="AD59" s="76">
        <v>806</v>
      </c>
      <c r="AE59" s="76">
        <v>872</v>
      </c>
      <c r="AF59" s="76">
        <v>834</v>
      </c>
      <c r="AG59" s="45"/>
      <c r="AH59" s="45"/>
      <c r="AI59" s="45"/>
      <c r="AJ59" s="45"/>
      <c r="AK59" s="35"/>
    </row>
    <row r="60" spans="1:37" x14ac:dyDescent="0.25">
      <c r="A60" s="75" t="s">
        <v>184</v>
      </c>
      <c r="B60" s="76">
        <v>2072</v>
      </c>
      <c r="C60" s="76">
        <v>1950</v>
      </c>
      <c r="D60" s="76">
        <v>1959</v>
      </c>
      <c r="E60" s="76">
        <v>1771</v>
      </c>
      <c r="F60" s="76">
        <v>1620</v>
      </c>
      <c r="G60" s="76">
        <v>1715</v>
      </c>
      <c r="H60" s="76">
        <v>1632</v>
      </c>
      <c r="I60" s="76">
        <v>1490</v>
      </c>
      <c r="J60" s="76">
        <v>1369</v>
      </c>
      <c r="K60" s="76">
        <v>1293</v>
      </c>
      <c r="L60" s="76">
        <v>1447</v>
      </c>
      <c r="M60" s="76">
        <v>1566</v>
      </c>
      <c r="N60" s="76">
        <v>1891</v>
      </c>
      <c r="O60" s="76">
        <v>1896</v>
      </c>
      <c r="P60" s="76">
        <v>1831</v>
      </c>
      <c r="Q60" s="76">
        <v>1511</v>
      </c>
      <c r="R60" s="76">
        <v>1386</v>
      </c>
      <c r="S60" s="76">
        <v>1401</v>
      </c>
      <c r="T60" s="76">
        <v>1323</v>
      </c>
      <c r="U60" s="76">
        <v>1169</v>
      </c>
      <c r="V60" s="76">
        <v>1122</v>
      </c>
      <c r="W60" s="76">
        <v>976</v>
      </c>
      <c r="X60" s="76">
        <v>1244</v>
      </c>
      <c r="Y60" s="76">
        <v>1256</v>
      </c>
      <c r="Z60" s="76">
        <v>1573</v>
      </c>
      <c r="AA60" s="76">
        <v>1521</v>
      </c>
      <c r="AB60" s="76">
        <v>1591</v>
      </c>
      <c r="AC60" s="76">
        <v>1514</v>
      </c>
      <c r="AD60" s="76">
        <v>1344</v>
      </c>
      <c r="AE60" s="76">
        <v>1479</v>
      </c>
      <c r="AF60" s="76">
        <v>1414</v>
      </c>
      <c r="AG60" s="45"/>
      <c r="AH60" s="45"/>
      <c r="AI60" s="45"/>
      <c r="AJ60" s="45"/>
      <c r="AK60" s="35"/>
    </row>
    <row r="61" spans="1:37" x14ac:dyDescent="0.25">
      <c r="A61" s="75" t="s">
        <v>185</v>
      </c>
      <c r="B61" s="76">
        <v>310</v>
      </c>
      <c r="C61" s="76">
        <v>296</v>
      </c>
      <c r="D61" s="76">
        <v>295</v>
      </c>
      <c r="E61" s="76">
        <v>263</v>
      </c>
      <c r="F61" s="76">
        <v>230</v>
      </c>
      <c r="G61" s="76">
        <v>260</v>
      </c>
      <c r="H61" s="76">
        <v>304</v>
      </c>
      <c r="I61" s="76">
        <v>232</v>
      </c>
      <c r="J61" s="76">
        <v>231</v>
      </c>
      <c r="K61" s="76">
        <v>261</v>
      </c>
      <c r="L61" s="76">
        <v>188</v>
      </c>
      <c r="M61" s="76">
        <v>220</v>
      </c>
      <c r="N61" s="76">
        <v>284</v>
      </c>
      <c r="O61" s="76">
        <v>264</v>
      </c>
      <c r="P61" s="76">
        <v>259</v>
      </c>
      <c r="Q61" s="76">
        <v>208</v>
      </c>
      <c r="R61" s="76">
        <v>195</v>
      </c>
      <c r="S61" s="76">
        <v>240</v>
      </c>
      <c r="T61" s="76">
        <v>352</v>
      </c>
      <c r="U61" s="76">
        <v>223</v>
      </c>
      <c r="V61" s="76">
        <v>267</v>
      </c>
      <c r="W61" s="76">
        <v>366</v>
      </c>
      <c r="X61" s="76">
        <v>194</v>
      </c>
      <c r="Y61" s="76">
        <v>249</v>
      </c>
      <c r="Z61" s="76">
        <v>277</v>
      </c>
      <c r="AA61" s="76">
        <v>274</v>
      </c>
      <c r="AB61" s="76">
        <v>267</v>
      </c>
      <c r="AC61" s="76">
        <v>258</v>
      </c>
      <c r="AD61" s="76">
        <v>281</v>
      </c>
      <c r="AE61" s="76">
        <v>341</v>
      </c>
      <c r="AF61" s="76">
        <v>224</v>
      </c>
      <c r="AG61" s="45"/>
      <c r="AH61" s="45"/>
      <c r="AI61" s="45"/>
      <c r="AJ61" s="45"/>
      <c r="AK61" s="35"/>
    </row>
    <row r="62" spans="1:37" x14ac:dyDescent="0.25">
      <c r="A62" s="75" t="s">
        <v>186</v>
      </c>
      <c r="B62" s="76">
        <v>1084</v>
      </c>
      <c r="C62" s="76">
        <v>1011</v>
      </c>
      <c r="D62" s="76">
        <v>970</v>
      </c>
      <c r="E62" s="76">
        <v>829</v>
      </c>
      <c r="F62" s="76">
        <v>626</v>
      </c>
      <c r="G62" s="76">
        <v>621</v>
      </c>
      <c r="H62" s="76">
        <v>607</v>
      </c>
      <c r="I62" s="76">
        <v>554</v>
      </c>
      <c r="J62" s="76">
        <v>539</v>
      </c>
      <c r="K62" s="76">
        <v>487</v>
      </c>
      <c r="L62" s="76">
        <v>594</v>
      </c>
      <c r="M62" s="76">
        <v>752</v>
      </c>
      <c r="N62" s="76">
        <v>946</v>
      </c>
      <c r="O62" s="76">
        <v>957</v>
      </c>
      <c r="P62" s="76">
        <v>974</v>
      </c>
      <c r="Q62" s="76">
        <v>772</v>
      </c>
      <c r="R62" s="76">
        <v>560</v>
      </c>
      <c r="S62" s="76">
        <v>566</v>
      </c>
      <c r="T62" s="76">
        <v>523</v>
      </c>
      <c r="U62" s="76">
        <v>468</v>
      </c>
      <c r="V62" s="76">
        <v>459</v>
      </c>
      <c r="W62" s="76">
        <v>394</v>
      </c>
      <c r="X62" s="76">
        <v>576</v>
      </c>
      <c r="Y62" s="76">
        <v>677</v>
      </c>
      <c r="Z62" s="76">
        <v>860</v>
      </c>
      <c r="AA62" s="76">
        <v>875</v>
      </c>
      <c r="AB62" s="76">
        <v>931</v>
      </c>
      <c r="AC62" s="76">
        <v>677</v>
      </c>
      <c r="AD62" s="76">
        <v>515</v>
      </c>
      <c r="AE62" s="76">
        <v>503</v>
      </c>
      <c r="AF62" s="76">
        <v>490</v>
      </c>
      <c r="AG62" s="45"/>
      <c r="AH62" s="45"/>
      <c r="AI62" s="45"/>
      <c r="AJ62" s="45"/>
      <c r="AK62" s="35"/>
    </row>
    <row r="63" spans="1:37" x14ac:dyDescent="0.25">
      <c r="A63" s="75" t="s">
        <v>187</v>
      </c>
      <c r="B63" s="76">
        <v>1525</v>
      </c>
      <c r="C63" s="76">
        <v>1438</v>
      </c>
      <c r="D63" s="76">
        <v>1413</v>
      </c>
      <c r="E63" s="76">
        <v>1220</v>
      </c>
      <c r="F63" s="76">
        <v>980</v>
      </c>
      <c r="G63" s="76">
        <v>1104</v>
      </c>
      <c r="H63" s="76">
        <v>1041</v>
      </c>
      <c r="I63" s="76">
        <v>937</v>
      </c>
      <c r="J63" s="76">
        <v>904</v>
      </c>
      <c r="K63" s="76">
        <v>812</v>
      </c>
      <c r="L63" s="76">
        <v>855</v>
      </c>
      <c r="M63" s="76">
        <v>1090</v>
      </c>
      <c r="N63" s="76">
        <v>1457</v>
      </c>
      <c r="O63" s="76">
        <v>1442</v>
      </c>
      <c r="P63" s="76">
        <v>1418</v>
      </c>
      <c r="Q63" s="76">
        <v>1095</v>
      </c>
      <c r="R63" s="76">
        <v>864</v>
      </c>
      <c r="S63" s="76">
        <v>902</v>
      </c>
      <c r="T63" s="76">
        <v>876</v>
      </c>
      <c r="U63" s="76">
        <v>794</v>
      </c>
      <c r="V63" s="76">
        <v>724</v>
      </c>
      <c r="W63" s="76">
        <v>615</v>
      </c>
      <c r="X63" s="76">
        <v>761</v>
      </c>
      <c r="Y63" s="76">
        <v>935</v>
      </c>
      <c r="Z63" s="76">
        <v>1269</v>
      </c>
      <c r="AA63" s="76">
        <v>1237</v>
      </c>
      <c r="AB63" s="76">
        <v>1253</v>
      </c>
      <c r="AC63" s="76">
        <v>903</v>
      </c>
      <c r="AD63" s="76">
        <v>847</v>
      </c>
      <c r="AE63" s="76">
        <v>915</v>
      </c>
      <c r="AF63" s="76">
        <v>864</v>
      </c>
      <c r="AG63" s="45"/>
      <c r="AH63" s="45"/>
      <c r="AI63" s="45"/>
      <c r="AJ63" s="45"/>
      <c r="AK63" s="35"/>
    </row>
    <row r="64" spans="1:37" x14ac:dyDescent="0.25">
      <c r="A64" s="75" t="s">
        <v>188</v>
      </c>
      <c r="B64" s="76">
        <v>242</v>
      </c>
      <c r="C64" s="76">
        <v>179</v>
      </c>
      <c r="D64" s="76">
        <v>177</v>
      </c>
      <c r="E64" s="76">
        <v>147</v>
      </c>
      <c r="F64" s="76">
        <v>135</v>
      </c>
      <c r="G64" s="76">
        <v>153</v>
      </c>
      <c r="H64" s="76">
        <v>147</v>
      </c>
      <c r="I64" s="76">
        <v>136</v>
      </c>
      <c r="J64" s="76">
        <v>109</v>
      </c>
      <c r="K64" s="76">
        <v>93</v>
      </c>
      <c r="L64" s="76">
        <v>98</v>
      </c>
      <c r="M64" s="76">
        <v>116</v>
      </c>
      <c r="N64" s="76">
        <v>166</v>
      </c>
      <c r="O64" s="76">
        <v>164</v>
      </c>
      <c r="P64" s="76">
        <v>154</v>
      </c>
      <c r="Q64" s="76">
        <v>120</v>
      </c>
      <c r="R64" s="76">
        <v>94</v>
      </c>
      <c r="S64" s="76">
        <v>113</v>
      </c>
      <c r="T64" s="76">
        <v>116</v>
      </c>
      <c r="U64" s="76">
        <v>98</v>
      </c>
      <c r="V64" s="76">
        <v>84</v>
      </c>
      <c r="W64" s="76">
        <v>69</v>
      </c>
      <c r="X64" s="76">
        <v>83</v>
      </c>
      <c r="Y64" s="76">
        <v>117</v>
      </c>
      <c r="Z64" s="76">
        <v>133</v>
      </c>
      <c r="AA64" s="76">
        <v>121</v>
      </c>
      <c r="AB64" s="76">
        <v>130</v>
      </c>
      <c r="AC64" s="76">
        <v>108</v>
      </c>
      <c r="AD64" s="76">
        <v>108</v>
      </c>
      <c r="AE64" s="76">
        <v>134</v>
      </c>
      <c r="AF64" s="76">
        <v>122</v>
      </c>
      <c r="AG64" s="45"/>
      <c r="AH64" s="45"/>
      <c r="AI64" s="45"/>
      <c r="AJ64" s="45"/>
      <c r="AK64" s="35"/>
    </row>
    <row r="65" spans="1:37" x14ac:dyDescent="0.25">
      <c r="A65" s="75" t="s">
        <v>189</v>
      </c>
      <c r="B65" s="76">
        <v>634</v>
      </c>
      <c r="C65" s="76">
        <v>587</v>
      </c>
      <c r="D65" s="76">
        <v>610</v>
      </c>
      <c r="E65" s="76">
        <v>629</v>
      </c>
      <c r="F65" s="76">
        <v>565</v>
      </c>
      <c r="G65" s="76">
        <v>553</v>
      </c>
      <c r="H65" s="76">
        <v>504</v>
      </c>
      <c r="I65" s="76">
        <v>465</v>
      </c>
      <c r="J65" s="76">
        <v>453</v>
      </c>
      <c r="K65" s="76">
        <v>494</v>
      </c>
      <c r="L65" s="76">
        <v>591</v>
      </c>
      <c r="M65" s="76">
        <v>591</v>
      </c>
      <c r="N65" s="76">
        <v>650</v>
      </c>
      <c r="O65" s="76">
        <v>625</v>
      </c>
      <c r="P65" s="76">
        <v>660</v>
      </c>
      <c r="Q65" s="76">
        <v>640</v>
      </c>
      <c r="R65" s="76">
        <v>550</v>
      </c>
      <c r="S65" s="76">
        <v>559</v>
      </c>
      <c r="T65" s="76">
        <v>526</v>
      </c>
      <c r="U65" s="76">
        <v>470</v>
      </c>
      <c r="V65" s="76">
        <v>436</v>
      </c>
      <c r="W65" s="76">
        <v>395</v>
      </c>
      <c r="X65" s="76">
        <v>475</v>
      </c>
      <c r="Y65" s="76">
        <v>509</v>
      </c>
      <c r="Z65" s="76">
        <v>576</v>
      </c>
      <c r="AA65" s="76">
        <v>541</v>
      </c>
      <c r="AB65" s="76">
        <v>597</v>
      </c>
      <c r="AC65" s="76">
        <v>614</v>
      </c>
      <c r="AD65" s="76">
        <v>513</v>
      </c>
      <c r="AE65" s="76">
        <v>526</v>
      </c>
      <c r="AF65" s="76">
        <v>505</v>
      </c>
      <c r="AG65" s="45"/>
      <c r="AH65" s="45"/>
      <c r="AI65" s="45"/>
      <c r="AJ65" s="45"/>
      <c r="AK65" s="35"/>
    </row>
    <row r="66" spans="1:37" x14ac:dyDescent="0.25">
      <c r="A66" s="75" t="s">
        <v>190</v>
      </c>
      <c r="B66" s="76">
        <v>732</v>
      </c>
      <c r="C66" s="76">
        <v>679</v>
      </c>
      <c r="D66" s="76">
        <v>644</v>
      </c>
      <c r="E66" s="76">
        <v>574</v>
      </c>
      <c r="F66" s="76">
        <v>472</v>
      </c>
      <c r="G66" s="76">
        <v>524</v>
      </c>
      <c r="H66" s="76">
        <v>501</v>
      </c>
      <c r="I66" s="76">
        <v>447</v>
      </c>
      <c r="J66" s="76">
        <v>439</v>
      </c>
      <c r="K66" s="76">
        <v>403</v>
      </c>
      <c r="L66" s="76">
        <v>396</v>
      </c>
      <c r="M66" s="76">
        <v>498</v>
      </c>
      <c r="N66" s="76">
        <v>687</v>
      </c>
      <c r="O66" s="76">
        <v>683</v>
      </c>
      <c r="P66" s="76">
        <v>647</v>
      </c>
      <c r="Q66" s="76">
        <v>508</v>
      </c>
      <c r="R66" s="76">
        <v>399</v>
      </c>
      <c r="S66" s="76">
        <v>425</v>
      </c>
      <c r="T66" s="76">
        <v>402</v>
      </c>
      <c r="U66" s="76">
        <v>357</v>
      </c>
      <c r="V66" s="76">
        <v>332</v>
      </c>
      <c r="W66" s="76">
        <v>297</v>
      </c>
      <c r="X66" s="76">
        <v>328</v>
      </c>
      <c r="Y66" s="76">
        <v>412</v>
      </c>
      <c r="Z66" s="76">
        <v>607</v>
      </c>
      <c r="AA66" s="76">
        <v>579</v>
      </c>
      <c r="AB66" s="76">
        <v>560</v>
      </c>
      <c r="AC66" s="76">
        <v>399</v>
      </c>
      <c r="AD66" s="76">
        <v>361</v>
      </c>
      <c r="AE66" s="76">
        <v>391</v>
      </c>
      <c r="AF66" s="76">
        <v>402</v>
      </c>
      <c r="AG66" s="45"/>
      <c r="AH66" s="45"/>
      <c r="AI66" s="45"/>
      <c r="AJ66" s="45"/>
      <c r="AK66" s="35"/>
    </row>
    <row r="67" spans="1:37" x14ac:dyDescent="0.25">
      <c r="A67" s="75" t="s">
        <v>191</v>
      </c>
      <c r="B67" s="76">
        <v>260</v>
      </c>
      <c r="C67" s="76">
        <v>265</v>
      </c>
      <c r="D67" s="76">
        <v>248</v>
      </c>
      <c r="E67" s="76">
        <v>221</v>
      </c>
      <c r="F67" s="76">
        <v>205</v>
      </c>
      <c r="G67" s="76">
        <v>213</v>
      </c>
      <c r="H67" s="76">
        <v>203</v>
      </c>
      <c r="I67" s="76">
        <v>185</v>
      </c>
      <c r="J67" s="76">
        <v>162</v>
      </c>
      <c r="K67" s="76">
        <v>145</v>
      </c>
      <c r="L67" s="76">
        <v>146</v>
      </c>
      <c r="M67" s="76">
        <v>196</v>
      </c>
      <c r="N67" s="76">
        <v>289</v>
      </c>
      <c r="O67" s="76">
        <v>250</v>
      </c>
      <c r="P67" s="76">
        <v>242</v>
      </c>
      <c r="Q67" s="76">
        <v>183</v>
      </c>
      <c r="R67" s="76">
        <v>138</v>
      </c>
      <c r="S67" s="76">
        <v>153</v>
      </c>
      <c r="T67" s="76">
        <v>151</v>
      </c>
      <c r="U67" s="76">
        <v>133</v>
      </c>
      <c r="V67" s="76">
        <v>123</v>
      </c>
      <c r="W67" s="76">
        <v>108</v>
      </c>
      <c r="X67" s="76">
        <v>133</v>
      </c>
      <c r="Y67" s="76">
        <v>158</v>
      </c>
      <c r="Z67" s="76">
        <v>246</v>
      </c>
      <c r="AA67" s="76">
        <v>207</v>
      </c>
      <c r="AB67" s="76">
        <v>231</v>
      </c>
      <c r="AC67" s="76">
        <v>152</v>
      </c>
      <c r="AD67" s="76">
        <v>147</v>
      </c>
      <c r="AE67" s="76">
        <v>152</v>
      </c>
      <c r="AF67" s="76">
        <v>146</v>
      </c>
      <c r="AG67" s="45"/>
      <c r="AH67" s="45"/>
      <c r="AI67" s="45"/>
      <c r="AJ67" s="45"/>
      <c r="AK67" s="35"/>
    </row>
    <row r="68" spans="1:37" x14ac:dyDescent="0.25">
      <c r="A68" s="75" t="s">
        <v>192</v>
      </c>
      <c r="B68" s="76">
        <v>450</v>
      </c>
      <c r="C68" s="76">
        <v>466</v>
      </c>
      <c r="D68" s="76">
        <v>422</v>
      </c>
      <c r="E68" s="76">
        <v>391</v>
      </c>
      <c r="F68" s="76">
        <v>358</v>
      </c>
      <c r="G68" s="76">
        <v>369</v>
      </c>
      <c r="H68" s="76">
        <v>328</v>
      </c>
      <c r="I68" s="76">
        <v>303</v>
      </c>
      <c r="J68" s="76">
        <v>299</v>
      </c>
      <c r="K68" s="76">
        <v>266</v>
      </c>
      <c r="L68" s="76">
        <v>308</v>
      </c>
      <c r="M68" s="76">
        <v>309</v>
      </c>
      <c r="N68" s="76">
        <v>360</v>
      </c>
      <c r="O68" s="76">
        <v>342</v>
      </c>
      <c r="P68" s="76">
        <v>344</v>
      </c>
      <c r="Q68" s="76">
        <v>285</v>
      </c>
      <c r="R68" s="76">
        <v>256</v>
      </c>
      <c r="S68" s="76">
        <v>250</v>
      </c>
      <c r="T68" s="76">
        <v>227</v>
      </c>
      <c r="U68" s="76">
        <v>204</v>
      </c>
      <c r="V68" s="76">
        <v>193</v>
      </c>
      <c r="W68" s="76">
        <v>175</v>
      </c>
      <c r="X68" s="76">
        <v>209</v>
      </c>
      <c r="Y68" s="76">
        <v>217</v>
      </c>
      <c r="Z68" s="76">
        <v>280</v>
      </c>
      <c r="AA68" s="76">
        <v>283</v>
      </c>
      <c r="AB68" s="76">
        <v>292</v>
      </c>
      <c r="AC68" s="76">
        <v>281</v>
      </c>
      <c r="AD68" s="76">
        <v>257</v>
      </c>
      <c r="AE68" s="76">
        <v>251</v>
      </c>
      <c r="AF68" s="76">
        <v>281</v>
      </c>
      <c r="AG68" s="45"/>
      <c r="AH68" s="45"/>
      <c r="AI68" s="45"/>
      <c r="AJ68" s="45"/>
      <c r="AK68" s="35"/>
    </row>
    <row r="69" spans="1:37" x14ac:dyDescent="0.25">
      <c r="A69" s="75" t="s">
        <v>193</v>
      </c>
      <c r="B69" s="76">
        <v>142</v>
      </c>
      <c r="C69" s="76">
        <v>135</v>
      </c>
      <c r="D69" s="76">
        <v>129</v>
      </c>
      <c r="E69" s="76">
        <v>153</v>
      </c>
      <c r="F69" s="76">
        <v>138</v>
      </c>
      <c r="G69" s="76">
        <v>152</v>
      </c>
      <c r="H69" s="76">
        <v>147</v>
      </c>
      <c r="I69" s="76">
        <v>122</v>
      </c>
      <c r="J69" s="76">
        <v>113</v>
      </c>
      <c r="K69" s="76">
        <v>110</v>
      </c>
      <c r="L69" s="76">
        <v>136</v>
      </c>
      <c r="M69" s="76">
        <v>130</v>
      </c>
      <c r="N69" s="76">
        <v>120</v>
      </c>
      <c r="O69" s="76">
        <v>119</v>
      </c>
      <c r="P69" s="76">
        <v>118</v>
      </c>
      <c r="Q69" s="76">
        <v>117</v>
      </c>
      <c r="R69" s="76">
        <v>105</v>
      </c>
      <c r="S69" s="76">
        <v>124</v>
      </c>
      <c r="T69" s="76">
        <v>125</v>
      </c>
      <c r="U69" s="76">
        <v>114</v>
      </c>
      <c r="V69" s="76">
        <v>99</v>
      </c>
      <c r="W69" s="76">
        <v>89</v>
      </c>
      <c r="X69" s="76">
        <v>111</v>
      </c>
      <c r="Y69" s="76">
        <v>98</v>
      </c>
      <c r="Z69" s="76">
        <v>107</v>
      </c>
      <c r="AA69" s="76">
        <v>107</v>
      </c>
      <c r="AB69" s="76">
        <v>108</v>
      </c>
      <c r="AC69" s="76">
        <v>136</v>
      </c>
      <c r="AD69" s="76">
        <v>102</v>
      </c>
      <c r="AE69" s="76">
        <v>113</v>
      </c>
      <c r="AF69" s="76">
        <v>113</v>
      </c>
      <c r="AG69" s="45"/>
      <c r="AH69" s="45"/>
      <c r="AI69" s="45"/>
      <c r="AJ69" s="45"/>
      <c r="AK69" s="35"/>
    </row>
    <row r="70" spans="1:37" x14ac:dyDescent="0.25">
      <c r="A70" s="75" t="s">
        <v>194</v>
      </c>
      <c r="B70" s="76">
        <v>1591</v>
      </c>
      <c r="C70" s="76">
        <v>1494</v>
      </c>
      <c r="D70" s="76">
        <v>1441</v>
      </c>
      <c r="E70" s="76">
        <v>1280</v>
      </c>
      <c r="F70" s="76">
        <v>1266</v>
      </c>
      <c r="G70" s="76">
        <v>1421</v>
      </c>
      <c r="H70" s="76">
        <v>1404</v>
      </c>
      <c r="I70" s="76">
        <v>1315</v>
      </c>
      <c r="J70" s="76">
        <v>1258</v>
      </c>
      <c r="K70" s="76">
        <v>1162</v>
      </c>
      <c r="L70" s="76">
        <v>1080</v>
      </c>
      <c r="M70" s="76">
        <v>1199</v>
      </c>
      <c r="N70" s="76">
        <v>1439</v>
      </c>
      <c r="O70" s="76">
        <v>1418</v>
      </c>
      <c r="P70" s="76">
        <v>1360</v>
      </c>
      <c r="Q70" s="76">
        <v>1147</v>
      </c>
      <c r="R70" s="76">
        <v>1072</v>
      </c>
      <c r="S70" s="76">
        <v>1187</v>
      </c>
      <c r="T70" s="76">
        <v>1165</v>
      </c>
      <c r="U70" s="76">
        <v>1060</v>
      </c>
      <c r="V70" s="76">
        <v>1028</v>
      </c>
      <c r="W70" s="76">
        <v>826</v>
      </c>
      <c r="X70" s="76">
        <v>850</v>
      </c>
      <c r="Y70" s="76">
        <v>925</v>
      </c>
      <c r="Z70" s="76">
        <v>1206</v>
      </c>
      <c r="AA70" s="76">
        <v>1155</v>
      </c>
      <c r="AB70" s="76">
        <v>1148</v>
      </c>
      <c r="AC70" s="76">
        <v>970</v>
      </c>
      <c r="AD70" s="76">
        <v>992</v>
      </c>
      <c r="AE70" s="76">
        <v>1122</v>
      </c>
      <c r="AF70" s="76">
        <v>1092</v>
      </c>
      <c r="AG70" s="45"/>
      <c r="AH70" s="45"/>
      <c r="AI70" s="45"/>
      <c r="AJ70" s="45"/>
      <c r="AK70" s="35"/>
    </row>
    <row r="71" spans="1:37" x14ac:dyDescent="0.25">
      <c r="A71" s="75" t="s">
        <v>195</v>
      </c>
      <c r="B71" s="76">
        <v>1351</v>
      </c>
      <c r="C71" s="76">
        <v>1251</v>
      </c>
      <c r="D71" s="76">
        <v>1247</v>
      </c>
      <c r="E71" s="76">
        <v>1096</v>
      </c>
      <c r="F71" s="76">
        <v>867</v>
      </c>
      <c r="G71" s="76">
        <v>903</v>
      </c>
      <c r="H71" s="76">
        <v>839</v>
      </c>
      <c r="I71" s="76">
        <v>750</v>
      </c>
      <c r="J71" s="76">
        <v>700</v>
      </c>
      <c r="K71" s="76">
        <v>653</v>
      </c>
      <c r="L71" s="76">
        <v>734</v>
      </c>
      <c r="M71" s="76">
        <v>979</v>
      </c>
      <c r="N71" s="76">
        <v>1242</v>
      </c>
      <c r="O71" s="76">
        <v>1214</v>
      </c>
      <c r="P71" s="76">
        <v>1210</v>
      </c>
      <c r="Q71" s="76">
        <v>941</v>
      </c>
      <c r="R71" s="76">
        <v>702</v>
      </c>
      <c r="S71" s="76">
        <v>729</v>
      </c>
      <c r="T71" s="76">
        <v>675</v>
      </c>
      <c r="U71" s="76">
        <v>605</v>
      </c>
      <c r="V71" s="76">
        <v>582</v>
      </c>
      <c r="W71" s="76">
        <v>495</v>
      </c>
      <c r="X71" s="76">
        <v>634</v>
      </c>
      <c r="Y71" s="76">
        <v>836</v>
      </c>
      <c r="Z71" s="76">
        <v>1050</v>
      </c>
      <c r="AA71" s="76">
        <v>1030</v>
      </c>
      <c r="AB71" s="76">
        <v>1077</v>
      </c>
      <c r="AC71" s="76">
        <v>826</v>
      </c>
      <c r="AD71" s="76">
        <v>645</v>
      </c>
      <c r="AE71" s="76">
        <v>673</v>
      </c>
      <c r="AF71" s="76">
        <v>643</v>
      </c>
      <c r="AG71" s="45"/>
      <c r="AH71" s="45"/>
      <c r="AI71" s="45"/>
      <c r="AJ71" s="45"/>
      <c r="AK71" s="35"/>
    </row>
    <row r="72" spans="1:37" x14ac:dyDescent="0.25">
      <c r="A72" s="75" t="s">
        <v>196</v>
      </c>
      <c r="B72" s="76">
        <v>222</v>
      </c>
      <c r="C72" s="76">
        <v>214</v>
      </c>
      <c r="D72" s="76">
        <v>213</v>
      </c>
      <c r="E72" s="76">
        <v>189</v>
      </c>
      <c r="F72" s="76">
        <v>130</v>
      </c>
      <c r="G72" s="76">
        <v>146</v>
      </c>
      <c r="H72" s="76">
        <v>133</v>
      </c>
      <c r="I72" s="76">
        <v>120</v>
      </c>
      <c r="J72" s="76">
        <v>111</v>
      </c>
      <c r="K72" s="76">
        <v>107</v>
      </c>
      <c r="L72" s="76">
        <v>109</v>
      </c>
      <c r="M72" s="76">
        <v>136</v>
      </c>
      <c r="N72" s="76">
        <v>207</v>
      </c>
      <c r="O72" s="76">
        <v>199</v>
      </c>
      <c r="P72" s="76">
        <v>207</v>
      </c>
      <c r="Q72" s="76">
        <v>155</v>
      </c>
      <c r="R72" s="76">
        <v>120</v>
      </c>
      <c r="S72" s="76">
        <v>133</v>
      </c>
      <c r="T72" s="76">
        <v>120</v>
      </c>
      <c r="U72" s="76">
        <v>106</v>
      </c>
      <c r="V72" s="76">
        <v>99</v>
      </c>
      <c r="W72" s="76">
        <v>81</v>
      </c>
      <c r="X72" s="76">
        <v>99</v>
      </c>
      <c r="Y72" s="76">
        <v>156</v>
      </c>
      <c r="Z72" s="76">
        <v>195</v>
      </c>
      <c r="AA72" s="76">
        <v>191</v>
      </c>
      <c r="AB72" s="76">
        <v>201</v>
      </c>
      <c r="AC72" s="76">
        <v>129</v>
      </c>
      <c r="AD72" s="76">
        <v>103</v>
      </c>
      <c r="AE72" s="76">
        <v>111</v>
      </c>
      <c r="AF72" s="76">
        <v>103</v>
      </c>
      <c r="AG72" s="45"/>
      <c r="AH72" s="45"/>
      <c r="AI72" s="45"/>
      <c r="AJ72" s="45"/>
      <c r="AK72" s="35"/>
    </row>
    <row r="73" spans="1:37" x14ac:dyDescent="0.25">
      <c r="A73" s="75" t="s">
        <v>197</v>
      </c>
      <c r="B73" s="76">
        <v>846</v>
      </c>
      <c r="C73" s="76">
        <v>806</v>
      </c>
      <c r="D73" s="76">
        <v>768</v>
      </c>
      <c r="E73" s="76">
        <v>669</v>
      </c>
      <c r="F73" s="76">
        <v>562</v>
      </c>
      <c r="G73" s="76">
        <v>645</v>
      </c>
      <c r="H73" s="76">
        <v>616</v>
      </c>
      <c r="I73" s="76">
        <v>564</v>
      </c>
      <c r="J73" s="76">
        <v>521</v>
      </c>
      <c r="K73" s="76">
        <v>479</v>
      </c>
      <c r="L73" s="76">
        <v>481</v>
      </c>
      <c r="M73" s="76">
        <v>595</v>
      </c>
      <c r="N73" s="76">
        <v>781</v>
      </c>
      <c r="O73" s="76">
        <v>759</v>
      </c>
      <c r="P73" s="76">
        <v>731</v>
      </c>
      <c r="Q73" s="76">
        <v>565</v>
      </c>
      <c r="R73" s="76">
        <v>456</v>
      </c>
      <c r="S73" s="76">
        <v>517</v>
      </c>
      <c r="T73" s="76">
        <v>495</v>
      </c>
      <c r="U73" s="76">
        <v>436</v>
      </c>
      <c r="V73" s="76">
        <v>403</v>
      </c>
      <c r="W73" s="76">
        <v>377</v>
      </c>
      <c r="X73" s="76">
        <v>416</v>
      </c>
      <c r="Y73" s="76">
        <v>495</v>
      </c>
      <c r="Z73" s="76">
        <v>708</v>
      </c>
      <c r="AA73" s="76">
        <v>664</v>
      </c>
      <c r="AB73" s="76">
        <v>679</v>
      </c>
      <c r="AC73" s="76">
        <v>473</v>
      </c>
      <c r="AD73" s="76">
        <v>437</v>
      </c>
      <c r="AE73" s="76">
        <v>490</v>
      </c>
      <c r="AF73" s="76">
        <v>463</v>
      </c>
      <c r="AG73" s="45"/>
      <c r="AH73" s="45"/>
      <c r="AI73" s="45"/>
      <c r="AJ73" s="45"/>
      <c r="AK73" s="35"/>
    </row>
    <row r="74" spans="1:37" x14ac:dyDescent="0.25">
      <c r="A74" s="75" t="s">
        <v>198</v>
      </c>
      <c r="B74" s="76">
        <v>180</v>
      </c>
      <c r="C74" s="76">
        <v>165</v>
      </c>
      <c r="D74" s="76">
        <v>162</v>
      </c>
      <c r="E74" s="76">
        <v>156</v>
      </c>
      <c r="F74" s="76">
        <v>129</v>
      </c>
      <c r="G74" s="76">
        <v>147</v>
      </c>
      <c r="H74" s="76">
        <v>128</v>
      </c>
      <c r="I74" s="76">
        <v>120</v>
      </c>
      <c r="J74" s="76">
        <v>119</v>
      </c>
      <c r="K74" s="76">
        <v>107</v>
      </c>
      <c r="L74" s="76">
        <v>106</v>
      </c>
      <c r="M74" s="76">
        <v>133</v>
      </c>
      <c r="N74" s="76">
        <v>169</v>
      </c>
      <c r="O74" s="76">
        <v>166</v>
      </c>
      <c r="P74" s="76">
        <v>173</v>
      </c>
      <c r="Q74" s="76">
        <v>138</v>
      </c>
      <c r="R74" s="76">
        <v>120</v>
      </c>
      <c r="S74" s="76">
        <v>139</v>
      </c>
      <c r="T74" s="76">
        <v>136</v>
      </c>
      <c r="U74" s="76">
        <v>114</v>
      </c>
      <c r="V74" s="76">
        <v>103</v>
      </c>
      <c r="W74" s="76">
        <v>90</v>
      </c>
      <c r="X74" s="76">
        <v>98</v>
      </c>
      <c r="Y74" s="76">
        <v>131</v>
      </c>
      <c r="Z74" s="76">
        <v>160</v>
      </c>
      <c r="AA74" s="76">
        <v>154</v>
      </c>
      <c r="AB74" s="76">
        <v>162</v>
      </c>
      <c r="AC74" s="76">
        <v>136</v>
      </c>
      <c r="AD74" s="76">
        <v>123</v>
      </c>
      <c r="AE74" s="76">
        <v>146</v>
      </c>
      <c r="AF74" s="76">
        <v>137</v>
      </c>
      <c r="AG74" s="45"/>
      <c r="AH74" s="45"/>
      <c r="AI74" s="45"/>
      <c r="AJ74" s="45"/>
      <c r="AK74" s="35"/>
    </row>
    <row r="75" spans="1:37" x14ac:dyDescent="0.25">
      <c r="A75" s="75" t="s">
        <v>199</v>
      </c>
      <c r="B75" s="76">
        <v>1383</v>
      </c>
      <c r="C75" s="76">
        <v>1247</v>
      </c>
      <c r="D75" s="76">
        <v>1153</v>
      </c>
      <c r="E75" s="76">
        <v>1037</v>
      </c>
      <c r="F75" s="76">
        <v>1008</v>
      </c>
      <c r="G75" s="76">
        <v>1197</v>
      </c>
      <c r="H75" s="76">
        <v>1181</v>
      </c>
      <c r="I75" s="76">
        <v>1037</v>
      </c>
      <c r="J75" s="76">
        <v>963</v>
      </c>
      <c r="K75" s="76">
        <v>888</v>
      </c>
      <c r="L75" s="76">
        <v>831</v>
      </c>
      <c r="M75" s="76">
        <v>921</v>
      </c>
      <c r="N75" s="76">
        <v>1109</v>
      </c>
      <c r="O75" s="76">
        <v>1110</v>
      </c>
      <c r="P75" s="76">
        <v>1070</v>
      </c>
      <c r="Q75" s="76">
        <v>873</v>
      </c>
      <c r="R75" s="76">
        <v>831</v>
      </c>
      <c r="S75" s="76">
        <v>991</v>
      </c>
      <c r="T75" s="76">
        <v>993</v>
      </c>
      <c r="U75" s="76">
        <v>858</v>
      </c>
      <c r="V75" s="76">
        <v>792</v>
      </c>
      <c r="W75" s="76">
        <v>661</v>
      </c>
      <c r="X75" s="76">
        <v>653</v>
      </c>
      <c r="Y75" s="76">
        <v>702</v>
      </c>
      <c r="Z75" s="76">
        <v>931</v>
      </c>
      <c r="AA75" s="76">
        <v>904</v>
      </c>
      <c r="AB75" s="76">
        <v>908</v>
      </c>
      <c r="AC75" s="76">
        <v>769</v>
      </c>
      <c r="AD75" s="76">
        <v>808</v>
      </c>
      <c r="AE75" s="76">
        <v>906</v>
      </c>
      <c r="AF75" s="76">
        <v>886</v>
      </c>
      <c r="AG75" s="45"/>
      <c r="AH75" s="45"/>
      <c r="AI75" s="45"/>
      <c r="AJ75" s="45"/>
      <c r="AK75" s="35"/>
    </row>
    <row r="76" spans="1:37" x14ac:dyDescent="0.25">
      <c r="A76" s="75" t="s">
        <v>200</v>
      </c>
      <c r="B76" s="76">
        <v>4168</v>
      </c>
      <c r="C76" s="76">
        <v>3810</v>
      </c>
      <c r="D76" s="76">
        <v>3567</v>
      </c>
      <c r="E76" s="76">
        <v>3141</v>
      </c>
      <c r="F76" s="76">
        <v>2874</v>
      </c>
      <c r="G76" s="76">
        <v>3308</v>
      </c>
      <c r="H76" s="76">
        <v>3172</v>
      </c>
      <c r="I76" s="76">
        <v>2857</v>
      </c>
      <c r="J76" s="76">
        <v>2702</v>
      </c>
      <c r="K76" s="76">
        <v>2442</v>
      </c>
      <c r="L76" s="76">
        <v>2355</v>
      </c>
      <c r="M76" s="76">
        <v>2635</v>
      </c>
      <c r="N76" s="76">
        <v>3437</v>
      </c>
      <c r="O76" s="76">
        <v>3414</v>
      </c>
      <c r="P76" s="76">
        <v>3340</v>
      </c>
      <c r="Q76" s="76">
        <v>2657</v>
      </c>
      <c r="R76" s="76">
        <v>2392</v>
      </c>
      <c r="S76" s="76">
        <v>2682</v>
      </c>
      <c r="T76" s="76">
        <v>2574</v>
      </c>
      <c r="U76" s="76">
        <v>2261</v>
      </c>
      <c r="V76" s="76">
        <v>2112</v>
      </c>
      <c r="W76" s="76">
        <v>1786</v>
      </c>
      <c r="X76" s="76">
        <v>1793</v>
      </c>
      <c r="Y76" s="76">
        <v>2122</v>
      </c>
      <c r="Z76" s="76">
        <v>2906</v>
      </c>
      <c r="AA76" s="76">
        <v>2822</v>
      </c>
      <c r="AB76" s="76">
        <v>2916</v>
      </c>
      <c r="AC76" s="76">
        <v>2354</v>
      </c>
      <c r="AD76" s="76">
        <v>2357</v>
      </c>
      <c r="AE76" s="76">
        <v>2564</v>
      </c>
      <c r="AF76" s="76">
        <v>2444</v>
      </c>
      <c r="AG76" s="45"/>
      <c r="AH76" s="45"/>
      <c r="AI76" s="45"/>
      <c r="AJ76" s="45"/>
      <c r="AK76" s="35"/>
    </row>
    <row r="77" spans="1:37" x14ac:dyDescent="0.25">
      <c r="A77" s="75" t="s">
        <v>201</v>
      </c>
      <c r="B77" s="76">
        <v>3062</v>
      </c>
      <c r="C77" s="76">
        <v>2796</v>
      </c>
      <c r="D77" s="76">
        <v>2609</v>
      </c>
      <c r="E77" s="76">
        <v>2323</v>
      </c>
      <c r="F77" s="76">
        <v>2189</v>
      </c>
      <c r="G77" s="76">
        <v>2546</v>
      </c>
      <c r="H77" s="76">
        <v>2469</v>
      </c>
      <c r="I77" s="76">
        <v>2234</v>
      </c>
      <c r="J77" s="76">
        <v>2110</v>
      </c>
      <c r="K77" s="76">
        <v>1914</v>
      </c>
      <c r="L77" s="76">
        <v>1772</v>
      </c>
      <c r="M77" s="76">
        <v>1972</v>
      </c>
      <c r="N77" s="76">
        <v>2491</v>
      </c>
      <c r="O77" s="76">
        <v>2490</v>
      </c>
      <c r="P77" s="76">
        <v>2410</v>
      </c>
      <c r="Q77" s="76">
        <v>1948</v>
      </c>
      <c r="R77" s="76">
        <v>1802</v>
      </c>
      <c r="S77" s="76">
        <v>2071</v>
      </c>
      <c r="T77" s="76">
        <v>2009</v>
      </c>
      <c r="U77" s="76">
        <v>1765</v>
      </c>
      <c r="V77" s="76">
        <v>1655</v>
      </c>
      <c r="W77" s="76">
        <v>1389</v>
      </c>
      <c r="X77" s="76">
        <v>1349</v>
      </c>
      <c r="Y77" s="76">
        <v>1541</v>
      </c>
      <c r="Z77" s="76">
        <v>2091</v>
      </c>
      <c r="AA77" s="76">
        <v>2035</v>
      </c>
      <c r="AB77" s="76">
        <v>2041</v>
      </c>
      <c r="AC77" s="76">
        <v>1718</v>
      </c>
      <c r="AD77" s="76">
        <v>1745</v>
      </c>
      <c r="AE77" s="76">
        <v>1920</v>
      </c>
      <c r="AF77" s="76">
        <v>1846</v>
      </c>
      <c r="AG77" s="45"/>
      <c r="AH77" s="45"/>
      <c r="AI77" s="45"/>
      <c r="AJ77" s="45"/>
      <c r="AK77" s="35"/>
    </row>
    <row r="78" spans="1:37" x14ac:dyDescent="0.25">
      <c r="A78" s="75" t="s">
        <v>202</v>
      </c>
      <c r="B78" s="76">
        <v>1767</v>
      </c>
      <c r="C78" s="76">
        <v>1684</v>
      </c>
      <c r="D78" s="76">
        <v>1615</v>
      </c>
      <c r="E78" s="76">
        <v>1487</v>
      </c>
      <c r="F78" s="76">
        <v>1441</v>
      </c>
      <c r="G78" s="76">
        <v>1642</v>
      </c>
      <c r="H78" s="76">
        <v>1638</v>
      </c>
      <c r="I78" s="76">
        <v>1536</v>
      </c>
      <c r="J78" s="76">
        <v>1499</v>
      </c>
      <c r="K78" s="76">
        <v>1351</v>
      </c>
      <c r="L78" s="76">
        <v>1290</v>
      </c>
      <c r="M78" s="76">
        <v>1340</v>
      </c>
      <c r="N78" s="76">
        <v>1505</v>
      </c>
      <c r="O78" s="76">
        <v>1467</v>
      </c>
      <c r="P78" s="76">
        <v>1443</v>
      </c>
      <c r="Q78" s="76">
        <v>1202</v>
      </c>
      <c r="R78" s="76">
        <v>1177</v>
      </c>
      <c r="S78" s="76">
        <v>1329</v>
      </c>
      <c r="T78" s="76">
        <v>1286</v>
      </c>
      <c r="U78" s="76">
        <v>1181</v>
      </c>
      <c r="V78" s="76">
        <v>1139</v>
      </c>
      <c r="W78" s="76">
        <v>991</v>
      </c>
      <c r="X78" s="76">
        <v>963</v>
      </c>
      <c r="Y78" s="76">
        <v>963</v>
      </c>
      <c r="Z78" s="76">
        <v>1172</v>
      </c>
      <c r="AA78" s="76">
        <v>1199</v>
      </c>
      <c r="AB78" s="76">
        <v>1250</v>
      </c>
      <c r="AC78" s="76">
        <v>1152</v>
      </c>
      <c r="AD78" s="76">
        <v>1163</v>
      </c>
      <c r="AE78" s="76">
        <v>1261</v>
      </c>
      <c r="AF78" s="76">
        <v>1256</v>
      </c>
      <c r="AG78" s="45"/>
      <c r="AH78" s="45"/>
      <c r="AI78" s="45"/>
      <c r="AJ78" s="45"/>
      <c r="AK78" s="35"/>
    </row>
    <row r="79" spans="1:37" x14ac:dyDescent="0.25">
      <c r="A79" s="75" t="s">
        <v>203</v>
      </c>
      <c r="B79" s="76">
        <v>1284</v>
      </c>
      <c r="C79" s="76">
        <v>1159</v>
      </c>
      <c r="D79" s="76">
        <v>1108</v>
      </c>
      <c r="E79" s="76">
        <v>957</v>
      </c>
      <c r="F79" s="76">
        <v>973</v>
      </c>
      <c r="G79" s="76">
        <v>1100</v>
      </c>
      <c r="H79" s="76">
        <v>1085</v>
      </c>
      <c r="I79" s="76">
        <v>1003</v>
      </c>
      <c r="J79" s="76">
        <v>922</v>
      </c>
      <c r="K79" s="76">
        <v>878</v>
      </c>
      <c r="L79" s="76">
        <v>818</v>
      </c>
      <c r="M79" s="76">
        <v>873</v>
      </c>
      <c r="N79" s="76">
        <v>1003</v>
      </c>
      <c r="O79" s="76">
        <v>1008</v>
      </c>
      <c r="P79" s="76">
        <v>1006</v>
      </c>
      <c r="Q79" s="76">
        <v>837</v>
      </c>
      <c r="R79" s="76">
        <v>787</v>
      </c>
      <c r="S79" s="76">
        <v>924</v>
      </c>
      <c r="T79" s="76">
        <v>903</v>
      </c>
      <c r="U79" s="76">
        <v>831</v>
      </c>
      <c r="V79" s="76">
        <v>795</v>
      </c>
      <c r="W79" s="76">
        <v>688</v>
      </c>
      <c r="X79" s="76">
        <v>679</v>
      </c>
      <c r="Y79" s="76">
        <v>705</v>
      </c>
      <c r="Z79" s="76">
        <v>873</v>
      </c>
      <c r="AA79" s="76">
        <v>843</v>
      </c>
      <c r="AB79" s="76">
        <v>816</v>
      </c>
      <c r="AC79" s="76">
        <v>699</v>
      </c>
      <c r="AD79" s="76">
        <v>709</v>
      </c>
      <c r="AE79" s="76">
        <v>782</v>
      </c>
      <c r="AF79" s="76">
        <v>846</v>
      </c>
      <c r="AG79" s="45"/>
      <c r="AH79" s="45"/>
      <c r="AI79" s="45"/>
      <c r="AJ79" s="45"/>
      <c r="AK79" s="35"/>
    </row>
    <row r="80" spans="1:37" x14ac:dyDescent="0.25">
      <c r="A80" s="75" t="s">
        <v>204</v>
      </c>
      <c r="B80" s="76">
        <v>672</v>
      </c>
      <c r="C80" s="76">
        <v>615</v>
      </c>
      <c r="D80" s="76">
        <v>622</v>
      </c>
      <c r="E80" s="76">
        <v>551</v>
      </c>
      <c r="F80" s="76">
        <v>365</v>
      </c>
      <c r="G80" s="76">
        <v>360</v>
      </c>
      <c r="H80" s="76">
        <v>340</v>
      </c>
      <c r="I80" s="76">
        <v>297</v>
      </c>
      <c r="J80" s="76">
        <v>270</v>
      </c>
      <c r="K80" s="76">
        <v>254</v>
      </c>
      <c r="L80" s="76">
        <v>319</v>
      </c>
      <c r="M80" s="76">
        <v>423</v>
      </c>
      <c r="N80" s="76">
        <v>596</v>
      </c>
      <c r="O80" s="76">
        <v>561</v>
      </c>
      <c r="P80" s="76">
        <v>610</v>
      </c>
      <c r="Q80" s="76">
        <v>445</v>
      </c>
      <c r="R80" s="76">
        <v>296</v>
      </c>
      <c r="S80" s="76">
        <v>286</v>
      </c>
      <c r="T80" s="76">
        <v>279</v>
      </c>
      <c r="U80" s="76">
        <v>235</v>
      </c>
      <c r="V80" s="76">
        <v>211</v>
      </c>
      <c r="W80" s="76">
        <v>183</v>
      </c>
      <c r="X80" s="76">
        <v>295</v>
      </c>
      <c r="Y80" s="76">
        <v>433</v>
      </c>
      <c r="Z80" s="76">
        <v>560</v>
      </c>
      <c r="AA80" s="76">
        <v>538</v>
      </c>
      <c r="AB80" s="76">
        <v>583</v>
      </c>
      <c r="AC80" s="76">
        <v>480</v>
      </c>
      <c r="AD80" s="76">
        <v>341</v>
      </c>
      <c r="AE80" s="76">
        <v>358</v>
      </c>
      <c r="AF80" s="76">
        <v>322</v>
      </c>
      <c r="AG80" s="45"/>
      <c r="AH80" s="45"/>
      <c r="AI80" s="45"/>
      <c r="AJ80" s="45"/>
      <c r="AK80" s="35"/>
    </row>
    <row r="81" spans="1:37" x14ac:dyDescent="0.25">
      <c r="A81" s="75" t="s">
        <v>205</v>
      </c>
      <c r="B81" s="76">
        <v>846</v>
      </c>
      <c r="C81" s="76">
        <v>806</v>
      </c>
      <c r="D81" s="76">
        <v>768</v>
      </c>
      <c r="E81" s="76">
        <v>669</v>
      </c>
      <c r="F81" s="76">
        <v>562</v>
      </c>
      <c r="G81" s="76">
        <v>645</v>
      </c>
      <c r="H81" s="76">
        <v>616</v>
      </c>
      <c r="I81" s="76">
        <v>564</v>
      </c>
      <c r="J81" s="76">
        <v>521</v>
      </c>
      <c r="K81" s="76">
        <v>479</v>
      </c>
      <c r="L81" s="76">
        <v>481</v>
      </c>
      <c r="M81" s="76">
        <v>595</v>
      </c>
      <c r="N81" s="76">
        <v>781</v>
      </c>
      <c r="O81" s="76">
        <v>759</v>
      </c>
      <c r="P81" s="76">
        <v>731</v>
      </c>
      <c r="Q81" s="76">
        <v>565</v>
      </c>
      <c r="R81" s="76">
        <v>456</v>
      </c>
      <c r="S81" s="76">
        <v>517</v>
      </c>
      <c r="T81" s="76">
        <v>495</v>
      </c>
      <c r="U81" s="76">
        <v>436</v>
      </c>
      <c r="V81" s="76">
        <v>403</v>
      </c>
      <c r="W81" s="76">
        <v>377</v>
      </c>
      <c r="X81" s="76">
        <v>416</v>
      </c>
      <c r="Y81" s="76">
        <v>495</v>
      </c>
      <c r="Z81" s="76">
        <v>708</v>
      </c>
      <c r="AA81" s="76">
        <v>664</v>
      </c>
      <c r="AB81" s="76">
        <v>679</v>
      </c>
      <c r="AC81" s="76">
        <v>473</v>
      </c>
      <c r="AD81" s="76">
        <v>437</v>
      </c>
      <c r="AE81" s="76">
        <v>490</v>
      </c>
      <c r="AF81" s="76">
        <v>463</v>
      </c>
      <c r="AG81" s="45"/>
      <c r="AH81" s="45"/>
      <c r="AI81" s="45"/>
      <c r="AJ81" s="45"/>
      <c r="AK81" s="35"/>
    </row>
    <row r="82" spans="1:37" x14ac:dyDescent="0.25">
      <c r="A82" s="75" t="s">
        <v>206</v>
      </c>
      <c r="B82" s="76">
        <v>681</v>
      </c>
      <c r="C82" s="76">
        <v>641</v>
      </c>
      <c r="D82" s="76">
        <v>622</v>
      </c>
      <c r="E82" s="76">
        <v>565</v>
      </c>
      <c r="F82" s="76">
        <v>512</v>
      </c>
      <c r="G82" s="76">
        <v>582</v>
      </c>
      <c r="H82" s="76">
        <v>559</v>
      </c>
      <c r="I82" s="76">
        <v>517</v>
      </c>
      <c r="J82" s="76">
        <v>482</v>
      </c>
      <c r="K82" s="76">
        <v>456</v>
      </c>
      <c r="L82" s="76">
        <v>429</v>
      </c>
      <c r="M82" s="76">
        <v>460</v>
      </c>
      <c r="N82" s="76">
        <v>616</v>
      </c>
      <c r="O82" s="76">
        <v>613</v>
      </c>
      <c r="P82" s="76">
        <v>592</v>
      </c>
      <c r="Q82" s="76">
        <v>467</v>
      </c>
      <c r="R82" s="76">
        <v>395</v>
      </c>
      <c r="S82" s="76">
        <v>450</v>
      </c>
      <c r="T82" s="76">
        <v>526</v>
      </c>
      <c r="U82" s="76">
        <v>416</v>
      </c>
      <c r="V82" s="76">
        <v>392</v>
      </c>
      <c r="W82" s="76">
        <v>443</v>
      </c>
      <c r="X82" s="76">
        <v>368</v>
      </c>
      <c r="Y82" s="76">
        <v>426</v>
      </c>
      <c r="Z82" s="76">
        <v>528</v>
      </c>
      <c r="AA82" s="76">
        <v>510</v>
      </c>
      <c r="AB82" s="76">
        <v>525</v>
      </c>
      <c r="AC82" s="76">
        <v>448</v>
      </c>
      <c r="AD82" s="76">
        <v>450</v>
      </c>
      <c r="AE82" s="76">
        <v>520</v>
      </c>
      <c r="AF82" s="76">
        <v>417</v>
      </c>
      <c r="AG82" s="45"/>
      <c r="AH82" s="45"/>
      <c r="AI82" s="45"/>
      <c r="AJ82" s="45"/>
      <c r="AK82" s="35"/>
    </row>
    <row r="83" spans="1:37" x14ac:dyDescent="0.25">
      <c r="A83" s="75" t="s">
        <v>207</v>
      </c>
      <c r="B83" s="76">
        <v>1543</v>
      </c>
      <c r="C83" s="76">
        <v>1421</v>
      </c>
      <c r="D83" s="76">
        <v>1415</v>
      </c>
      <c r="E83" s="76">
        <v>1211</v>
      </c>
      <c r="F83" s="76">
        <v>1047</v>
      </c>
      <c r="G83" s="76">
        <v>1144</v>
      </c>
      <c r="H83" s="76">
        <v>1067</v>
      </c>
      <c r="I83" s="76">
        <v>977</v>
      </c>
      <c r="J83" s="76">
        <v>913</v>
      </c>
      <c r="K83" s="76">
        <v>844</v>
      </c>
      <c r="L83" s="76">
        <v>852</v>
      </c>
      <c r="M83" s="76">
        <v>961</v>
      </c>
      <c r="N83" s="76">
        <v>1250</v>
      </c>
      <c r="O83" s="76">
        <v>1220</v>
      </c>
      <c r="P83" s="76">
        <v>1263</v>
      </c>
      <c r="Q83" s="76">
        <v>987</v>
      </c>
      <c r="R83" s="76">
        <v>841</v>
      </c>
      <c r="S83" s="76">
        <v>901</v>
      </c>
      <c r="T83" s="76">
        <v>842</v>
      </c>
      <c r="U83" s="76">
        <v>764</v>
      </c>
      <c r="V83" s="76">
        <v>697</v>
      </c>
      <c r="W83" s="76">
        <v>592</v>
      </c>
      <c r="X83" s="76">
        <v>655</v>
      </c>
      <c r="Y83" s="76">
        <v>780</v>
      </c>
      <c r="Z83" s="76">
        <v>1040</v>
      </c>
      <c r="AA83" s="76">
        <v>1011</v>
      </c>
      <c r="AB83" s="76">
        <v>1035</v>
      </c>
      <c r="AC83" s="76">
        <v>824</v>
      </c>
      <c r="AD83" s="76">
        <v>789</v>
      </c>
      <c r="AE83" s="76">
        <v>864</v>
      </c>
      <c r="AF83" s="76">
        <v>796</v>
      </c>
      <c r="AG83" s="45"/>
      <c r="AH83" s="45"/>
      <c r="AI83" s="45"/>
      <c r="AJ83" s="45"/>
      <c r="AK83" s="35"/>
    </row>
    <row r="84" spans="1:37" x14ac:dyDescent="0.25">
      <c r="A84" s="75" t="s">
        <v>208</v>
      </c>
      <c r="B84" s="76">
        <v>1025</v>
      </c>
      <c r="C84" s="76">
        <v>961</v>
      </c>
      <c r="D84" s="76">
        <v>908</v>
      </c>
      <c r="E84" s="76">
        <v>791</v>
      </c>
      <c r="F84" s="76">
        <v>617</v>
      </c>
      <c r="G84" s="76">
        <v>672</v>
      </c>
      <c r="H84" s="76">
        <v>645</v>
      </c>
      <c r="I84" s="76">
        <v>571</v>
      </c>
      <c r="J84" s="76">
        <v>540</v>
      </c>
      <c r="K84" s="76">
        <v>495</v>
      </c>
      <c r="L84" s="76">
        <v>534</v>
      </c>
      <c r="M84" s="76">
        <v>676</v>
      </c>
      <c r="N84" s="76">
        <v>857</v>
      </c>
      <c r="O84" s="76">
        <v>832</v>
      </c>
      <c r="P84" s="76">
        <v>827</v>
      </c>
      <c r="Q84" s="76">
        <v>643</v>
      </c>
      <c r="R84" s="76">
        <v>493</v>
      </c>
      <c r="S84" s="76">
        <v>512</v>
      </c>
      <c r="T84" s="76">
        <v>497</v>
      </c>
      <c r="U84" s="76">
        <v>446</v>
      </c>
      <c r="V84" s="76">
        <v>418</v>
      </c>
      <c r="W84" s="76">
        <v>352</v>
      </c>
      <c r="X84" s="76">
        <v>481</v>
      </c>
      <c r="Y84" s="76">
        <v>590</v>
      </c>
      <c r="Z84" s="76">
        <v>777</v>
      </c>
      <c r="AA84" s="76">
        <v>784</v>
      </c>
      <c r="AB84" s="76">
        <v>827</v>
      </c>
      <c r="AC84" s="76">
        <v>597</v>
      </c>
      <c r="AD84" s="76">
        <v>483</v>
      </c>
      <c r="AE84" s="76">
        <v>528</v>
      </c>
      <c r="AF84" s="76">
        <v>510</v>
      </c>
      <c r="AG84" s="45"/>
      <c r="AH84" s="45"/>
      <c r="AI84" s="45"/>
      <c r="AJ84" s="45"/>
      <c r="AK84" s="35"/>
    </row>
    <row r="85" spans="1:37" x14ac:dyDescent="0.25">
      <c r="A85" s="75" t="s">
        <v>209</v>
      </c>
      <c r="B85" s="76">
        <v>1360</v>
      </c>
      <c r="C85" s="76">
        <v>1249</v>
      </c>
      <c r="D85" s="76">
        <v>1237</v>
      </c>
      <c r="E85" s="76">
        <v>1072</v>
      </c>
      <c r="F85" s="76">
        <v>853</v>
      </c>
      <c r="G85" s="76">
        <v>882</v>
      </c>
      <c r="H85" s="76">
        <v>838</v>
      </c>
      <c r="I85" s="76">
        <v>752</v>
      </c>
      <c r="J85" s="76">
        <v>747</v>
      </c>
      <c r="K85" s="76">
        <v>702</v>
      </c>
      <c r="L85" s="76">
        <v>784</v>
      </c>
      <c r="M85" s="76">
        <v>1012</v>
      </c>
      <c r="N85" s="76">
        <v>1257</v>
      </c>
      <c r="O85" s="76">
        <v>1249</v>
      </c>
      <c r="P85" s="76">
        <v>1252</v>
      </c>
      <c r="Q85" s="76">
        <v>971</v>
      </c>
      <c r="R85" s="76">
        <v>731</v>
      </c>
      <c r="S85" s="76">
        <v>760</v>
      </c>
      <c r="T85" s="76">
        <v>695</v>
      </c>
      <c r="U85" s="76">
        <v>636</v>
      </c>
      <c r="V85" s="76">
        <v>600</v>
      </c>
      <c r="W85" s="76">
        <v>517</v>
      </c>
      <c r="X85" s="76">
        <v>702</v>
      </c>
      <c r="Y85" s="76">
        <v>824</v>
      </c>
      <c r="Z85" s="76">
        <v>1039</v>
      </c>
      <c r="AA85" s="76">
        <v>1026</v>
      </c>
      <c r="AB85" s="76">
        <v>1079</v>
      </c>
      <c r="AC85" s="76">
        <v>812</v>
      </c>
      <c r="AD85" s="76">
        <v>670</v>
      </c>
      <c r="AE85" s="76">
        <v>707</v>
      </c>
      <c r="AF85" s="76">
        <v>671</v>
      </c>
      <c r="AG85" s="45"/>
      <c r="AH85" s="45"/>
      <c r="AI85" s="45"/>
      <c r="AJ85" s="45"/>
      <c r="AK85" s="35"/>
    </row>
    <row r="86" spans="1:37" x14ac:dyDescent="0.25">
      <c r="A86" s="75" t="s">
        <v>210</v>
      </c>
      <c r="B86" s="76">
        <v>12182</v>
      </c>
      <c r="C86" s="76">
        <v>11137</v>
      </c>
      <c r="D86" s="76">
        <v>10824</v>
      </c>
      <c r="E86" s="76">
        <v>9885</v>
      </c>
      <c r="F86" s="76">
        <v>10191</v>
      </c>
      <c r="G86" s="76">
        <v>11553</v>
      </c>
      <c r="H86" s="76">
        <v>11183</v>
      </c>
      <c r="I86" s="76">
        <v>10564</v>
      </c>
      <c r="J86" s="76">
        <v>10284</v>
      </c>
      <c r="K86" s="76">
        <v>9615</v>
      </c>
      <c r="L86" s="76">
        <v>9051</v>
      </c>
      <c r="M86" s="76">
        <v>9085</v>
      </c>
      <c r="N86" s="76">
        <v>10454</v>
      </c>
      <c r="O86" s="76">
        <v>10207</v>
      </c>
      <c r="P86" s="76">
        <v>10105</v>
      </c>
      <c r="Q86" s="76">
        <v>8371</v>
      </c>
      <c r="R86" s="76">
        <v>8385</v>
      </c>
      <c r="S86" s="76">
        <v>9362</v>
      </c>
      <c r="T86" s="76">
        <v>9099</v>
      </c>
      <c r="U86" s="76">
        <v>8457</v>
      </c>
      <c r="V86" s="76">
        <v>8094</v>
      </c>
      <c r="W86" s="76">
        <v>6916</v>
      </c>
      <c r="X86" s="76">
        <v>6819</v>
      </c>
      <c r="Y86" s="76">
        <v>6803</v>
      </c>
      <c r="Z86" s="76">
        <v>8531</v>
      </c>
      <c r="AA86" s="76">
        <v>8273</v>
      </c>
      <c r="AB86" s="76">
        <v>8589</v>
      </c>
      <c r="AC86" s="76">
        <v>7784</v>
      </c>
      <c r="AD86" s="76">
        <v>8194</v>
      </c>
      <c r="AE86" s="76">
        <v>9023</v>
      </c>
      <c r="AF86" s="76">
        <v>8809</v>
      </c>
      <c r="AG86" s="45"/>
      <c r="AH86" s="45"/>
      <c r="AI86" s="45"/>
      <c r="AJ86" s="45"/>
      <c r="AK86" s="35"/>
    </row>
    <row r="87" spans="1:37" x14ac:dyDescent="0.25">
      <c r="A87" s="75" t="s">
        <v>211</v>
      </c>
      <c r="B87" s="76">
        <v>110892</v>
      </c>
      <c r="C87" s="76">
        <v>103224</v>
      </c>
      <c r="D87" s="76">
        <v>100095</v>
      </c>
      <c r="E87" s="76">
        <v>90103</v>
      </c>
      <c r="F87" s="76">
        <v>86706</v>
      </c>
      <c r="G87" s="76">
        <v>97322</v>
      </c>
      <c r="H87" s="76">
        <v>93670</v>
      </c>
      <c r="I87" s="76">
        <v>87407</v>
      </c>
      <c r="J87" s="76">
        <v>84782</v>
      </c>
      <c r="K87" s="76">
        <v>77482</v>
      </c>
      <c r="L87" s="76">
        <v>75245</v>
      </c>
      <c r="M87" s="76">
        <v>79735</v>
      </c>
      <c r="N87" s="76">
        <v>93844</v>
      </c>
      <c r="O87" s="76">
        <v>93069</v>
      </c>
      <c r="P87" s="76">
        <v>92226</v>
      </c>
      <c r="Q87" s="76">
        <v>75392</v>
      </c>
      <c r="R87" s="76">
        <v>70753</v>
      </c>
      <c r="S87" s="76">
        <v>78337</v>
      </c>
      <c r="T87" s="76">
        <v>76026</v>
      </c>
      <c r="U87" s="76">
        <v>69525</v>
      </c>
      <c r="V87" s="76">
        <v>66421</v>
      </c>
      <c r="W87" s="76">
        <v>56529</v>
      </c>
      <c r="X87" s="76">
        <v>58546</v>
      </c>
      <c r="Y87" s="76">
        <v>61723</v>
      </c>
      <c r="Z87" s="76">
        <v>78257</v>
      </c>
      <c r="AA87" s="76">
        <v>76935</v>
      </c>
      <c r="AB87" s="76">
        <v>78188</v>
      </c>
      <c r="AC87" s="76">
        <v>67489</v>
      </c>
      <c r="AD87" s="76">
        <v>67587</v>
      </c>
      <c r="AE87" s="76">
        <v>73200</v>
      </c>
      <c r="AF87" s="76">
        <v>71713</v>
      </c>
      <c r="AG87" s="45"/>
      <c r="AH87" s="45"/>
      <c r="AI87" s="45"/>
      <c r="AJ87" s="45"/>
      <c r="AK87" s="35"/>
    </row>
    <row r="88" spans="1:37" x14ac:dyDescent="0.25">
      <c r="A88" s="75" t="s">
        <v>212</v>
      </c>
      <c r="B88" s="76">
        <v>106270</v>
      </c>
      <c r="C88" s="76">
        <v>98268</v>
      </c>
      <c r="D88" s="76">
        <v>95543</v>
      </c>
      <c r="E88" s="76">
        <v>86007</v>
      </c>
      <c r="F88" s="76">
        <v>82983</v>
      </c>
      <c r="G88" s="76">
        <v>93266</v>
      </c>
      <c r="H88" s="76">
        <v>89863</v>
      </c>
      <c r="I88" s="76">
        <v>83827</v>
      </c>
      <c r="J88" s="76">
        <v>81513</v>
      </c>
      <c r="K88" s="76">
        <v>74373</v>
      </c>
      <c r="L88" s="76">
        <v>72042</v>
      </c>
      <c r="M88" s="76">
        <v>76371</v>
      </c>
      <c r="N88" s="76">
        <v>89942</v>
      </c>
      <c r="O88" s="76">
        <v>88756</v>
      </c>
      <c r="P88" s="76">
        <v>88074</v>
      </c>
      <c r="Q88" s="76">
        <v>72040</v>
      </c>
      <c r="R88" s="76">
        <v>67642</v>
      </c>
      <c r="S88" s="76">
        <v>74956</v>
      </c>
      <c r="T88" s="76">
        <v>72761</v>
      </c>
      <c r="U88" s="76">
        <v>66546</v>
      </c>
      <c r="V88" s="76">
        <v>63723</v>
      </c>
      <c r="W88" s="76">
        <v>53958</v>
      </c>
      <c r="X88" s="76">
        <v>55726</v>
      </c>
      <c r="Y88" s="76">
        <v>58830</v>
      </c>
      <c r="Z88" s="76">
        <v>74830</v>
      </c>
      <c r="AA88" s="76">
        <v>73375</v>
      </c>
      <c r="AB88" s="76">
        <v>74839</v>
      </c>
      <c r="AC88" s="76">
        <v>64940</v>
      </c>
      <c r="AD88" s="76">
        <v>64776</v>
      </c>
      <c r="AE88" s="76">
        <v>70304</v>
      </c>
      <c r="AF88" s="76">
        <v>69062</v>
      </c>
      <c r="AG88" s="45"/>
      <c r="AH88" s="45"/>
      <c r="AI88" s="45"/>
      <c r="AJ88" s="45"/>
      <c r="AK88" s="35"/>
    </row>
    <row r="89" spans="1:37" x14ac:dyDescent="0.25">
      <c r="A89" s="75" t="s">
        <v>213</v>
      </c>
      <c r="B89" s="76">
        <v>123753</v>
      </c>
      <c r="C89" s="76">
        <v>115306</v>
      </c>
      <c r="D89" s="76">
        <v>111391</v>
      </c>
      <c r="E89" s="76">
        <v>100249</v>
      </c>
      <c r="F89" s="76">
        <v>95586</v>
      </c>
      <c r="G89" s="76">
        <v>107417</v>
      </c>
      <c r="H89" s="76">
        <v>103207</v>
      </c>
      <c r="I89" s="76">
        <v>96106</v>
      </c>
      <c r="J89" s="76">
        <v>92913</v>
      </c>
      <c r="K89" s="76">
        <v>84862</v>
      </c>
      <c r="L89" s="76">
        <v>82653</v>
      </c>
      <c r="M89" s="76">
        <v>88353</v>
      </c>
      <c r="N89" s="76">
        <v>104775</v>
      </c>
      <c r="O89" s="76">
        <v>103707</v>
      </c>
      <c r="P89" s="76">
        <v>103233</v>
      </c>
      <c r="Q89" s="76">
        <v>83710</v>
      </c>
      <c r="R89" s="76">
        <v>77864</v>
      </c>
      <c r="S89" s="76">
        <v>86203</v>
      </c>
      <c r="T89" s="76">
        <v>83579</v>
      </c>
      <c r="U89" s="76">
        <v>76272</v>
      </c>
      <c r="V89" s="76">
        <v>72797</v>
      </c>
      <c r="W89" s="76">
        <v>61974</v>
      </c>
      <c r="X89" s="76">
        <v>64667</v>
      </c>
      <c r="Y89" s="76">
        <v>68821</v>
      </c>
      <c r="Z89" s="76">
        <v>87687</v>
      </c>
      <c r="AA89" s="76">
        <v>86186</v>
      </c>
      <c r="AB89" s="76">
        <v>87359</v>
      </c>
      <c r="AC89" s="76">
        <v>74742</v>
      </c>
      <c r="AD89" s="76">
        <v>74435</v>
      </c>
      <c r="AE89" s="76">
        <v>80834</v>
      </c>
      <c r="AF89" s="76">
        <v>78991</v>
      </c>
      <c r="AG89" s="45"/>
      <c r="AH89" s="45"/>
      <c r="AI89" s="45"/>
      <c r="AJ89" s="45"/>
      <c r="AK89" s="35"/>
    </row>
    <row r="90" spans="1:37" x14ac:dyDescent="0.25">
      <c r="A90" s="75" t="s">
        <v>214</v>
      </c>
      <c r="B90" s="76">
        <v>1364</v>
      </c>
      <c r="C90" s="76">
        <v>1323</v>
      </c>
      <c r="D90" s="76">
        <v>1284</v>
      </c>
      <c r="E90" s="76">
        <v>1155</v>
      </c>
      <c r="F90" s="76">
        <v>1187</v>
      </c>
      <c r="G90" s="76">
        <v>1329</v>
      </c>
      <c r="H90" s="76">
        <v>1257</v>
      </c>
      <c r="I90" s="76">
        <v>1194</v>
      </c>
      <c r="J90" s="76">
        <v>1224</v>
      </c>
      <c r="K90" s="76">
        <v>1117</v>
      </c>
      <c r="L90" s="76">
        <v>1013</v>
      </c>
      <c r="M90" s="76">
        <v>1052</v>
      </c>
      <c r="N90" s="76">
        <v>1132</v>
      </c>
      <c r="O90" s="76">
        <v>1162</v>
      </c>
      <c r="P90" s="76">
        <v>1175</v>
      </c>
      <c r="Q90" s="76">
        <v>979</v>
      </c>
      <c r="R90" s="76">
        <v>1006</v>
      </c>
      <c r="S90" s="76">
        <v>1097</v>
      </c>
      <c r="T90" s="76">
        <v>1069</v>
      </c>
      <c r="U90" s="76">
        <v>1006</v>
      </c>
      <c r="V90" s="76">
        <v>981</v>
      </c>
      <c r="W90" s="76">
        <v>814</v>
      </c>
      <c r="X90" s="76">
        <v>784</v>
      </c>
      <c r="Y90" s="76">
        <v>784</v>
      </c>
      <c r="Z90" s="76">
        <v>965</v>
      </c>
      <c r="AA90" s="76">
        <v>953</v>
      </c>
      <c r="AB90" s="76">
        <v>963</v>
      </c>
      <c r="AC90" s="76">
        <v>920</v>
      </c>
      <c r="AD90" s="76">
        <v>937</v>
      </c>
      <c r="AE90" s="76">
        <v>953</v>
      </c>
      <c r="AF90" s="76">
        <v>967</v>
      </c>
      <c r="AG90" s="45"/>
      <c r="AH90" s="45"/>
      <c r="AI90" s="45"/>
      <c r="AJ90" s="45"/>
      <c r="AK90" s="35"/>
    </row>
    <row r="91" spans="1:37" x14ac:dyDescent="0.25">
      <c r="A91" s="75" t="s">
        <v>215</v>
      </c>
      <c r="B91" s="76">
        <v>1026</v>
      </c>
      <c r="C91" s="76">
        <v>918</v>
      </c>
      <c r="D91" s="76">
        <v>844</v>
      </c>
      <c r="E91" s="76">
        <v>796</v>
      </c>
      <c r="F91" s="76">
        <v>824</v>
      </c>
      <c r="G91" s="76">
        <v>983</v>
      </c>
      <c r="H91" s="76">
        <v>965</v>
      </c>
      <c r="I91" s="76">
        <v>888</v>
      </c>
      <c r="J91" s="76">
        <v>811</v>
      </c>
      <c r="K91" s="76">
        <v>736</v>
      </c>
      <c r="L91" s="76">
        <v>621</v>
      </c>
      <c r="M91" s="76">
        <v>659</v>
      </c>
      <c r="N91" s="76">
        <v>845</v>
      </c>
      <c r="O91" s="76">
        <v>836</v>
      </c>
      <c r="P91" s="76">
        <v>762</v>
      </c>
      <c r="Q91" s="76">
        <v>644</v>
      </c>
      <c r="R91" s="76">
        <v>608</v>
      </c>
      <c r="S91" s="76">
        <v>778</v>
      </c>
      <c r="T91" s="76">
        <v>780</v>
      </c>
      <c r="U91" s="76">
        <v>668</v>
      </c>
      <c r="V91" s="76">
        <v>642</v>
      </c>
      <c r="W91" s="76">
        <v>545</v>
      </c>
      <c r="X91" s="76">
        <v>428</v>
      </c>
      <c r="Y91" s="76">
        <v>513</v>
      </c>
      <c r="Z91" s="76">
        <v>735</v>
      </c>
      <c r="AA91" s="76">
        <v>725</v>
      </c>
      <c r="AB91" s="76">
        <v>702</v>
      </c>
      <c r="AC91" s="76">
        <v>619</v>
      </c>
      <c r="AD91" s="76">
        <v>671</v>
      </c>
      <c r="AE91" s="76">
        <v>770</v>
      </c>
      <c r="AF91" s="76">
        <v>736</v>
      </c>
      <c r="AG91" s="45"/>
      <c r="AH91" s="45"/>
      <c r="AI91" s="45"/>
      <c r="AJ91" s="45"/>
      <c r="AK91" s="35"/>
    </row>
    <row r="92" spans="1:37" x14ac:dyDescent="0.25">
      <c r="A92" s="75" t="s">
        <v>216</v>
      </c>
      <c r="B92" s="76">
        <v>1797</v>
      </c>
      <c r="C92" s="76">
        <v>1639</v>
      </c>
      <c r="D92" s="76">
        <v>1564</v>
      </c>
      <c r="E92" s="76">
        <v>1368</v>
      </c>
      <c r="F92" s="76">
        <v>1010</v>
      </c>
      <c r="G92" s="76">
        <v>1054</v>
      </c>
      <c r="H92" s="76">
        <v>972</v>
      </c>
      <c r="I92" s="76">
        <v>906</v>
      </c>
      <c r="J92" s="76">
        <v>860</v>
      </c>
      <c r="K92" s="76">
        <v>807</v>
      </c>
      <c r="L92" s="76">
        <v>998</v>
      </c>
      <c r="M92" s="76">
        <v>1272</v>
      </c>
      <c r="N92" s="76">
        <v>1622</v>
      </c>
      <c r="O92" s="76">
        <v>1547</v>
      </c>
      <c r="P92" s="76">
        <v>1628</v>
      </c>
      <c r="Q92" s="76">
        <v>1257</v>
      </c>
      <c r="R92" s="76">
        <v>867</v>
      </c>
      <c r="S92" s="76">
        <v>890</v>
      </c>
      <c r="T92" s="76">
        <v>832</v>
      </c>
      <c r="U92" s="76">
        <v>756</v>
      </c>
      <c r="V92" s="76">
        <v>714</v>
      </c>
      <c r="W92" s="76">
        <v>634</v>
      </c>
      <c r="X92" s="76">
        <v>937</v>
      </c>
      <c r="Y92" s="76">
        <v>1144</v>
      </c>
      <c r="Z92" s="76">
        <v>1455</v>
      </c>
      <c r="AA92" s="76">
        <v>1426</v>
      </c>
      <c r="AB92" s="76">
        <v>1353</v>
      </c>
      <c r="AC92" s="76">
        <v>1025</v>
      </c>
      <c r="AD92" s="76">
        <v>830</v>
      </c>
      <c r="AE92" s="76">
        <v>838</v>
      </c>
      <c r="AF92" s="76">
        <v>782</v>
      </c>
      <c r="AG92" s="45"/>
      <c r="AH92" s="45"/>
      <c r="AI92" s="45"/>
      <c r="AJ92" s="45"/>
      <c r="AK92" s="35"/>
    </row>
    <row r="93" spans="1:37" x14ac:dyDescent="0.25">
      <c r="A93" s="75" t="s">
        <v>217</v>
      </c>
      <c r="B93" s="76">
        <v>1136</v>
      </c>
      <c r="C93" s="76">
        <v>1051</v>
      </c>
      <c r="D93" s="76">
        <v>1027</v>
      </c>
      <c r="E93" s="76">
        <v>974</v>
      </c>
      <c r="F93" s="76">
        <v>875</v>
      </c>
      <c r="G93" s="76">
        <v>996</v>
      </c>
      <c r="H93" s="76">
        <v>944</v>
      </c>
      <c r="I93" s="76">
        <v>876</v>
      </c>
      <c r="J93" s="76">
        <v>842</v>
      </c>
      <c r="K93" s="76">
        <v>750</v>
      </c>
      <c r="L93" s="76">
        <v>719</v>
      </c>
      <c r="M93" s="76">
        <v>779</v>
      </c>
      <c r="N93" s="76">
        <v>982</v>
      </c>
      <c r="O93" s="76">
        <v>984</v>
      </c>
      <c r="P93" s="76">
        <v>971</v>
      </c>
      <c r="Q93" s="76">
        <v>800</v>
      </c>
      <c r="R93" s="76">
        <v>741</v>
      </c>
      <c r="S93" s="76">
        <v>790</v>
      </c>
      <c r="T93" s="76">
        <v>775</v>
      </c>
      <c r="U93" s="76">
        <v>683</v>
      </c>
      <c r="V93" s="76">
        <v>639</v>
      </c>
      <c r="W93" s="76">
        <v>555</v>
      </c>
      <c r="X93" s="76">
        <v>570</v>
      </c>
      <c r="Y93" s="76">
        <v>626</v>
      </c>
      <c r="Z93" s="76">
        <v>850</v>
      </c>
      <c r="AA93" s="76">
        <v>857</v>
      </c>
      <c r="AB93" s="76">
        <v>862</v>
      </c>
      <c r="AC93" s="76">
        <v>706</v>
      </c>
      <c r="AD93" s="76">
        <v>659</v>
      </c>
      <c r="AE93" s="76">
        <v>710</v>
      </c>
      <c r="AF93" s="76">
        <v>688</v>
      </c>
      <c r="AG93" s="45"/>
      <c r="AH93" s="45"/>
      <c r="AI93" s="45"/>
      <c r="AJ93" s="45"/>
      <c r="AK93" s="35"/>
    </row>
    <row r="94" spans="1:37" x14ac:dyDescent="0.25">
      <c r="A94" s="75" t="s">
        <v>218</v>
      </c>
      <c r="B94" s="76">
        <v>402</v>
      </c>
      <c r="C94" s="76">
        <v>375</v>
      </c>
      <c r="D94" s="76">
        <v>362</v>
      </c>
      <c r="E94" s="76">
        <v>298</v>
      </c>
      <c r="F94" s="76">
        <v>202</v>
      </c>
      <c r="G94" s="76">
        <v>215</v>
      </c>
      <c r="H94" s="76">
        <v>241</v>
      </c>
      <c r="I94" s="76">
        <v>177</v>
      </c>
      <c r="J94" s="76">
        <v>178</v>
      </c>
      <c r="K94" s="76">
        <v>197</v>
      </c>
      <c r="L94" s="76">
        <v>181</v>
      </c>
      <c r="M94" s="76">
        <v>256</v>
      </c>
      <c r="N94" s="76">
        <v>374</v>
      </c>
      <c r="O94" s="76">
        <v>370</v>
      </c>
      <c r="P94" s="76">
        <v>369</v>
      </c>
      <c r="Q94" s="76">
        <v>264</v>
      </c>
      <c r="R94" s="76">
        <v>167</v>
      </c>
      <c r="S94" s="76">
        <v>215</v>
      </c>
      <c r="T94" s="76">
        <v>168</v>
      </c>
      <c r="U94" s="76">
        <v>144</v>
      </c>
      <c r="V94" s="76">
        <v>136</v>
      </c>
      <c r="W94" s="76">
        <v>157</v>
      </c>
      <c r="X94" s="76">
        <v>176</v>
      </c>
      <c r="Y94" s="76">
        <v>257</v>
      </c>
      <c r="Z94" s="76">
        <v>373</v>
      </c>
      <c r="AA94" s="76">
        <v>380</v>
      </c>
      <c r="AB94" s="76">
        <v>375</v>
      </c>
      <c r="AC94" s="76">
        <v>219</v>
      </c>
      <c r="AD94" s="76">
        <v>180</v>
      </c>
      <c r="AE94" s="76">
        <v>190</v>
      </c>
      <c r="AF94" s="76">
        <v>176</v>
      </c>
      <c r="AG94" s="45"/>
      <c r="AH94" s="45"/>
      <c r="AI94" s="45"/>
      <c r="AJ94" s="45"/>
      <c r="AK94" s="35"/>
    </row>
    <row r="95" spans="1:37" x14ac:dyDescent="0.25">
      <c r="A95" s="75" t="s">
        <v>219</v>
      </c>
      <c r="B95" s="76">
        <v>1106</v>
      </c>
      <c r="C95" s="76">
        <v>1014</v>
      </c>
      <c r="D95" s="76">
        <v>958</v>
      </c>
      <c r="E95" s="76">
        <v>818</v>
      </c>
      <c r="F95" s="76">
        <v>685</v>
      </c>
      <c r="G95" s="76">
        <v>762</v>
      </c>
      <c r="H95" s="76">
        <v>703</v>
      </c>
      <c r="I95" s="76">
        <v>623</v>
      </c>
      <c r="J95" s="76">
        <v>592</v>
      </c>
      <c r="K95" s="76">
        <v>528</v>
      </c>
      <c r="L95" s="76">
        <v>583</v>
      </c>
      <c r="M95" s="76">
        <v>663</v>
      </c>
      <c r="N95" s="76">
        <v>946</v>
      </c>
      <c r="O95" s="76">
        <v>924</v>
      </c>
      <c r="P95" s="76">
        <v>930</v>
      </c>
      <c r="Q95" s="76">
        <v>709</v>
      </c>
      <c r="R95" s="76">
        <v>590</v>
      </c>
      <c r="S95" s="76">
        <v>611</v>
      </c>
      <c r="T95" s="76">
        <v>565</v>
      </c>
      <c r="U95" s="76">
        <v>496</v>
      </c>
      <c r="V95" s="76">
        <v>457</v>
      </c>
      <c r="W95" s="76">
        <v>397</v>
      </c>
      <c r="X95" s="76">
        <v>444</v>
      </c>
      <c r="Y95" s="76">
        <v>581</v>
      </c>
      <c r="Z95" s="76">
        <v>815</v>
      </c>
      <c r="AA95" s="76">
        <v>787</v>
      </c>
      <c r="AB95" s="76">
        <v>875</v>
      </c>
      <c r="AC95" s="76">
        <v>636</v>
      </c>
      <c r="AD95" s="76">
        <v>612</v>
      </c>
      <c r="AE95" s="76">
        <v>644</v>
      </c>
      <c r="AF95" s="76">
        <v>598</v>
      </c>
      <c r="AG95" s="45"/>
      <c r="AH95" s="45"/>
      <c r="AI95" s="45"/>
      <c r="AJ95" s="45"/>
      <c r="AK95" s="35"/>
    </row>
    <row r="96" spans="1:37" x14ac:dyDescent="0.25">
      <c r="A96" s="75" t="s">
        <v>220</v>
      </c>
      <c r="B96" s="76">
        <v>987</v>
      </c>
      <c r="C96" s="76">
        <v>889</v>
      </c>
      <c r="D96" s="76">
        <v>814</v>
      </c>
      <c r="E96" s="76">
        <v>729</v>
      </c>
      <c r="F96" s="76">
        <v>695</v>
      </c>
      <c r="G96" s="76">
        <v>795</v>
      </c>
      <c r="H96" s="76">
        <v>763</v>
      </c>
      <c r="I96" s="76">
        <v>702</v>
      </c>
      <c r="J96" s="76">
        <v>661</v>
      </c>
      <c r="K96" s="76">
        <v>597</v>
      </c>
      <c r="L96" s="76">
        <v>551</v>
      </c>
      <c r="M96" s="76">
        <v>630</v>
      </c>
      <c r="N96" s="76">
        <v>788</v>
      </c>
      <c r="O96" s="76">
        <v>784</v>
      </c>
      <c r="P96" s="76">
        <v>762</v>
      </c>
      <c r="Q96" s="76">
        <v>602</v>
      </c>
      <c r="R96" s="76">
        <v>559</v>
      </c>
      <c r="S96" s="76">
        <v>641</v>
      </c>
      <c r="T96" s="76">
        <v>616</v>
      </c>
      <c r="U96" s="76">
        <v>537</v>
      </c>
      <c r="V96" s="76">
        <v>507</v>
      </c>
      <c r="W96" s="76">
        <v>421</v>
      </c>
      <c r="X96" s="76">
        <v>398</v>
      </c>
      <c r="Y96" s="76">
        <v>478</v>
      </c>
      <c r="Z96" s="76">
        <v>655</v>
      </c>
      <c r="AA96" s="76">
        <v>626</v>
      </c>
      <c r="AB96" s="76">
        <v>634</v>
      </c>
      <c r="AC96" s="76">
        <v>535</v>
      </c>
      <c r="AD96" s="76">
        <v>560</v>
      </c>
      <c r="AE96" s="76">
        <v>614</v>
      </c>
      <c r="AF96" s="76">
        <v>570</v>
      </c>
      <c r="AG96" s="45"/>
      <c r="AH96" s="45"/>
      <c r="AI96" s="45"/>
      <c r="AJ96" s="45"/>
      <c r="AK96" s="35"/>
    </row>
    <row r="97" spans="1:37" x14ac:dyDescent="0.25">
      <c r="A97" s="75" t="s">
        <v>221</v>
      </c>
      <c r="B97" s="76">
        <v>578</v>
      </c>
      <c r="C97" s="76">
        <v>539</v>
      </c>
      <c r="D97" s="76">
        <v>488</v>
      </c>
      <c r="E97" s="76">
        <v>447</v>
      </c>
      <c r="F97" s="76">
        <v>416</v>
      </c>
      <c r="G97" s="76">
        <v>473</v>
      </c>
      <c r="H97" s="76">
        <v>473</v>
      </c>
      <c r="I97" s="76">
        <v>399</v>
      </c>
      <c r="J97" s="76">
        <v>395</v>
      </c>
      <c r="K97" s="76">
        <v>388</v>
      </c>
      <c r="L97" s="76">
        <v>347</v>
      </c>
      <c r="M97" s="76">
        <v>391</v>
      </c>
      <c r="N97" s="76">
        <v>525</v>
      </c>
      <c r="O97" s="76">
        <v>517</v>
      </c>
      <c r="P97" s="76">
        <v>483</v>
      </c>
      <c r="Q97" s="76">
        <v>382</v>
      </c>
      <c r="R97" s="76">
        <v>335</v>
      </c>
      <c r="S97" s="76">
        <v>396</v>
      </c>
      <c r="T97" s="76">
        <v>386</v>
      </c>
      <c r="U97" s="76">
        <v>314</v>
      </c>
      <c r="V97" s="76">
        <v>303</v>
      </c>
      <c r="W97" s="76">
        <v>309</v>
      </c>
      <c r="X97" s="76">
        <v>267</v>
      </c>
      <c r="Y97" s="76">
        <v>325</v>
      </c>
      <c r="Z97" s="76">
        <v>452</v>
      </c>
      <c r="AA97" s="76">
        <v>459</v>
      </c>
      <c r="AB97" s="76">
        <v>457</v>
      </c>
      <c r="AC97" s="76">
        <v>371</v>
      </c>
      <c r="AD97" s="76">
        <v>355</v>
      </c>
      <c r="AE97" s="76">
        <v>407</v>
      </c>
      <c r="AF97" s="76">
        <v>365</v>
      </c>
      <c r="AG97" s="45"/>
      <c r="AH97" s="45"/>
      <c r="AI97" s="45"/>
      <c r="AJ97" s="45"/>
      <c r="AK97" s="35"/>
    </row>
    <row r="98" spans="1:37" x14ac:dyDescent="0.25">
      <c r="A98" s="75" t="s">
        <v>222</v>
      </c>
      <c r="B98" s="76">
        <v>253</v>
      </c>
      <c r="C98" s="76">
        <v>244</v>
      </c>
      <c r="D98" s="76">
        <v>243</v>
      </c>
      <c r="E98" s="76">
        <v>207</v>
      </c>
      <c r="F98" s="76">
        <v>165</v>
      </c>
      <c r="G98" s="76">
        <v>192</v>
      </c>
      <c r="H98" s="76">
        <v>184</v>
      </c>
      <c r="I98" s="76">
        <v>161</v>
      </c>
      <c r="J98" s="76">
        <v>158</v>
      </c>
      <c r="K98" s="76">
        <v>141</v>
      </c>
      <c r="L98" s="76">
        <v>142</v>
      </c>
      <c r="M98" s="76">
        <v>186</v>
      </c>
      <c r="N98" s="76">
        <v>231</v>
      </c>
      <c r="O98" s="76">
        <v>224</v>
      </c>
      <c r="P98" s="76">
        <v>220</v>
      </c>
      <c r="Q98" s="76">
        <v>174</v>
      </c>
      <c r="R98" s="76">
        <v>144</v>
      </c>
      <c r="S98" s="76">
        <v>153</v>
      </c>
      <c r="T98" s="76">
        <v>161</v>
      </c>
      <c r="U98" s="76">
        <v>128</v>
      </c>
      <c r="V98" s="76">
        <v>128</v>
      </c>
      <c r="W98" s="76">
        <v>105</v>
      </c>
      <c r="X98" s="76">
        <v>124</v>
      </c>
      <c r="Y98" s="76">
        <v>163</v>
      </c>
      <c r="Z98" s="76">
        <v>214</v>
      </c>
      <c r="AA98" s="76">
        <v>215</v>
      </c>
      <c r="AB98" s="76">
        <v>220</v>
      </c>
      <c r="AC98" s="76">
        <v>160</v>
      </c>
      <c r="AD98" s="76">
        <v>155</v>
      </c>
      <c r="AE98" s="76">
        <v>166</v>
      </c>
      <c r="AF98" s="76">
        <v>168</v>
      </c>
      <c r="AG98" s="45"/>
      <c r="AH98" s="45"/>
      <c r="AI98" s="45"/>
      <c r="AJ98" s="45"/>
      <c r="AK98" s="35"/>
    </row>
    <row r="99" spans="1:37" x14ac:dyDescent="0.25">
      <c r="A99" s="75" t="s">
        <v>223</v>
      </c>
      <c r="B99" s="76">
        <v>950</v>
      </c>
      <c r="C99" s="76">
        <v>878</v>
      </c>
      <c r="D99" s="76">
        <v>843</v>
      </c>
      <c r="E99" s="76">
        <v>742</v>
      </c>
      <c r="F99" s="76">
        <v>728</v>
      </c>
      <c r="G99" s="76">
        <v>823</v>
      </c>
      <c r="H99" s="76">
        <v>803</v>
      </c>
      <c r="I99" s="76">
        <v>756</v>
      </c>
      <c r="J99" s="76">
        <v>720</v>
      </c>
      <c r="K99" s="76">
        <v>633</v>
      </c>
      <c r="L99" s="76">
        <v>626</v>
      </c>
      <c r="M99" s="76">
        <v>678</v>
      </c>
      <c r="N99" s="76">
        <v>814</v>
      </c>
      <c r="O99" s="76">
        <v>794</v>
      </c>
      <c r="P99" s="76">
        <v>783</v>
      </c>
      <c r="Q99" s="76">
        <v>644</v>
      </c>
      <c r="R99" s="76">
        <v>602</v>
      </c>
      <c r="S99" s="76">
        <v>656</v>
      </c>
      <c r="T99" s="76">
        <v>650</v>
      </c>
      <c r="U99" s="76">
        <v>593</v>
      </c>
      <c r="V99" s="76">
        <v>552</v>
      </c>
      <c r="W99" s="76">
        <v>456</v>
      </c>
      <c r="X99" s="76">
        <v>464</v>
      </c>
      <c r="Y99" s="76">
        <v>490</v>
      </c>
      <c r="Z99" s="76">
        <v>638</v>
      </c>
      <c r="AA99" s="76">
        <v>618</v>
      </c>
      <c r="AB99" s="76">
        <v>652</v>
      </c>
      <c r="AC99" s="76">
        <v>541</v>
      </c>
      <c r="AD99" s="76">
        <v>547</v>
      </c>
      <c r="AE99" s="76">
        <v>616</v>
      </c>
      <c r="AF99" s="76">
        <v>636</v>
      </c>
      <c r="AG99" s="45"/>
      <c r="AH99" s="45"/>
      <c r="AI99" s="45"/>
      <c r="AJ99" s="45"/>
      <c r="AK99" s="35"/>
    </row>
    <row r="100" spans="1:37" x14ac:dyDescent="0.25">
      <c r="A100" s="75" t="s">
        <v>224</v>
      </c>
      <c r="B100" s="76">
        <v>4092</v>
      </c>
      <c r="C100" s="76">
        <v>3907</v>
      </c>
      <c r="D100" s="76">
        <v>3700</v>
      </c>
      <c r="E100" s="76">
        <v>3376</v>
      </c>
      <c r="F100" s="76">
        <v>3225</v>
      </c>
      <c r="G100" s="76">
        <v>3614</v>
      </c>
      <c r="H100" s="76">
        <v>3453</v>
      </c>
      <c r="I100" s="76">
        <v>3197</v>
      </c>
      <c r="J100" s="76">
        <v>3072</v>
      </c>
      <c r="K100" s="76">
        <v>2772</v>
      </c>
      <c r="L100" s="76">
        <v>2674</v>
      </c>
      <c r="M100" s="76">
        <v>2876</v>
      </c>
      <c r="N100" s="76">
        <v>3601</v>
      </c>
      <c r="O100" s="76">
        <v>3615</v>
      </c>
      <c r="P100" s="76">
        <v>3579</v>
      </c>
      <c r="Q100" s="76">
        <v>2955</v>
      </c>
      <c r="R100" s="76">
        <v>2711</v>
      </c>
      <c r="S100" s="76">
        <v>2934</v>
      </c>
      <c r="T100" s="76">
        <v>2835</v>
      </c>
      <c r="U100" s="76">
        <v>2545</v>
      </c>
      <c r="V100" s="76">
        <v>2371</v>
      </c>
      <c r="W100" s="76">
        <v>2075</v>
      </c>
      <c r="X100" s="76">
        <v>2126</v>
      </c>
      <c r="Y100" s="76">
        <v>2334</v>
      </c>
      <c r="Z100" s="76">
        <v>3092</v>
      </c>
      <c r="AA100" s="76">
        <v>3056</v>
      </c>
      <c r="AB100" s="76">
        <v>3156</v>
      </c>
      <c r="AC100" s="76">
        <v>2610</v>
      </c>
      <c r="AD100" s="76">
        <v>2575</v>
      </c>
      <c r="AE100" s="76">
        <v>2727</v>
      </c>
      <c r="AF100" s="76">
        <v>2610</v>
      </c>
      <c r="AG100" s="45"/>
      <c r="AH100" s="45"/>
      <c r="AI100" s="45"/>
      <c r="AJ100" s="45"/>
      <c r="AK100" s="35"/>
    </row>
    <row r="101" spans="1:37" x14ac:dyDescent="0.25">
      <c r="A101" s="75" t="s">
        <v>225</v>
      </c>
      <c r="B101" s="76">
        <v>2319</v>
      </c>
      <c r="C101" s="76">
        <v>2149</v>
      </c>
      <c r="D101" s="76">
        <v>2083</v>
      </c>
      <c r="E101" s="76">
        <v>1845</v>
      </c>
      <c r="F101" s="76">
        <v>1423</v>
      </c>
      <c r="G101" s="76">
        <v>1537</v>
      </c>
      <c r="H101" s="76">
        <v>1440</v>
      </c>
      <c r="I101" s="76">
        <v>1299</v>
      </c>
      <c r="J101" s="76">
        <v>1258</v>
      </c>
      <c r="K101" s="76">
        <v>1144</v>
      </c>
      <c r="L101" s="76">
        <v>1266</v>
      </c>
      <c r="M101" s="76">
        <v>1600</v>
      </c>
      <c r="N101" s="76">
        <v>2023</v>
      </c>
      <c r="O101" s="76">
        <v>1970</v>
      </c>
      <c r="P101" s="76">
        <v>1935</v>
      </c>
      <c r="Q101" s="76">
        <v>1502</v>
      </c>
      <c r="R101" s="76">
        <v>1166</v>
      </c>
      <c r="S101" s="76">
        <v>1254</v>
      </c>
      <c r="T101" s="76">
        <v>1201</v>
      </c>
      <c r="U101" s="76">
        <v>1071</v>
      </c>
      <c r="V101" s="76">
        <v>1013</v>
      </c>
      <c r="W101" s="76">
        <v>878</v>
      </c>
      <c r="X101" s="76">
        <v>1094</v>
      </c>
      <c r="Y101" s="76">
        <v>1430</v>
      </c>
      <c r="Z101" s="76">
        <v>1881</v>
      </c>
      <c r="AA101" s="76">
        <v>1833</v>
      </c>
      <c r="AB101" s="76">
        <v>1822</v>
      </c>
      <c r="AC101" s="76">
        <v>1300</v>
      </c>
      <c r="AD101" s="76">
        <v>1190</v>
      </c>
      <c r="AE101" s="76">
        <v>1244</v>
      </c>
      <c r="AF101" s="76">
        <v>1189</v>
      </c>
      <c r="AG101" s="45"/>
      <c r="AH101" s="45"/>
      <c r="AI101" s="45"/>
      <c r="AJ101" s="45"/>
      <c r="AK101" s="35"/>
    </row>
    <row r="102" spans="1:37" x14ac:dyDescent="0.25">
      <c r="A102" s="75" t="s">
        <v>226</v>
      </c>
      <c r="B102" s="76">
        <v>936</v>
      </c>
      <c r="C102" s="76">
        <v>853</v>
      </c>
      <c r="D102" s="76">
        <v>830</v>
      </c>
      <c r="E102" s="76">
        <v>754</v>
      </c>
      <c r="F102" s="76">
        <v>684</v>
      </c>
      <c r="G102" s="76">
        <v>772</v>
      </c>
      <c r="H102" s="76">
        <v>727</v>
      </c>
      <c r="I102" s="76">
        <v>686</v>
      </c>
      <c r="J102" s="76">
        <v>640</v>
      </c>
      <c r="K102" s="76">
        <v>588</v>
      </c>
      <c r="L102" s="76">
        <v>550</v>
      </c>
      <c r="M102" s="76">
        <v>597</v>
      </c>
      <c r="N102" s="76">
        <v>741</v>
      </c>
      <c r="O102" s="76">
        <v>725</v>
      </c>
      <c r="P102" s="76">
        <v>700</v>
      </c>
      <c r="Q102" s="76">
        <v>606</v>
      </c>
      <c r="R102" s="76">
        <v>525</v>
      </c>
      <c r="S102" s="76">
        <v>596</v>
      </c>
      <c r="T102" s="76">
        <v>576</v>
      </c>
      <c r="U102" s="76">
        <v>511</v>
      </c>
      <c r="V102" s="76">
        <v>479</v>
      </c>
      <c r="W102" s="76">
        <v>406</v>
      </c>
      <c r="X102" s="76">
        <v>428</v>
      </c>
      <c r="Y102" s="76">
        <v>489</v>
      </c>
      <c r="Z102" s="76">
        <v>626</v>
      </c>
      <c r="AA102" s="76">
        <v>628</v>
      </c>
      <c r="AB102" s="76">
        <v>605</v>
      </c>
      <c r="AC102" s="76">
        <v>505</v>
      </c>
      <c r="AD102" s="76">
        <v>499</v>
      </c>
      <c r="AE102" s="76">
        <v>590</v>
      </c>
      <c r="AF102" s="76">
        <v>570</v>
      </c>
      <c r="AG102" s="45"/>
      <c r="AH102" s="45"/>
      <c r="AI102" s="45"/>
      <c r="AJ102" s="45"/>
      <c r="AK102" s="35"/>
    </row>
    <row r="103" spans="1:37" x14ac:dyDescent="0.25">
      <c r="A103" s="75" t="s">
        <v>227</v>
      </c>
      <c r="B103" s="76">
        <v>1296</v>
      </c>
      <c r="C103" s="76">
        <v>1185</v>
      </c>
      <c r="D103" s="76">
        <v>1161</v>
      </c>
      <c r="E103" s="76">
        <v>1033</v>
      </c>
      <c r="F103" s="76">
        <v>907</v>
      </c>
      <c r="G103" s="76">
        <v>1014</v>
      </c>
      <c r="H103" s="76">
        <v>959</v>
      </c>
      <c r="I103" s="76">
        <v>906</v>
      </c>
      <c r="J103" s="76">
        <v>850</v>
      </c>
      <c r="K103" s="76">
        <v>771</v>
      </c>
      <c r="L103" s="76">
        <v>734</v>
      </c>
      <c r="M103" s="76">
        <v>843</v>
      </c>
      <c r="N103" s="76">
        <v>1040</v>
      </c>
      <c r="O103" s="76">
        <v>1028</v>
      </c>
      <c r="P103" s="76">
        <v>1026</v>
      </c>
      <c r="Q103" s="76">
        <v>873</v>
      </c>
      <c r="R103" s="76">
        <v>737</v>
      </c>
      <c r="S103" s="76">
        <v>821</v>
      </c>
      <c r="T103" s="76">
        <v>793</v>
      </c>
      <c r="U103" s="76">
        <v>707</v>
      </c>
      <c r="V103" s="76">
        <v>652</v>
      </c>
      <c r="W103" s="76">
        <v>549</v>
      </c>
      <c r="X103" s="76">
        <v>583</v>
      </c>
      <c r="Y103" s="76">
        <v>683</v>
      </c>
      <c r="Z103" s="76">
        <v>884</v>
      </c>
      <c r="AA103" s="76">
        <v>892</v>
      </c>
      <c r="AB103" s="76">
        <v>870</v>
      </c>
      <c r="AC103" s="76">
        <v>715</v>
      </c>
      <c r="AD103" s="76">
        <v>695</v>
      </c>
      <c r="AE103" s="76">
        <v>779</v>
      </c>
      <c r="AF103" s="76">
        <v>767</v>
      </c>
      <c r="AG103" s="45"/>
      <c r="AH103" s="45"/>
      <c r="AI103" s="45"/>
      <c r="AJ103" s="45"/>
      <c r="AK103" s="35"/>
    </row>
    <row r="104" spans="1:37" x14ac:dyDescent="0.25">
      <c r="A104" s="75" t="s">
        <v>228</v>
      </c>
      <c r="B104" s="76">
        <v>882</v>
      </c>
      <c r="C104" s="76">
        <v>785</v>
      </c>
      <c r="D104" s="76">
        <v>830</v>
      </c>
      <c r="E104" s="76">
        <v>787</v>
      </c>
      <c r="F104" s="76">
        <v>425</v>
      </c>
      <c r="G104" s="76">
        <v>454</v>
      </c>
      <c r="H104" s="76">
        <v>427</v>
      </c>
      <c r="I104" s="76">
        <v>381</v>
      </c>
      <c r="J104" s="76">
        <v>362</v>
      </c>
      <c r="K104" s="76">
        <v>328</v>
      </c>
      <c r="L104" s="76">
        <v>354</v>
      </c>
      <c r="M104" s="76">
        <v>485</v>
      </c>
      <c r="N104" s="76">
        <v>762</v>
      </c>
      <c r="O104" s="76">
        <v>660</v>
      </c>
      <c r="P104" s="76">
        <v>758</v>
      </c>
      <c r="Q104" s="76">
        <v>538</v>
      </c>
      <c r="R104" s="76">
        <v>339</v>
      </c>
      <c r="S104" s="76">
        <v>339</v>
      </c>
      <c r="T104" s="76">
        <v>353</v>
      </c>
      <c r="U104" s="76">
        <v>289</v>
      </c>
      <c r="V104" s="76">
        <v>257</v>
      </c>
      <c r="W104" s="76">
        <v>223</v>
      </c>
      <c r="X104" s="76">
        <v>259</v>
      </c>
      <c r="Y104" s="76">
        <v>549</v>
      </c>
      <c r="Z104" s="76">
        <v>701</v>
      </c>
      <c r="AA104" s="76">
        <v>604</v>
      </c>
      <c r="AB104" s="76">
        <v>652</v>
      </c>
      <c r="AC104" s="76">
        <v>693</v>
      </c>
      <c r="AD104" s="76">
        <v>395</v>
      </c>
      <c r="AE104" s="76">
        <v>460</v>
      </c>
      <c r="AF104" s="76">
        <v>366</v>
      </c>
      <c r="AG104" s="45"/>
      <c r="AH104" s="45"/>
      <c r="AI104" s="45"/>
      <c r="AJ104" s="45"/>
      <c r="AK104" s="35"/>
    </row>
    <row r="105" spans="1:37" x14ac:dyDescent="0.25">
      <c r="A105" s="75" t="s">
        <v>229</v>
      </c>
      <c r="B105" s="76">
        <v>1139</v>
      </c>
      <c r="C105" s="76">
        <v>992</v>
      </c>
      <c r="D105" s="76">
        <v>1072</v>
      </c>
      <c r="E105" s="76">
        <v>1002</v>
      </c>
      <c r="F105" s="76">
        <v>543</v>
      </c>
      <c r="G105" s="76">
        <v>584</v>
      </c>
      <c r="H105" s="76">
        <v>543</v>
      </c>
      <c r="I105" s="76">
        <v>483</v>
      </c>
      <c r="J105" s="76">
        <v>460</v>
      </c>
      <c r="K105" s="76">
        <v>420</v>
      </c>
      <c r="L105" s="76">
        <v>471</v>
      </c>
      <c r="M105" s="76">
        <v>601</v>
      </c>
      <c r="N105" s="76">
        <v>992</v>
      </c>
      <c r="O105" s="76">
        <v>866</v>
      </c>
      <c r="P105" s="76">
        <v>965</v>
      </c>
      <c r="Q105" s="76">
        <v>696</v>
      </c>
      <c r="R105" s="76">
        <v>440</v>
      </c>
      <c r="S105" s="76">
        <v>445</v>
      </c>
      <c r="T105" s="76">
        <v>465</v>
      </c>
      <c r="U105" s="76">
        <v>375</v>
      </c>
      <c r="V105" s="76">
        <v>332</v>
      </c>
      <c r="W105" s="76">
        <v>289</v>
      </c>
      <c r="X105" s="76">
        <v>340</v>
      </c>
      <c r="Y105" s="76">
        <v>672</v>
      </c>
      <c r="Z105" s="76">
        <v>905</v>
      </c>
      <c r="AA105" s="76">
        <v>784</v>
      </c>
      <c r="AB105" s="76">
        <v>852</v>
      </c>
      <c r="AC105" s="76">
        <v>835</v>
      </c>
      <c r="AD105" s="76">
        <v>503</v>
      </c>
      <c r="AE105" s="76">
        <v>592</v>
      </c>
      <c r="AF105" s="76">
        <v>474</v>
      </c>
      <c r="AG105" s="45"/>
      <c r="AH105" s="45"/>
      <c r="AI105" s="45"/>
      <c r="AJ105" s="45"/>
      <c r="AK105" s="35"/>
    </row>
    <row r="106" spans="1:37" x14ac:dyDescent="0.25">
      <c r="A106" s="75" t="s">
        <v>230</v>
      </c>
      <c r="B106" s="76">
        <v>1534</v>
      </c>
      <c r="C106" s="76">
        <v>1382</v>
      </c>
      <c r="D106" s="76">
        <v>1376</v>
      </c>
      <c r="E106" s="76">
        <v>1199</v>
      </c>
      <c r="F106" s="76">
        <v>919</v>
      </c>
      <c r="G106" s="76">
        <v>932</v>
      </c>
      <c r="H106" s="76">
        <v>888</v>
      </c>
      <c r="I106" s="76">
        <v>801</v>
      </c>
      <c r="J106" s="76">
        <v>768</v>
      </c>
      <c r="K106" s="76">
        <v>733</v>
      </c>
      <c r="L106" s="76">
        <v>835</v>
      </c>
      <c r="M106" s="76">
        <v>1016</v>
      </c>
      <c r="N106" s="76">
        <v>1284</v>
      </c>
      <c r="O106" s="76">
        <v>1263</v>
      </c>
      <c r="P106" s="76">
        <v>1280</v>
      </c>
      <c r="Q106" s="76">
        <v>1086</v>
      </c>
      <c r="R106" s="76">
        <v>792</v>
      </c>
      <c r="S106" s="76">
        <v>768</v>
      </c>
      <c r="T106" s="76">
        <v>747</v>
      </c>
      <c r="U106" s="76">
        <v>650</v>
      </c>
      <c r="V106" s="76">
        <v>625</v>
      </c>
      <c r="W106" s="76">
        <v>547</v>
      </c>
      <c r="X106" s="76">
        <v>737</v>
      </c>
      <c r="Y106" s="76">
        <v>857</v>
      </c>
      <c r="Z106" s="76">
        <v>1160</v>
      </c>
      <c r="AA106" s="76">
        <v>1155</v>
      </c>
      <c r="AB106" s="76">
        <v>1187</v>
      </c>
      <c r="AC106" s="76">
        <v>908</v>
      </c>
      <c r="AD106" s="76">
        <v>734</v>
      </c>
      <c r="AE106" s="76">
        <v>750</v>
      </c>
      <c r="AF106" s="76">
        <v>714</v>
      </c>
      <c r="AG106" s="45"/>
      <c r="AH106" s="45"/>
      <c r="AI106" s="45"/>
      <c r="AJ106" s="45"/>
      <c r="AK106" s="35"/>
    </row>
    <row r="107" spans="1:37" x14ac:dyDescent="0.25">
      <c r="A107" s="75" t="s">
        <v>231</v>
      </c>
      <c r="B107" s="76">
        <v>311</v>
      </c>
      <c r="C107" s="76">
        <v>294</v>
      </c>
      <c r="D107" s="76">
        <v>284</v>
      </c>
      <c r="E107" s="76">
        <v>243</v>
      </c>
      <c r="F107" s="76">
        <v>184</v>
      </c>
      <c r="G107" s="76">
        <v>204</v>
      </c>
      <c r="H107" s="76">
        <v>192</v>
      </c>
      <c r="I107" s="76">
        <v>177</v>
      </c>
      <c r="J107" s="76">
        <v>169</v>
      </c>
      <c r="K107" s="76">
        <v>156</v>
      </c>
      <c r="L107" s="76">
        <v>161</v>
      </c>
      <c r="M107" s="76">
        <v>205</v>
      </c>
      <c r="N107" s="76">
        <v>288</v>
      </c>
      <c r="O107" s="76">
        <v>278</v>
      </c>
      <c r="P107" s="76">
        <v>268</v>
      </c>
      <c r="Q107" s="76">
        <v>186</v>
      </c>
      <c r="R107" s="76">
        <v>148</v>
      </c>
      <c r="S107" s="76">
        <v>163</v>
      </c>
      <c r="T107" s="76">
        <v>156</v>
      </c>
      <c r="U107" s="76">
        <v>135</v>
      </c>
      <c r="V107" s="76">
        <v>126</v>
      </c>
      <c r="W107" s="76">
        <v>106</v>
      </c>
      <c r="X107" s="76">
        <v>114</v>
      </c>
      <c r="Y107" s="76">
        <v>171</v>
      </c>
      <c r="Z107" s="76">
        <v>242</v>
      </c>
      <c r="AA107" s="76">
        <v>249</v>
      </c>
      <c r="AB107" s="76">
        <v>250</v>
      </c>
      <c r="AC107" s="76">
        <v>150</v>
      </c>
      <c r="AD107" s="76">
        <v>143</v>
      </c>
      <c r="AE107" s="76">
        <v>152</v>
      </c>
      <c r="AF107" s="76">
        <v>146</v>
      </c>
      <c r="AG107" s="45"/>
      <c r="AH107" s="45"/>
      <c r="AI107" s="45"/>
      <c r="AJ107" s="45"/>
      <c r="AK107" s="35"/>
    </row>
    <row r="108" spans="1:37" x14ac:dyDescent="0.25">
      <c r="A108" s="75" t="s">
        <v>232</v>
      </c>
      <c r="B108" s="76">
        <v>1955</v>
      </c>
      <c r="C108" s="76">
        <v>1808</v>
      </c>
      <c r="D108" s="76">
        <v>1770</v>
      </c>
      <c r="E108" s="76">
        <v>1594</v>
      </c>
      <c r="F108" s="76">
        <v>1675</v>
      </c>
      <c r="G108" s="76">
        <v>1856</v>
      </c>
      <c r="H108" s="76">
        <v>1860</v>
      </c>
      <c r="I108" s="76">
        <v>1807</v>
      </c>
      <c r="J108" s="76">
        <v>1764</v>
      </c>
      <c r="K108" s="76">
        <v>1568</v>
      </c>
      <c r="L108" s="76">
        <v>1458</v>
      </c>
      <c r="M108" s="76">
        <v>1465</v>
      </c>
      <c r="N108" s="76">
        <v>1643</v>
      </c>
      <c r="O108" s="76">
        <v>1628</v>
      </c>
      <c r="P108" s="76">
        <v>1642</v>
      </c>
      <c r="Q108" s="76">
        <v>1377</v>
      </c>
      <c r="R108" s="76">
        <v>1330</v>
      </c>
      <c r="S108" s="76">
        <v>1479</v>
      </c>
      <c r="T108" s="76">
        <v>1442</v>
      </c>
      <c r="U108" s="76">
        <v>1375</v>
      </c>
      <c r="V108" s="76">
        <v>1330</v>
      </c>
      <c r="W108" s="76">
        <v>1139</v>
      </c>
      <c r="X108" s="76">
        <v>1101</v>
      </c>
      <c r="Y108" s="76">
        <v>1079</v>
      </c>
      <c r="Z108" s="76">
        <v>1336</v>
      </c>
      <c r="AA108" s="76">
        <v>1332</v>
      </c>
      <c r="AB108" s="76">
        <v>1346</v>
      </c>
      <c r="AC108" s="76">
        <v>1267</v>
      </c>
      <c r="AD108" s="76">
        <v>1283</v>
      </c>
      <c r="AE108" s="76">
        <v>1415</v>
      </c>
      <c r="AF108" s="76">
        <v>1403</v>
      </c>
      <c r="AG108" s="45"/>
      <c r="AH108" s="45"/>
      <c r="AI108" s="45"/>
      <c r="AJ108" s="45"/>
      <c r="AK108" s="35"/>
    </row>
    <row r="109" spans="1:37" x14ac:dyDescent="0.25">
      <c r="A109" s="75" t="s">
        <v>233</v>
      </c>
      <c r="B109" s="76">
        <v>1195</v>
      </c>
      <c r="C109" s="76">
        <v>1108</v>
      </c>
      <c r="D109" s="76">
        <v>1075</v>
      </c>
      <c r="E109" s="76">
        <v>971</v>
      </c>
      <c r="F109" s="76">
        <v>811</v>
      </c>
      <c r="G109" s="76">
        <v>950</v>
      </c>
      <c r="H109" s="76">
        <v>969</v>
      </c>
      <c r="I109" s="76">
        <v>887</v>
      </c>
      <c r="J109" s="76">
        <v>761</v>
      </c>
      <c r="K109" s="76">
        <v>659</v>
      </c>
      <c r="L109" s="76">
        <v>695</v>
      </c>
      <c r="M109" s="76">
        <v>828</v>
      </c>
      <c r="N109" s="76">
        <v>1078</v>
      </c>
      <c r="O109" s="76">
        <v>1047</v>
      </c>
      <c r="P109" s="76">
        <v>1040</v>
      </c>
      <c r="Q109" s="76">
        <v>825</v>
      </c>
      <c r="R109" s="76">
        <v>694</v>
      </c>
      <c r="S109" s="76">
        <v>814</v>
      </c>
      <c r="T109" s="76">
        <v>785</v>
      </c>
      <c r="U109" s="76">
        <v>696</v>
      </c>
      <c r="V109" s="76">
        <v>590</v>
      </c>
      <c r="W109" s="76">
        <v>476</v>
      </c>
      <c r="X109" s="76">
        <v>538</v>
      </c>
      <c r="Y109" s="76">
        <v>662</v>
      </c>
      <c r="Z109" s="76">
        <v>888</v>
      </c>
      <c r="AA109" s="76">
        <v>874</v>
      </c>
      <c r="AB109" s="76">
        <v>912</v>
      </c>
      <c r="AC109" s="76">
        <v>785</v>
      </c>
      <c r="AD109" s="76">
        <v>814</v>
      </c>
      <c r="AE109" s="76">
        <v>855</v>
      </c>
      <c r="AF109" s="76">
        <v>806</v>
      </c>
      <c r="AG109" s="45"/>
      <c r="AH109" s="45"/>
      <c r="AI109" s="45"/>
      <c r="AJ109" s="45"/>
      <c r="AK109" s="35"/>
    </row>
    <row r="110" spans="1:37" x14ac:dyDescent="0.25">
      <c r="A110" s="75" t="s">
        <v>234</v>
      </c>
      <c r="B110" s="76">
        <v>329</v>
      </c>
      <c r="C110" s="76">
        <v>313</v>
      </c>
      <c r="D110" s="76">
        <v>307</v>
      </c>
      <c r="E110" s="76">
        <v>266</v>
      </c>
      <c r="F110" s="76">
        <v>227</v>
      </c>
      <c r="G110" s="76">
        <v>247</v>
      </c>
      <c r="H110" s="76">
        <v>236</v>
      </c>
      <c r="I110" s="76">
        <v>216</v>
      </c>
      <c r="J110" s="76">
        <v>212</v>
      </c>
      <c r="K110" s="76">
        <v>194</v>
      </c>
      <c r="L110" s="76">
        <v>209</v>
      </c>
      <c r="M110" s="76">
        <v>272</v>
      </c>
      <c r="N110" s="76">
        <v>330</v>
      </c>
      <c r="O110" s="76">
        <v>310</v>
      </c>
      <c r="P110" s="76">
        <v>311</v>
      </c>
      <c r="Q110" s="76">
        <v>228</v>
      </c>
      <c r="R110" s="76">
        <v>182</v>
      </c>
      <c r="S110" s="76">
        <v>199</v>
      </c>
      <c r="T110" s="76">
        <v>194</v>
      </c>
      <c r="U110" s="76">
        <v>178</v>
      </c>
      <c r="V110" s="76">
        <v>167</v>
      </c>
      <c r="W110" s="76">
        <v>146</v>
      </c>
      <c r="X110" s="76">
        <v>187</v>
      </c>
      <c r="Y110" s="76">
        <v>227</v>
      </c>
      <c r="Z110" s="76">
        <v>301</v>
      </c>
      <c r="AA110" s="76">
        <v>291</v>
      </c>
      <c r="AB110" s="76">
        <v>297</v>
      </c>
      <c r="AC110" s="76">
        <v>223</v>
      </c>
      <c r="AD110" s="76">
        <v>215</v>
      </c>
      <c r="AE110" s="76">
        <v>226</v>
      </c>
      <c r="AF110" s="76">
        <v>215</v>
      </c>
      <c r="AG110" s="45"/>
      <c r="AH110" s="45"/>
      <c r="AI110" s="45"/>
      <c r="AJ110" s="45"/>
      <c r="AK110" s="35"/>
    </row>
    <row r="111" spans="1:37" x14ac:dyDescent="0.25">
      <c r="A111" s="75" t="s">
        <v>235</v>
      </c>
      <c r="B111" s="76">
        <v>799</v>
      </c>
      <c r="C111" s="76">
        <v>746</v>
      </c>
      <c r="D111" s="76">
        <v>727</v>
      </c>
      <c r="E111" s="76">
        <v>631</v>
      </c>
      <c r="F111" s="76">
        <v>585</v>
      </c>
      <c r="G111" s="76">
        <v>668</v>
      </c>
      <c r="H111" s="76">
        <v>649</v>
      </c>
      <c r="I111" s="76">
        <v>643</v>
      </c>
      <c r="J111" s="76">
        <v>631</v>
      </c>
      <c r="K111" s="76">
        <v>551</v>
      </c>
      <c r="L111" s="76">
        <v>543</v>
      </c>
      <c r="M111" s="76">
        <v>580</v>
      </c>
      <c r="N111" s="76">
        <v>675</v>
      </c>
      <c r="O111" s="76">
        <v>667</v>
      </c>
      <c r="P111" s="76">
        <v>646</v>
      </c>
      <c r="Q111" s="76">
        <v>517</v>
      </c>
      <c r="R111" s="76">
        <v>499</v>
      </c>
      <c r="S111" s="76">
        <v>575</v>
      </c>
      <c r="T111" s="76">
        <v>546</v>
      </c>
      <c r="U111" s="76">
        <v>471</v>
      </c>
      <c r="V111" s="76">
        <v>471</v>
      </c>
      <c r="W111" s="76">
        <v>388</v>
      </c>
      <c r="X111" s="76">
        <v>381</v>
      </c>
      <c r="Y111" s="76">
        <v>428</v>
      </c>
      <c r="Z111" s="76">
        <v>558</v>
      </c>
      <c r="AA111" s="76">
        <v>541</v>
      </c>
      <c r="AB111" s="76">
        <v>547</v>
      </c>
      <c r="AC111" s="76">
        <v>464</v>
      </c>
      <c r="AD111" s="76">
        <v>489</v>
      </c>
      <c r="AE111" s="76">
        <v>532</v>
      </c>
      <c r="AF111" s="76">
        <v>523</v>
      </c>
      <c r="AG111" s="45"/>
      <c r="AH111" s="45"/>
      <c r="AI111" s="45"/>
      <c r="AJ111" s="45"/>
      <c r="AK111" s="35"/>
    </row>
    <row r="112" spans="1:37" x14ac:dyDescent="0.25">
      <c r="A112" s="75" t="s">
        <v>236</v>
      </c>
      <c r="B112" s="76">
        <v>16241</v>
      </c>
      <c r="C112" s="76">
        <v>14876</v>
      </c>
      <c r="D112" s="76">
        <v>14391</v>
      </c>
      <c r="E112" s="76">
        <v>13139</v>
      </c>
      <c r="F112" s="76">
        <v>13035</v>
      </c>
      <c r="G112" s="76">
        <v>14789</v>
      </c>
      <c r="H112" s="76">
        <v>14312</v>
      </c>
      <c r="I112" s="76">
        <v>13381</v>
      </c>
      <c r="J112" s="76">
        <v>12885</v>
      </c>
      <c r="K112" s="76">
        <v>11768</v>
      </c>
      <c r="L112" s="76">
        <v>11264</v>
      </c>
      <c r="M112" s="76">
        <v>11626</v>
      </c>
      <c r="N112" s="76">
        <v>13400</v>
      </c>
      <c r="O112" s="76">
        <v>13287</v>
      </c>
      <c r="P112" s="76">
        <v>13072</v>
      </c>
      <c r="Q112" s="76">
        <v>10859</v>
      </c>
      <c r="R112" s="76">
        <v>10514</v>
      </c>
      <c r="S112" s="76">
        <v>11891</v>
      </c>
      <c r="T112" s="76">
        <v>11633</v>
      </c>
      <c r="U112" s="76">
        <v>10621</v>
      </c>
      <c r="V112" s="76">
        <v>10186</v>
      </c>
      <c r="W112" s="76">
        <v>8566</v>
      </c>
      <c r="X112" s="76">
        <v>8511</v>
      </c>
      <c r="Y112" s="76">
        <v>8769</v>
      </c>
      <c r="Z112" s="76">
        <v>11099</v>
      </c>
      <c r="AA112" s="76">
        <v>10921</v>
      </c>
      <c r="AB112" s="76">
        <v>11135</v>
      </c>
      <c r="AC112" s="76">
        <v>9993</v>
      </c>
      <c r="AD112" s="76">
        <v>10174</v>
      </c>
      <c r="AE112" s="76">
        <v>11215</v>
      </c>
      <c r="AF112" s="76">
        <v>11105</v>
      </c>
      <c r="AG112" s="45"/>
      <c r="AH112" s="45"/>
      <c r="AI112" s="45"/>
      <c r="AJ112" s="45"/>
      <c r="AK112" s="35"/>
    </row>
    <row r="113" spans="1:37" x14ac:dyDescent="0.25">
      <c r="A113" s="75" t="s">
        <v>237</v>
      </c>
      <c r="B113" s="76">
        <v>257</v>
      </c>
      <c r="C113" s="76">
        <v>207</v>
      </c>
      <c r="D113" s="76">
        <v>242</v>
      </c>
      <c r="E113" s="76">
        <v>215</v>
      </c>
      <c r="F113" s="76">
        <v>118</v>
      </c>
      <c r="G113" s="76">
        <v>130</v>
      </c>
      <c r="H113" s="76">
        <v>116</v>
      </c>
      <c r="I113" s="76">
        <v>102</v>
      </c>
      <c r="J113" s="76">
        <v>98</v>
      </c>
      <c r="K113" s="76">
        <v>92</v>
      </c>
      <c r="L113" s="76">
        <v>117</v>
      </c>
      <c r="M113" s="76">
        <v>116</v>
      </c>
      <c r="N113" s="76">
        <v>230</v>
      </c>
      <c r="O113" s="76">
        <v>206</v>
      </c>
      <c r="P113" s="76">
        <v>207</v>
      </c>
      <c r="Q113" s="76">
        <v>158</v>
      </c>
      <c r="R113" s="76">
        <v>101</v>
      </c>
      <c r="S113" s="76">
        <v>106</v>
      </c>
      <c r="T113" s="76">
        <v>112</v>
      </c>
      <c r="U113" s="76">
        <v>86</v>
      </c>
      <c r="V113" s="76">
        <v>75</v>
      </c>
      <c r="W113" s="76">
        <v>66</v>
      </c>
      <c r="X113" s="76">
        <v>81</v>
      </c>
      <c r="Y113" s="76">
        <v>123</v>
      </c>
      <c r="Z113" s="76">
        <v>204</v>
      </c>
      <c r="AA113" s="76">
        <v>180</v>
      </c>
      <c r="AB113" s="76">
        <v>200</v>
      </c>
      <c r="AC113" s="76">
        <v>142</v>
      </c>
      <c r="AD113" s="76">
        <v>108</v>
      </c>
      <c r="AE113" s="76">
        <v>132</v>
      </c>
      <c r="AF113" s="76">
        <v>108</v>
      </c>
      <c r="AG113" s="45"/>
      <c r="AH113" s="45"/>
      <c r="AI113" s="45"/>
      <c r="AJ113" s="45"/>
      <c r="AK113" s="35"/>
    </row>
    <row r="114" spans="1:37" x14ac:dyDescent="0.25">
      <c r="A114" s="75" t="s">
        <v>238</v>
      </c>
      <c r="B114" s="76">
        <v>1617</v>
      </c>
      <c r="C114" s="76">
        <v>1628</v>
      </c>
      <c r="D114" s="76">
        <v>1467</v>
      </c>
      <c r="E114" s="76">
        <v>1270</v>
      </c>
      <c r="F114" s="76">
        <v>1141</v>
      </c>
      <c r="G114" s="76">
        <v>1313</v>
      </c>
      <c r="H114" s="76">
        <v>1265</v>
      </c>
      <c r="I114" s="76">
        <v>1161</v>
      </c>
      <c r="J114" s="76">
        <v>1108</v>
      </c>
      <c r="K114" s="76">
        <v>974</v>
      </c>
      <c r="L114" s="76">
        <v>971</v>
      </c>
      <c r="M114" s="76">
        <v>1138</v>
      </c>
      <c r="N114" s="76">
        <v>1411</v>
      </c>
      <c r="O114" s="76">
        <v>1369</v>
      </c>
      <c r="P114" s="76">
        <v>1348</v>
      </c>
      <c r="Q114" s="76">
        <v>1070</v>
      </c>
      <c r="R114" s="76">
        <v>952</v>
      </c>
      <c r="S114" s="76">
        <v>1055</v>
      </c>
      <c r="T114" s="76">
        <v>1002</v>
      </c>
      <c r="U114" s="76">
        <v>895</v>
      </c>
      <c r="V114" s="76">
        <v>845</v>
      </c>
      <c r="W114" s="76">
        <v>736</v>
      </c>
      <c r="X114" s="76">
        <v>776</v>
      </c>
      <c r="Y114" s="76">
        <v>934</v>
      </c>
      <c r="Z114" s="76">
        <v>1252</v>
      </c>
      <c r="AA114" s="76">
        <v>1208</v>
      </c>
      <c r="AB114" s="76">
        <v>1249</v>
      </c>
      <c r="AC114" s="76">
        <v>956</v>
      </c>
      <c r="AD114" s="76">
        <v>908</v>
      </c>
      <c r="AE114" s="76">
        <v>1006</v>
      </c>
      <c r="AF114" s="76">
        <v>968</v>
      </c>
      <c r="AG114" s="45"/>
      <c r="AH114" s="45"/>
      <c r="AI114" s="45"/>
      <c r="AJ114" s="45"/>
      <c r="AK114" s="35"/>
    </row>
    <row r="115" spans="1:37" x14ac:dyDescent="0.25">
      <c r="A115" s="75" t="s">
        <v>239</v>
      </c>
      <c r="B115" s="76">
        <v>610</v>
      </c>
      <c r="C115" s="76">
        <v>562</v>
      </c>
      <c r="D115" s="76">
        <v>536</v>
      </c>
      <c r="E115" s="76">
        <v>470</v>
      </c>
      <c r="F115" s="76">
        <v>417</v>
      </c>
      <c r="G115" s="76">
        <v>444</v>
      </c>
      <c r="H115" s="76">
        <v>448</v>
      </c>
      <c r="I115" s="76">
        <v>399</v>
      </c>
      <c r="J115" s="76">
        <v>351</v>
      </c>
      <c r="K115" s="76">
        <v>323</v>
      </c>
      <c r="L115" s="76">
        <v>318</v>
      </c>
      <c r="M115" s="76">
        <v>397</v>
      </c>
      <c r="N115" s="76">
        <v>515</v>
      </c>
      <c r="O115" s="76">
        <v>489</v>
      </c>
      <c r="P115" s="76">
        <v>466</v>
      </c>
      <c r="Q115" s="76">
        <v>354</v>
      </c>
      <c r="R115" s="76">
        <v>315</v>
      </c>
      <c r="S115" s="76">
        <v>355</v>
      </c>
      <c r="T115" s="76">
        <v>329</v>
      </c>
      <c r="U115" s="76">
        <v>285</v>
      </c>
      <c r="V115" s="76">
        <v>259</v>
      </c>
      <c r="W115" s="76">
        <v>233</v>
      </c>
      <c r="X115" s="76">
        <v>244</v>
      </c>
      <c r="Y115" s="76">
        <v>332</v>
      </c>
      <c r="Z115" s="76">
        <v>453</v>
      </c>
      <c r="AA115" s="76">
        <v>448</v>
      </c>
      <c r="AB115" s="76">
        <v>454</v>
      </c>
      <c r="AC115" s="76">
        <v>318</v>
      </c>
      <c r="AD115" s="76">
        <v>302</v>
      </c>
      <c r="AE115" s="76">
        <v>330</v>
      </c>
      <c r="AF115" s="76">
        <v>322</v>
      </c>
      <c r="AG115" s="45"/>
      <c r="AH115" s="45"/>
      <c r="AI115" s="45"/>
      <c r="AJ115" s="45"/>
      <c r="AK115" s="35"/>
    </row>
    <row r="116" spans="1:37" x14ac:dyDescent="0.25">
      <c r="A116" s="75" t="s">
        <v>240</v>
      </c>
      <c r="B116" s="76">
        <v>708</v>
      </c>
      <c r="C116" s="76">
        <v>653</v>
      </c>
      <c r="D116" s="76">
        <v>641</v>
      </c>
      <c r="E116" s="76">
        <v>578</v>
      </c>
      <c r="F116" s="76">
        <v>509</v>
      </c>
      <c r="G116" s="76">
        <v>555</v>
      </c>
      <c r="H116" s="76">
        <v>544</v>
      </c>
      <c r="I116" s="76">
        <v>487</v>
      </c>
      <c r="J116" s="76">
        <v>449</v>
      </c>
      <c r="K116" s="76">
        <v>371</v>
      </c>
      <c r="L116" s="76">
        <v>378</v>
      </c>
      <c r="M116" s="76">
        <v>483</v>
      </c>
      <c r="N116" s="76">
        <v>627</v>
      </c>
      <c r="O116" s="76">
        <v>598</v>
      </c>
      <c r="P116" s="76">
        <v>593</v>
      </c>
      <c r="Q116" s="76">
        <v>501</v>
      </c>
      <c r="R116" s="76">
        <v>399</v>
      </c>
      <c r="S116" s="76">
        <v>431</v>
      </c>
      <c r="T116" s="76">
        <v>408</v>
      </c>
      <c r="U116" s="76">
        <v>374</v>
      </c>
      <c r="V116" s="76">
        <v>317</v>
      </c>
      <c r="W116" s="76">
        <v>271</v>
      </c>
      <c r="X116" s="76">
        <v>321</v>
      </c>
      <c r="Y116" s="76">
        <v>398</v>
      </c>
      <c r="Z116" s="76">
        <v>544</v>
      </c>
      <c r="AA116" s="76">
        <v>511</v>
      </c>
      <c r="AB116" s="76">
        <v>573</v>
      </c>
      <c r="AC116" s="76">
        <v>443</v>
      </c>
      <c r="AD116" s="76">
        <v>399</v>
      </c>
      <c r="AE116" s="76">
        <v>441</v>
      </c>
      <c r="AF116" s="76">
        <v>403</v>
      </c>
      <c r="AG116" s="45"/>
      <c r="AH116" s="45"/>
      <c r="AI116" s="45"/>
      <c r="AJ116" s="45"/>
      <c r="AK116" s="35"/>
    </row>
    <row r="117" spans="1:37" x14ac:dyDescent="0.25">
      <c r="A117" s="75" t="s">
        <v>241</v>
      </c>
      <c r="B117" s="76">
        <v>2279</v>
      </c>
      <c r="C117" s="76">
        <v>2111</v>
      </c>
      <c r="D117" s="76">
        <v>1979</v>
      </c>
      <c r="E117" s="76">
        <v>1769</v>
      </c>
      <c r="F117" s="76">
        <v>1572</v>
      </c>
      <c r="G117" s="76">
        <v>1841</v>
      </c>
      <c r="H117" s="76">
        <v>1811</v>
      </c>
      <c r="I117" s="76">
        <v>1666</v>
      </c>
      <c r="J117" s="76">
        <v>1499</v>
      </c>
      <c r="K117" s="76">
        <v>1364</v>
      </c>
      <c r="L117" s="76">
        <v>1301</v>
      </c>
      <c r="M117" s="76">
        <v>1530</v>
      </c>
      <c r="N117" s="76">
        <v>1888</v>
      </c>
      <c r="O117" s="76">
        <v>1851</v>
      </c>
      <c r="P117" s="76">
        <v>1817</v>
      </c>
      <c r="Q117" s="76">
        <v>1500</v>
      </c>
      <c r="R117" s="76">
        <v>1306</v>
      </c>
      <c r="S117" s="76">
        <v>1504</v>
      </c>
      <c r="T117" s="76">
        <v>1485</v>
      </c>
      <c r="U117" s="76">
        <v>1294</v>
      </c>
      <c r="V117" s="76">
        <v>1175</v>
      </c>
      <c r="W117" s="76">
        <v>981</v>
      </c>
      <c r="X117" s="76">
        <v>1012</v>
      </c>
      <c r="Y117" s="76">
        <v>1210</v>
      </c>
      <c r="Z117" s="76">
        <v>1575</v>
      </c>
      <c r="AA117" s="76">
        <v>1523</v>
      </c>
      <c r="AB117" s="76">
        <v>1539</v>
      </c>
      <c r="AC117" s="76">
        <v>1235</v>
      </c>
      <c r="AD117" s="76">
        <v>1164</v>
      </c>
      <c r="AE117" s="76">
        <v>1436</v>
      </c>
      <c r="AF117" s="76">
        <v>1434</v>
      </c>
      <c r="AG117" s="45"/>
      <c r="AH117" s="45"/>
      <c r="AI117" s="45"/>
      <c r="AJ117" s="45"/>
      <c r="AK117" s="35"/>
    </row>
    <row r="118" spans="1:37" x14ac:dyDescent="0.25">
      <c r="A118" s="75" t="s">
        <v>242</v>
      </c>
      <c r="B118" s="76">
        <v>994</v>
      </c>
      <c r="C118" s="76">
        <v>928</v>
      </c>
      <c r="D118" s="76">
        <v>926</v>
      </c>
      <c r="E118" s="76">
        <v>848</v>
      </c>
      <c r="F118" s="76">
        <v>850</v>
      </c>
      <c r="G118" s="76">
        <v>943</v>
      </c>
      <c r="H118" s="76">
        <v>925</v>
      </c>
      <c r="I118" s="76">
        <v>896</v>
      </c>
      <c r="J118" s="76">
        <v>828</v>
      </c>
      <c r="K118" s="76">
        <v>805</v>
      </c>
      <c r="L118" s="76">
        <v>768</v>
      </c>
      <c r="M118" s="76">
        <v>767</v>
      </c>
      <c r="N118" s="76">
        <v>882</v>
      </c>
      <c r="O118" s="76">
        <v>853</v>
      </c>
      <c r="P118" s="76">
        <v>875</v>
      </c>
      <c r="Q118" s="76">
        <v>705</v>
      </c>
      <c r="R118" s="76">
        <v>694</v>
      </c>
      <c r="S118" s="76">
        <v>801</v>
      </c>
      <c r="T118" s="76">
        <v>786</v>
      </c>
      <c r="U118" s="76">
        <v>717</v>
      </c>
      <c r="V118" s="76">
        <v>653</v>
      </c>
      <c r="W118" s="76">
        <v>579</v>
      </c>
      <c r="X118" s="76">
        <v>574</v>
      </c>
      <c r="Y118" s="76">
        <v>597</v>
      </c>
      <c r="Z118" s="76">
        <v>732</v>
      </c>
      <c r="AA118" s="76">
        <v>734</v>
      </c>
      <c r="AB118" s="76">
        <v>716</v>
      </c>
      <c r="AC118" s="76">
        <v>607</v>
      </c>
      <c r="AD118" s="76">
        <v>648</v>
      </c>
      <c r="AE118" s="76">
        <v>679</v>
      </c>
      <c r="AF118" s="76">
        <v>694</v>
      </c>
      <c r="AG118" s="45"/>
      <c r="AH118" s="45"/>
      <c r="AI118" s="45"/>
      <c r="AJ118" s="45"/>
      <c r="AK118" s="35"/>
    </row>
    <row r="119" spans="1:37" x14ac:dyDescent="0.25">
      <c r="A119" s="75" t="s">
        <v>243</v>
      </c>
      <c r="B119" s="76">
        <v>2976</v>
      </c>
      <c r="C119" s="76">
        <v>2820</v>
      </c>
      <c r="D119" s="76">
        <v>2689</v>
      </c>
      <c r="E119" s="76">
        <v>2485</v>
      </c>
      <c r="F119" s="76">
        <v>2425</v>
      </c>
      <c r="G119" s="76">
        <v>2699</v>
      </c>
      <c r="H119" s="76">
        <v>2612</v>
      </c>
      <c r="I119" s="76">
        <v>2383</v>
      </c>
      <c r="J119" s="76">
        <v>2342</v>
      </c>
      <c r="K119" s="76">
        <v>2094</v>
      </c>
      <c r="L119" s="76">
        <v>2028</v>
      </c>
      <c r="M119" s="76">
        <v>2151</v>
      </c>
      <c r="N119" s="76">
        <v>2672</v>
      </c>
      <c r="O119" s="76">
        <v>2666</v>
      </c>
      <c r="P119" s="76">
        <v>2653</v>
      </c>
      <c r="Q119" s="76">
        <v>2212</v>
      </c>
      <c r="R119" s="76">
        <v>2075</v>
      </c>
      <c r="S119" s="76">
        <v>2215</v>
      </c>
      <c r="T119" s="76">
        <v>2142</v>
      </c>
      <c r="U119" s="76">
        <v>1926</v>
      </c>
      <c r="V119" s="76">
        <v>1786</v>
      </c>
      <c r="W119" s="76">
        <v>1579</v>
      </c>
      <c r="X119" s="76">
        <v>1611</v>
      </c>
      <c r="Y119" s="76">
        <v>1689</v>
      </c>
      <c r="Z119" s="76">
        <v>2232</v>
      </c>
      <c r="AA119" s="76">
        <v>2243</v>
      </c>
      <c r="AB119" s="76">
        <v>2306</v>
      </c>
      <c r="AC119" s="76">
        <v>1932</v>
      </c>
      <c r="AD119" s="76">
        <v>1946</v>
      </c>
      <c r="AE119" s="76">
        <v>2044</v>
      </c>
      <c r="AF119" s="76">
        <v>1957</v>
      </c>
      <c r="AG119" s="45"/>
      <c r="AH119" s="45"/>
      <c r="AI119" s="45"/>
      <c r="AJ119" s="45"/>
      <c r="AK119" s="35"/>
    </row>
    <row r="120" spans="1:37" x14ac:dyDescent="0.25">
      <c r="A120" s="75" t="s">
        <v>244</v>
      </c>
      <c r="B120" s="76">
        <v>7378</v>
      </c>
      <c r="C120" s="76">
        <v>7019</v>
      </c>
      <c r="D120" s="76">
        <v>6765</v>
      </c>
      <c r="E120" s="76">
        <v>6140</v>
      </c>
      <c r="F120" s="76">
        <v>5624</v>
      </c>
      <c r="G120" s="76">
        <v>6321</v>
      </c>
      <c r="H120" s="76">
        <v>6017</v>
      </c>
      <c r="I120" s="76">
        <v>5524</v>
      </c>
      <c r="J120" s="76">
        <v>5267</v>
      </c>
      <c r="K120" s="76">
        <v>4748</v>
      </c>
      <c r="L120" s="76">
        <v>4615</v>
      </c>
      <c r="M120" s="76">
        <v>5101</v>
      </c>
      <c r="N120" s="76">
        <v>6584</v>
      </c>
      <c r="O120" s="76">
        <v>6591</v>
      </c>
      <c r="P120" s="76">
        <v>6520</v>
      </c>
      <c r="Q120" s="76">
        <v>5285</v>
      </c>
      <c r="R120" s="76">
        <v>4672</v>
      </c>
      <c r="S120" s="76">
        <v>5072</v>
      </c>
      <c r="T120" s="76">
        <v>4925</v>
      </c>
      <c r="U120" s="76">
        <v>4412</v>
      </c>
      <c r="V120" s="76">
        <v>4068</v>
      </c>
      <c r="W120" s="76">
        <v>3551</v>
      </c>
      <c r="X120" s="76">
        <v>3734</v>
      </c>
      <c r="Y120" s="76">
        <v>4216</v>
      </c>
      <c r="Z120" s="76">
        <v>5724</v>
      </c>
      <c r="AA120" s="76">
        <v>5696</v>
      </c>
      <c r="AB120" s="76">
        <v>5900</v>
      </c>
      <c r="AC120" s="76">
        <v>4708</v>
      </c>
      <c r="AD120" s="76">
        <v>4467</v>
      </c>
      <c r="AE120" s="76">
        <v>4796</v>
      </c>
      <c r="AF120" s="76">
        <v>4621</v>
      </c>
      <c r="AG120" s="45"/>
      <c r="AH120" s="45"/>
      <c r="AI120" s="45"/>
      <c r="AJ120" s="45"/>
      <c r="AK120" s="35"/>
    </row>
    <row r="121" spans="1:37" x14ac:dyDescent="0.25">
      <c r="A121" s="75" t="s">
        <v>245</v>
      </c>
      <c r="B121" s="76">
        <v>6242</v>
      </c>
      <c r="C121" s="76">
        <v>5968</v>
      </c>
      <c r="D121" s="76">
        <v>5738</v>
      </c>
      <c r="E121" s="76">
        <v>5166</v>
      </c>
      <c r="F121" s="76">
        <v>4749</v>
      </c>
      <c r="G121" s="76">
        <v>5325</v>
      </c>
      <c r="H121" s="76">
        <v>5073</v>
      </c>
      <c r="I121" s="76">
        <v>4648</v>
      </c>
      <c r="J121" s="76">
        <v>4425</v>
      </c>
      <c r="K121" s="76">
        <v>3998</v>
      </c>
      <c r="L121" s="76">
        <v>3896</v>
      </c>
      <c r="M121" s="76">
        <v>4322</v>
      </c>
      <c r="N121" s="76">
        <v>5602</v>
      </c>
      <c r="O121" s="76">
        <v>5607</v>
      </c>
      <c r="P121" s="76">
        <v>5549</v>
      </c>
      <c r="Q121" s="76">
        <v>4485</v>
      </c>
      <c r="R121" s="76">
        <v>3931</v>
      </c>
      <c r="S121" s="76">
        <v>4282</v>
      </c>
      <c r="T121" s="76">
        <v>4150</v>
      </c>
      <c r="U121" s="76">
        <v>3729</v>
      </c>
      <c r="V121" s="76">
        <v>3429</v>
      </c>
      <c r="W121" s="76">
        <v>2996</v>
      </c>
      <c r="X121" s="76">
        <v>3164</v>
      </c>
      <c r="Y121" s="76">
        <v>3590</v>
      </c>
      <c r="Z121" s="76">
        <v>4874</v>
      </c>
      <c r="AA121" s="76">
        <v>4839</v>
      </c>
      <c r="AB121" s="76">
        <v>5038</v>
      </c>
      <c r="AC121" s="76">
        <v>4002</v>
      </c>
      <c r="AD121" s="76">
        <v>3808</v>
      </c>
      <c r="AE121" s="76">
        <v>4086</v>
      </c>
      <c r="AF121" s="76">
        <v>3933</v>
      </c>
      <c r="AG121" s="45"/>
      <c r="AH121" s="45"/>
      <c r="AI121" s="45"/>
      <c r="AJ121" s="45"/>
      <c r="AK121" s="35"/>
    </row>
    <row r="122" spans="1:37" x14ac:dyDescent="0.25">
      <c r="A122" s="75" t="s">
        <v>246</v>
      </c>
      <c r="B122" s="76">
        <v>230</v>
      </c>
      <c r="C122" s="76">
        <v>214</v>
      </c>
      <c r="D122" s="76">
        <v>203</v>
      </c>
      <c r="E122" s="76">
        <v>180</v>
      </c>
      <c r="F122" s="76">
        <v>174</v>
      </c>
      <c r="G122" s="76">
        <v>192</v>
      </c>
      <c r="H122" s="76">
        <v>182</v>
      </c>
      <c r="I122" s="76">
        <v>174</v>
      </c>
      <c r="J122" s="76">
        <v>169</v>
      </c>
      <c r="K122" s="76">
        <v>151</v>
      </c>
      <c r="L122" s="76">
        <v>137</v>
      </c>
      <c r="M122" s="76">
        <v>145</v>
      </c>
      <c r="N122" s="76">
        <v>196</v>
      </c>
      <c r="O122" s="76">
        <v>189</v>
      </c>
      <c r="P122" s="76">
        <v>175</v>
      </c>
      <c r="Q122" s="76">
        <v>135</v>
      </c>
      <c r="R122" s="76">
        <v>137</v>
      </c>
      <c r="S122" s="76">
        <v>149</v>
      </c>
      <c r="T122" s="76">
        <v>147</v>
      </c>
      <c r="U122" s="76">
        <v>125</v>
      </c>
      <c r="V122" s="76">
        <v>115</v>
      </c>
      <c r="W122" s="76">
        <v>106</v>
      </c>
      <c r="X122" s="76">
        <v>103</v>
      </c>
      <c r="Y122" s="76">
        <v>118</v>
      </c>
      <c r="Z122" s="76">
        <v>168</v>
      </c>
      <c r="AA122" s="76">
        <v>164</v>
      </c>
      <c r="AB122" s="76">
        <v>166</v>
      </c>
      <c r="AC122" s="76">
        <v>124</v>
      </c>
      <c r="AD122" s="76">
        <v>124</v>
      </c>
      <c r="AE122" s="76">
        <v>136</v>
      </c>
      <c r="AF122" s="76">
        <v>129</v>
      </c>
      <c r="AG122" s="45"/>
      <c r="AH122" s="45"/>
      <c r="AI122" s="45"/>
      <c r="AJ122" s="45"/>
      <c r="AK122" s="35"/>
    </row>
    <row r="123" spans="1:37" x14ac:dyDescent="0.25">
      <c r="A123" s="75" t="s">
        <v>247</v>
      </c>
      <c r="B123" s="76">
        <v>618</v>
      </c>
      <c r="C123" s="76">
        <v>533</v>
      </c>
      <c r="D123" s="76">
        <v>413</v>
      </c>
      <c r="E123" s="76">
        <v>370</v>
      </c>
      <c r="F123" s="76">
        <v>338</v>
      </c>
      <c r="G123" s="76">
        <v>383</v>
      </c>
      <c r="H123" s="76">
        <v>360</v>
      </c>
      <c r="I123" s="76">
        <v>334</v>
      </c>
      <c r="J123" s="76">
        <v>298</v>
      </c>
      <c r="K123" s="76">
        <v>272</v>
      </c>
      <c r="L123" s="76">
        <v>285</v>
      </c>
      <c r="M123" s="76">
        <v>326</v>
      </c>
      <c r="N123" s="76">
        <v>490</v>
      </c>
      <c r="O123" s="76">
        <v>461</v>
      </c>
      <c r="P123" s="76">
        <v>397</v>
      </c>
      <c r="Q123" s="76">
        <v>318</v>
      </c>
      <c r="R123" s="76">
        <v>276</v>
      </c>
      <c r="S123" s="76">
        <v>312</v>
      </c>
      <c r="T123" s="76">
        <v>308</v>
      </c>
      <c r="U123" s="76">
        <v>265</v>
      </c>
      <c r="V123" s="76">
        <v>234</v>
      </c>
      <c r="W123" s="76">
        <v>205</v>
      </c>
      <c r="X123" s="76">
        <v>209</v>
      </c>
      <c r="Y123" s="76">
        <v>324</v>
      </c>
      <c r="Z123" s="76">
        <v>436</v>
      </c>
      <c r="AA123" s="76">
        <v>447</v>
      </c>
      <c r="AB123" s="76">
        <v>405</v>
      </c>
      <c r="AC123" s="76">
        <v>328</v>
      </c>
      <c r="AD123" s="76">
        <v>311</v>
      </c>
      <c r="AE123" s="76">
        <v>350</v>
      </c>
      <c r="AF123" s="76">
        <v>319</v>
      </c>
      <c r="AG123" s="45"/>
      <c r="AH123" s="45"/>
      <c r="AI123" s="45"/>
      <c r="AJ123" s="45"/>
      <c r="AK123" s="35"/>
    </row>
    <row r="124" spans="1:37" x14ac:dyDescent="0.25">
      <c r="A124" s="75" t="s">
        <v>248</v>
      </c>
      <c r="B124" s="76">
        <v>950</v>
      </c>
      <c r="C124" s="76">
        <v>865</v>
      </c>
      <c r="D124" s="76">
        <v>855</v>
      </c>
      <c r="E124" s="76">
        <v>777</v>
      </c>
      <c r="F124" s="76">
        <v>802</v>
      </c>
      <c r="G124" s="76">
        <v>880</v>
      </c>
      <c r="H124" s="76">
        <v>855</v>
      </c>
      <c r="I124" s="76">
        <v>767</v>
      </c>
      <c r="J124" s="76">
        <v>732</v>
      </c>
      <c r="K124" s="76">
        <v>656</v>
      </c>
      <c r="L124" s="76">
        <v>660</v>
      </c>
      <c r="M124" s="76">
        <v>712</v>
      </c>
      <c r="N124" s="76">
        <v>739</v>
      </c>
      <c r="O124" s="76">
        <v>755</v>
      </c>
      <c r="P124" s="76">
        <v>760</v>
      </c>
      <c r="Q124" s="76">
        <v>645</v>
      </c>
      <c r="R124" s="76">
        <v>645</v>
      </c>
      <c r="S124" s="76">
        <v>727</v>
      </c>
      <c r="T124" s="76">
        <v>724</v>
      </c>
      <c r="U124" s="76">
        <v>670</v>
      </c>
      <c r="V124" s="76">
        <v>599</v>
      </c>
      <c r="W124" s="76">
        <v>530</v>
      </c>
      <c r="X124" s="76">
        <v>493</v>
      </c>
      <c r="Y124" s="76">
        <v>494</v>
      </c>
      <c r="Z124" s="76">
        <v>628</v>
      </c>
      <c r="AA124" s="76">
        <v>624</v>
      </c>
      <c r="AB124" s="76">
        <v>652</v>
      </c>
      <c r="AC124" s="76">
        <v>558</v>
      </c>
      <c r="AD124" s="76">
        <v>602</v>
      </c>
      <c r="AE124" s="76">
        <v>626</v>
      </c>
      <c r="AF124" s="76">
        <v>639</v>
      </c>
      <c r="AG124" s="45"/>
      <c r="AH124" s="45"/>
      <c r="AI124" s="45"/>
      <c r="AJ124" s="45"/>
      <c r="AK124" s="35"/>
    </row>
    <row r="125" spans="1:37" x14ac:dyDescent="0.25">
      <c r="A125" s="75" t="s">
        <v>249</v>
      </c>
      <c r="B125" s="76">
        <v>801</v>
      </c>
      <c r="C125" s="76">
        <v>729</v>
      </c>
      <c r="D125" s="76">
        <v>685</v>
      </c>
      <c r="E125" s="76">
        <v>635</v>
      </c>
      <c r="F125" s="76">
        <v>640</v>
      </c>
      <c r="G125" s="76">
        <v>723</v>
      </c>
      <c r="H125" s="76">
        <v>744</v>
      </c>
      <c r="I125" s="76">
        <v>673</v>
      </c>
      <c r="J125" s="76">
        <v>678</v>
      </c>
      <c r="K125" s="76">
        <v>627</v>
      </c>
      <c r="L125" s="76">
        <v>572</v>
      </c>
      <c r="M125" s="76">
        <v>614</v>
      </c>
      <c r="N125" s="76">
        <v>720</v>
      </c>
      <c r="O125" s="76">
        <v>686</v>
      </c>
      <c r="P125" s="76">
        <v>671</v>
      </c>
      <c r="Q125" s="76">
        <v>581</v>
      </c>
      <c r="R125" s="76">
        <v>533</v>
      </c>
      <c r="S125" s="76">
        <v>603</v>
      </c>
      <c r="T125" s="76">
        <v>598</v>
      </c>
      <c r="U125" s="76">
        <v>548</v>
      </c>
      <c r="V125" s="76">
        <v>506</v>
      </c>
      <c r="W125" s="76">
        <v>435</v>
      </c>
      <c r="X125" s="76">
        <v>438</v>
      </c>
      <c r="Y125" s="76">
        <v>432</v>
      </c>
      <c r="Z125" s="76">
        <v>566</v>
      </c>
      <c r="AA125" s="76">
        <v>552</v>
      </c>
      <c r="AB125" s="76">
        <v>558</v>
      </c>
      <c r="AC125" s="76">
        <v>521</v>
      </c>
      <c r="AD125" s="76">
        <v>508</v>
      </c>
      <c r="AE125" s="76">
        <v>577</v>
      </c>
      <c r="AF125" s="76">
        <v>545</v>
      </c>
      <c r="AG125" s="45"/>
      <c r="AH125" s="45"/>
      <c r="AI125" s="45"/>
      <c r="AJ125" s="45"/>
      <c r="AK125" s="35"/>
    </row>
    <row r="126" spans="1:37" x14ac:dyDescent="0.25">
      <c r="A126" s="75" t="s">
        <v>250</v>
      </c>
      <c r="B126" s="76">
        <v>4197</v>
      </c>
      <c r="C126" s="76">
        <v>3915</v>
      </c>
      <c r="D126" s="76">
        <v>3794</v>
      </c>
      <c r="E126" s="76">
        <v>3394</v>
      </c>
      <c r="F126" s="76">
        <v>3119</v>
      </c>
      <c r="G126" s="76">
        <v>3628</v>
      </c>
      <c r="H126" s="76">
        <v>3455</v>
      </c>
      <c r="I126" s="76">
        <v>3200</v>
      </c>
      <c r="J126" s="76">
        <v>3124</v>
      </c>
      <c r="K126" s="76">
        <v>2867</v>
      </c>
      <c r="L126" s="76">
        <v>2706</v>
      </c>
      <c r="M126" s="76">
        <v>2983</v>
      </c>
      <c r="N126" s="76">
        <v>3612</v>
      </c>
      <c r="O126" s="76">
        <v>3546</v>
      </c>
      <c r="P126" s="76">
        <v>3470</v>
      </c>
      <c r="Q126" s="76">
        <v>2811</v>
      </c>
      <c r="R126" s="76">
        <v>2566</v>
      </c>
      <c r="S126" s="76">
        <v>2840</v>
      </c>
      <c r="T126" s="76">
        <v>2796</v>
      </c>
      <c r="U126" s="76">
        <v>2474</v>
      </c>
      <c r="V126" s="76">
        <v>2391</v>
      </c>
      <c r="W126" s="76">
        <v>2027</v>
      </c>
      <c r="X126" s="76">
        <v>2071</v>
      </c>
      <c r="Y126" s="76">
        <v>2316</v>
      </c>
      <c r="Z126" s="76">
        <v>3031</v>
      </c>
      <c r="AA126" s="76">
        <v>2942</v>
      </c>
      <c r="AB126" s="76">
        <v>2967</v>
      </c>
      <c r="AC126" s="76">
        <v>2480</v>
      </c>
      <c r="AD126" s="76">
        <v>2391</v>
      </c>
      <c r="AE126" s="76">
        <v>2634</v>
      </c>
      <c r="AF126" s="76">
        <v>2618</v>
      </c>
      <c r="AG126" s="45"/>
      <c r="AH126" s="45"/>
      <c r="AI126" s="45"/>
      <c r="AJ126" s="45"/>
      <c r="AK126" s="35"/>
    </row>
    <row r="127" spans="1:37" x14ac:dyDescent="0.25">
      <c r="A127" s="75" t="s">
        <v>251</v>
      </c>
      <c r="B127" s="76">
        <v>1179</v>
      </c>
      <c r="C127" s="76">
        <v>1105</v>
      </c>
      <c r="D127" s="76">
        <v>1083</v>
      </c>
      <c r="E127" s="76">
        <v>972</v>
      </c>
      <c r="F127" s="76">
        <v>924</v>
      </c>
      <c r="G127" s="76">
        <v>1107</v>
      </c>
      <c r="H127" s="76">
        <v>1004</v>
      </c>
      <c r="I127" s="76">
        <v>961</v>
      </c>
      <c r="J127" s="76">
        <v>932</v>
      </c>
      <c r="K127" s="76">
        <v>856</v>
      </c>
      <c r="L127" s="76">
        <v>775</v>
      </c>
      <c r="M127" s="76">
        <v>834</v>
      </c>
      <c r="N127" s="76">
        <v>991</v>
      </c>
      <c r="O127" s="76">
        <v>976</v>
      </c>
      <c r="P127" s="76">
        <v>989</v>
      </c>
      <c r="Q127" s="76">
        <v>812</v>
      </c>
      <c r="R127" s="76">
        <v>785</v>
      </c>
      <c r="S127" s="76">
        <v>834</v>
      </c>
      <c r="T127" s="76">
        <v>852</v>
      </c>
      <c r="U127" s="76">
        <v>739</v>
      </c>
      <c r="V127" s="76">
        <v>738</v>
      </c>
      <c r="W127" s="76">
        <v>598</v>
      </c>
      <c r="X127" s="76">
        <v>626</v>
      </c>
      <c r="Y127" s="76">
        <v>667</v>
      </c>
      <c r="Z127" s="76">
        <v>851</v>
      </c>
      <c r="AA127" s="76">
        <v>829</v>
      </c>
      <c r="AB127" s="76">
        <v>856</v>
      </c>
      <c r="AC127" s="76">
        <v>696</v>
      </c>
      <c r="AD127" s="76">
        <v>713</v>
      </c>
      <c r="AE127" s="76">
        <v>734</v>
      </c>
      <c r="AF127" s="76">
        <v>756</v>
      </c>
      <c r="AG127" s="45"/>
      <c r="AH127" s="45"/>
      <c r="AI127" s="45"/>
      <c r="AJ127" s="45"/>
      <c r="AK127" s="35"/>
    </row>
    <row r="128" spans="1:37" x14ac:dyDescent="0.25">
      <c r="A128" s="75" t="s">
        <v>252</v>
      </c>
      <c r="B128" s="76">
        <v>3585</v>
      </c>
      <c r="C128" s="76">
        <v>3262</v>
      </c>
      <c r="D128" s="76">
        <v>3110</v>
      </c>
      <c r="E128" s="76">
        <v>2684</v>
      </c>
      <c r="F128" s="76">
        <v>2369</v>
      </c>
      <c r="G128" s="76">
        <v>2602</v>
      </c>
      <c r="H128" s="76">
        <v>2521</v>
      </c>
      <c r="I128" s="76">
        <v>2304</v>
      </c>
      <c r="J128" s="76">
        <v>2206</v>
      </c>
      <c r="K128" s="76">
        <v>2019</v>
      </c>
      <c r="L128" s="76">
        <v>2104</v>
      </c>
      <c r="M128" s="76">
        <v>2428</v>
      </c>
      <c r="N128" s="76">
        <v>3060</v>
      </c>
      <c r="O128" s="76">
        <v>3012</v>
      </c>
      <c r="P128" s="76">
        <v>2958</v>
      </c>
      <c r="Q128" s="76">
        <v>2317</v>
      </c>
      <c r="R128" s="76">
        <v>1952</v>
      </c>
      <c r="S128" s="76">
        <v>2092</v>
      </c>
      <c r="T128" s="76">
        <v>2018</v>
      </c>
      <c r="U128" s="76">
        <v>1827</v>
      </c>
      <c r="V128" s="76">
        <v>1774</v>
      </c>
      <c r="W128" s="76">
        <v>1492</v>
      </c>
      <c r="X128" s="76">
        <v>1732</v>
      </c>
      <c r="Y128" s="76">
        <v>1985</v>
      </c>
      <c r="Z128" s="76">
        <v>2600</v>
      </c>
      <c r="AA128" s="76">
        <v>2561</v>
      </c>
      <c r="AB128" s="76">
        <v>2580</v>
      </c>
      <c r="AC128" s="76">
        <v>2013</v>
      </c>
      <c r="AD128" s="76">
        <v>1869</v>
      </c>
      <c r="AE128" s="76">
        <v>2061</v>
      </c>
      <c r="AF128" s="76">
        <v>1966</v>
      </c>
      <c r="AG128" s="45"/>
      <c r="AH128" s="45"/>
      <c r="AI128" s="45"/>
      <c r="AJ128" s="45"/>
      <c r="AK128" s="35"/>
    </row>
    <row r="129" spans="1:37" x14ac:dyDescent="0.25">
      <c r="A129" s="75" t="s">
        <v>253</v>
      </c>
      <c r="B129" s="76">
        <v>679</v>
      </c>
      <c r="C129" s="76">
        <v>641</v>
      </c>
      <c r="D129" s="76">
        <v>610</v>
      </c>
      <c r="E129" s="76">
        <v>531</v>
      </c>
      <c r="F129" s="76">
        <v>524</v>
      </c>
      <c r="G129" s="76">
        <v>607</v>
      </c>
      <c r="H129" s="76">
        <v>593</v>
      </c>
      <c r="I129" s="76">
        <v>593</v>
      </c>
      <c r="J129" s="76">
        <v>565</v>
      </c>
      <c r="K129" s="76">
        <v>555</v>
      </c>
      <c r="L129" s="76">
        <v>536</v>
      </c>
      <c r="M129" s="76">
        <v>520</v>
      </c>
      <c r="N129" s="76">
        <v>567</v>
      </c>
      <c r="O129" s="76">
        <v>568</v>
      </c>
      <c r="P129" s="76">
        <v>552</v>
      </c>
      <c r="Q129" s="76">
        <v>470</v>
      </c>
      <c r="R129" s="76">
        <v>469</v>
      </c>
      <c r="S129" s="76">
        <v>503</v>
      </c>
      <c r="T129" s="76">
        <v>481</v>
      </c>
      <c r="U129" s="76">
        <v>434</v>
      </c>
      <c r="V129" s="76">
        <v>440</v>
      </c>
      <c r="W129" s="76">
        <v>352</v>
      </c>
      <c r="X129" s="76">
        <v>351</v>
      </c>
      <c r="Y129" s="76">
        <v>347</v>
      </c>
      <c r="Z129" s="76">
        <v>449</v>
      </c>
      <c r="AA129" s="76">
        <v>450</v>
      </c>
      <c r="AB129" s="76">
        <v>495</v>
      </c>
      <c r="AC129" s="76">
        <v>459</v>
      </c>
      <c r="AD129" s="76">
        <v>454</v>
      </c>
      <c r="AE129" s="76">
        <v>480</v>
      </c>
      <c r="AF129" s="76">
        <v>483</v>
      </c>
      <c r="AG129" s="45"/>
      <c r="AH129" s="45"/>
      <c r="AI129" s="45"/>
      <c r="AJ129" s="45"/>
      <c r="AK129" s="35"/>
    </row>
    <row r="130" spans="1:37" x14ac:dyDescent="0.25">
      <c r="A130" s="75" t="s">
        <v>254</v>
      </c>
      <c r="B130" s="76">
        <v>633</v>
      </c>
      <c r="C130" s="76">
        <v>591</v>
      </c>
      <c r="D130" s="76">
        <v>582</v>
      </c>
      <c r="E130" s="76">
        <v>510</v>
      </c>
      <c r="F130" s="76">
        <v>411</v>
      </c>
      <c r="G130" s="76">
        <v>458</v>
      </c>
      <c r="H130" s="76">
        <v>429</v>
      </c>
      <c r="I130" s="76">
        <v>383</v>
      </c>
      <c r="J130" s="76">
        <v>372</v>
      </c>
      <c r="K130" s="76">
        <v>321</v>
      </c>
      <c r="L130" s="76">
        <v>337</v>
      </c>
      <c r="M130" s="76">
        <v>419</v>
      </c>
      <c r="N130" s="76">
        <v>549</v>
      </c>
      <c r="O130" s="76">
        <v>529</v>
      </c>
      <c r="P130" s="76">
        <v>538</v>
      </c>
      <c r="Q130" s="76">
        <v>405</v>
      </c>
      <c r="R130" s="76">
        <v>328</v>
      </c>
      <c r="S130" s="76">
        <v>353</v>
      </c>
      <c r="T130" s="76">
        <v>332</v>
      </c>
      <c r="U130" s="76">
        <v>304</v>
      </c>
      <c r="V130" s="76">
        <v>280</v>
      </c>
      <c r="W130" s="76">
        <v>241</v>
      </c>
      <c r="X130" s="76">
        <v>271</v>
      </c>
      <c r="Y130" s="76">
        <v>380</v>
      </c>
      <c r="Z130" s="76">
        <v>474</v>
      </c>
      <c r="AA130" s="76">
        <v>465</v>
      </c>
      <c r="AB130" s="76">
        <v>481</v>
      </c>
      <c r="AC130" s="76">
        <v>374</v>
      </c>
      <c r="AD130" s="76">
        <v>328</v>
      </c>
      <c r="AE130" s="76">
        <v>358</v>
      </c>
      <c r="AF130" s="76">
        <v>339</v>
      </c>
      <c r="AG130" s="45"/>
      <c r="AH130" s="45"/>
      <c r="AI130" s="45"/>
      <c r="AJ130" s="45"/>
      <c r="AK130" s="35"/>
    </row>
    <row r="131" spans="1:37" x14ac:dyDescent="0.25">
      <c r="A131" s="75" t="s">
        <v>255</v>
      </c>
      <c r="B131" s="76">
        <v>271</v>
      </c>
      <c r="C131" s="76">
        <v>241</v>
      </c>
      <c r="D131" s="76">
        <v>238</v>
      </c>
      <c r="E131" s="76">
        <v>214</v>
      </c>
      <c r="F131" s="76">
        <v>194</v>
      </c>
      <c r="G131" s="76">
        <v>227</v>
      </c>
      <c r="H131" s="76">
        <v>212</v>
      </c>
      <c r="I131" s="76">
        <v>208</v>
      </c>
      <c r="J131" s="76">
        <v>180</v>
      </c>
      <c r="K131" s="76">
        <v>167</v>
      </c>
      <c r="L131" s="76">
        <v>159</v>
      </c>
      <c r="M131" s="76">
        <v>176</v>
      </c>
      <c r="N131" s="76">
        <v>225</v>
      </c>
      <c r="O131" s="76">
        <v>224</v>
      </c>
      <c r="P131" s="76">
        <v>254</v>
      </c>
      <c r="Q131" s="76">
        <v>172</v>
      </c>
      <c r="R131" s="76">
        <v>176</v>
      </c>
      <c r="S131" s="76">
        <v>202</v>
      </c>
      <c r="T131" s="76">
        <v>207</v>
      </c>
      <c r="U131" s="76">
        <v>187</v>
      </c>
      <c r="V131" s="76">
        <v>166</v>
      </c>
      <c r="W131" s="76">
        <v>144</v>
      </c>
      <c r="X131" s="76">
        <v>155</v>
      </c>
      <c r="Y131" s="76">
        <v>136</v>
      </c>
      <c r="Z131" s="76">
        <v>214</v>
      </c>
      <c r="AA131" s="76">
        <v>217</v>
      </c>
      <c r="AB131" s="76">
        <v>216</v>
      </c>
      <c r="AC131" s="76">
        <v>200</v>
      </c>
      <c r="AD131" s="76">
        <v>186</v>
      </c>
      <c r="AE131" s="76">
        <v>224</v>
      </c>
      <c r="AF131" s="76">
        <v>178</v>
      </c>
      <c r="AG131" s="45"/>
      <c r="AH131" s="45"/>
      <c r="AI131" s="45"/>
      <c r="AJ131" s="45"/>
      <c r="AK131" s="35"/>
    </row>
    <row r="132" spans="1:37" x14ac:dyDescent="0.25">
      <c r="A132" s="75" t="s">
        <v>256</v>
      </c>
      <c r="B132" s="76">
        <v>2463</v>
      </c>
      <c r="C132" s="76">
        <v>2213</v>
      </c>
      <c r="D132" s="76">
        <v>2072</v>
      </c>
      <c r="E132" s="76">
        <v>1878</v>
      </c>
      <c r="F132" s="76">
        <v>1934</v>
      </c>
      <c r="G132" s="76">
        <v>2123</v>
      </c>
      <c r="H132" s="76">
        <v>2102</v>
      </c>
      <c r="I132" s="76">
        <v>1874</v>
      </c>
      <c r="J132" s="76">
        <v>1744</v>
      </c>
      <c r="K132" s="76">
        <v>1572</v>
      </c>
      <c r="L132" s="76">
        <v>1485</v>
      </c>
      <c r="M132" s="76">
        <v>1606</v>
      </c>
      <c r="N132" s="76">
        <v>2043</v>
      </c>
      <c r="O132" s="76">
        <v>2009</v>
      </c>
      <c r="P132" s="76">
        <v>2310</v>
      </c>
      <c r="Q132" s="76">
        <v>1571</v>
      </c>
      <c r="R132" s="76">
        <v>1520</v>
      </c>
      <c r="S132" s="76">
        <v>1740</v>
      </c>
      <c r="T132" s="76">
        <v>1691</v>
      </c>
      <c r="U132" s="76">
        <v>1574</v>
      </c>
      <c r="V132" s="76">
        <v>1456</v>
      </c>
      <c r="W132" s="76">
        <v>1210</v>
      </c>
      <c r="X132" s="76">
        <v>1201</v>
      </c>
      <c r="Y132" s="76">
        <v>1324</v>
      </c>
      <c r="Z132" s="76">
        <v>1839</v>
      </c>
      <c r="AA132" s="76">
        <v>1855</v>
      </c>
      <c r="AB132" s="76">
        <v>1800</v>
      </c>
      <c r="AC132" s="76">
        <v>1610</v>
      </c>
      <c r="AD132" s="76">
        <v>1613</v>
      </c>
      <c r="AE132" s="76">
        <v>1769</v>
      </c>
      <c r="AF132" s="76">
        <v>1567</v>
      </c>
      <c r="AG132" s="45"/>
      <c r="AH132" s="45"/>
      <c r="AI132" s="45"/>
      <c r="AJ132" s="45"/>
      <c r="AK132" s="35"/>
    </row>
    <row r="133" spans="1:37" x14ac:dyDescent="0.25">
      <c r="A133" s="75" t="s">
        <v>257</v>
      </c>
      <c r="B133" s="76">
        <v>269</v>
      </c>
      <c r="C133" s="76">
        <v>233</v>
      </c>
      <c r="D133" s="76">
        <v>244</v>
      </c>
      <c r="E133" s="76">
        <v>221</v>
      </c>
      <c r="F133" s="76">
        <v>217</v>
      </c>
      <c r="G133" s="76">
        <v>243</v>
      </c>
      <c r="H133" s="76">
        <v>241</v>
      </c>
      <c r="I133" s="76">
        <v>218</v>
      </c>
      <c r="J133" s="76">
        <v>198</v>
      </c>
      <c r="K133" s="76">
        <v>156</v>
      </c>
      <c r="L133" s="76">
        <v>164</v>
      </c>
      <c r="M133" s="76">
        <v>171</v>
      </c>
      <c r="N133" s="76">
        <v>207</v>
      </c>
      <c r="O133" s="76">
        <v>204</v>
      </c>
      <c r="P133" s="76">
        <v>210</v>
      </c>
      <c r="Q133" s="76">
        <v>162</v>
      </c>
      <c r="R133" s="76">
        <v>140</v>
      </c>
      <c r="S133" s="76">
        <v>169</v>
      </c>
      <c r="T133" s="76">
        <v>145</v>
      </c>
      <c r="U133" s="76">
        <v>136</v>
      </c>
      <c r="V133" s="76">
        <v>127</v>
      </c>
      <c r="W133" s="76">
        <v>106</v>
      </c>
      <c r="X133" s="76">
        <v>132</v>
      </c>
      <c r="Y133" s="76">
        <v>144</v>
      </c>
      <c r="Z133" s="76">
        <v>190</v>
      </c>
      <c r="AA133" s="76">
        <v>199</v>
      </c>
      <c r="AB133" s="76">
        <v>190</v>
      </c>
      <c r="AC133" s="76">
        <v>143</v>
      </c>
      <c r="AD133" s="76">
        <v>150</v>
      </c>
      <c r="AE133" s="76">
        <v>151</v>
      </c>
      <c r="AF133" s="76">
        <v>140</v>
      </c>
      <c r="AG133" s="45"/>
      <c r="AH133" s="45"/>
      <c r="AI133" s="45"/>
      <c r="AJ133" s="45"/>
      <c r="AK133" s="35"/>
    </row>
    <row r="134" spans="1:37" x14ac:dyDescent="0.25">
      <c r="A134" s="75" t="s">
        <v>258</v>
      </c>
      <c r="B134" s="76">
        <v>1923</v>
      </c>
      <c r="C134" s="76">
        <v>1739</v>
      </c>
      <c r="D134" s="76">
        <v>1590</v>
      </c>
      <c r="E134" s="76">
        <v>1443</v>
      </c>
      <c r="F134" s="76">
        <v>1523</v>
      </c>
      <c r="G134" s="76">
        <v>1653</v>
      </c>
      <c r="H134" s="76">
        <v>1649</v>
      </c>
      <c r="I134" s="76">
        <v>1448</v>
      </c>
      <c r="J134" s="76">
        <v>1366</v>
      </c>
      <c r="K134" s="76">
        <v>1249</v>
      </c>
      <c r="L134" s="76">
        <v>1162</v>
      </c>
      <c r="M134" s="76">
        <v>1259</v>
      </c>
      <c r="N134" s="76">
        <v>1611</v>
      </c>
      <c r="O134" s="76">
        <v>1581</v>
      </c>
      <c r="P134" s="76">
        <v>1846</v>
      </c>
      <c r="Q134" s="76">
        <v>1237</v>
      </c>
      <c r="R134" s="76">
        <v>1204</v>
      </c>
      <c r="S134" s="76">
        <v>1369</v>
      </c>
      <c r="T134" s="76">
        <v>1339</v>
      </c>
      <c r="U134" s="76">
        <v>1251</v>
      </c>
      <c r="V134" s="76">
        <v>1163</v>
      </c>
      <c r="W134" s="76">
        <v>960</v>
      </c>
      <c r="X134" s="76">
        <v>914</v>
      </c>
      <c r="Y134" s="76">
        <v>1044</v>
      </c>
      <c r="Z134" s="76">
        <v>1435</v>
      </c>
      <c r="AA134" s="76">
        <v>1439</v>
      </c>
      <c r="AB134" s="76">
        <v>1394</v>
      </c>
      <c r="AC134" s="76">
        <v>1267</v>
      </c>
      <c r="AD134" s="76">
        <v>1277</v>
      </c>
      <c r="AE134" s="76">
        <v>1394</v>
      </c>
      <c r="AF134" s="76">
        <v>1249</v>
      </c>
      <c r="AG134" s="45"/>
      <c r="AH134" s="45"/>
      <c r="AI134" s="45"/>
      <c r="AJ134" s="45"/>
      <c r="AK134" s="35"/>
    </row>
    <row r="135" spans="1:37" x14ac:dyDescent="0.25">
      <c r="A135" s="75" t="s">
        <v>259</v>
      </c>
      <c r="B135" s="76">
        <v>7422</v>
      </c>
      <c r="C135" s="76">
        <v>6922</v>
      </c>
      <c r="D135" s="76">
        <v>6435</v>
      </c>
      <c r="E135" s="76">
        <v>5896</v>
      </c>
      <c r="F135" s="76">
        <v>5120</v>
      </c>
      <c r="G135" s="76">
        <v>5797</v>
      </c>
      <c r="H135" s="76">
        <v>5394</v>
      </c>
      <c r="I135" s="76">
        <v>4895</v>
      </c>
      <c r="J135" s="76">
        <v>4611</v>
      </c>
      <c r="K135" s="76">
        <v>4198</v>
      </c>
      <c r="L135" s="76">
        <v>4284</v>
      </c>
      <c r="M135" s="76">
        <v>4989</v>
      </c>
      <c r="N135" s="76">
        <v>6382</v>
      </c>
      <c r="O135" s="76">
        <v>6198</v>
      </c>
      <c r="P135" s="76">
        <v>6579</v>
      </c>
      <c r="Q135" s="76">
        <v>4761</v>
      </c>
      <c r="R135" s="76">
        <v>4012</v>
      </c>
      <c r="S135" s="76">
        <v>4406</v>
      </c>
      <c r="T135" s="76">
        <v>4224</v>
      </c>
      <c r="U135" s="76">
        <v>3794</v>
      </c>
      <c r="V135" s="76">
        <v>3659</v>
      </c>
      <c r="W135" s="76">
        <v>3136</v>
      </c>
      <c r="X135" s="76">
        <v>3678</v>
      </c>
      <c r="Y135" s="76">
        <v>4174</v>
      </c>
      <c r="Z135" s="76">
        <v>5563</v>
      </c>
      <c r="AA135" s="76">
        <v>5509</v>
      </c>
      <c r="AB135" s="76">
        <v>5348</v>
      </c>
      <c r="AC135" s="76">
        <v>4238</v>
      </c>
      <c r="AD135" s="76">
        <v>3987</v>
      </c>
      <c r="AE135" s="76">
        <v>4328</v>
      </c>
      <c r="AF135" s="76">
        <v>4080</v>
      </c>
      <c r="AG135" s="45"/>
      <c r="AH135" s="45"/>
      <c r="AI135" s="45"/>
      <c r="AJ135" s="45"/>
      <c r="AK135" s="35"/>
    </row>
    <row r="136" spans="1:37" x14ac:dyDescent="0.25">
      <c r="A136" s="75" t="s">
        <v>260</v>
      </c>
      <c r="B136" s="76">
        <v>7565</v>
      </c>
      <c r="C136" s="76">
        <v>7100</v>
      </c>
      <c r="D136" s="76">
        <v>6783</v>
      </c>
      <c r="E136" s="76">
        <v>6255</v>
      </c>
      <c r="F136" s="76">
        <v>6154</v>
      </c>
      <c r="G136" s="76">
        <v>6490</v>
      </c>
      <c r="H136" s="76">
        <v>6286</v>
      </c>
      <c r="I136" s="76">
        <v>5752</v>
      </c>
      <c r="J136" s="76">
        <v>5475</v>
      </c>
      <c r="K136" s="76">
        <v>5093</v>
      </c>
      <c r="L136" s="76">
        <v>5382</v>
      </c>
      <c r="M136" s="76">
        <v>5708</v>
      </c>
      <c r="N136" s="76">
        <v>6728</v>
      </c>
      <c r="O136" s="76">
        <v>6692</v>
      </c>
      <c r="P136" s="76">
        <v>6568</v>
      </c>
      <c r="Q136" s="76">
        <v>5604</v>
      </c>
      <c r="R136" s="76">
        <v>5110</v>
      </c>
      <c r="S136" s="76">
        <v>5270</v>
      </c>
      <c r="T136" s="76">
        <v>5079</v>
      </c>
      <c r="U136" s="76">
        <v>4493</v>
      </c>
      <c r="V136" s="76">
        <v>4149</v>
      </c>
      <c r="W136" s="76">
        <v>3571</v>
      </c>
      <c r="X136" s="76">
        <v>4023</v>
      </c>
      <c r="Y136" s="76">
        <v>4142</v>
      </c>
      <c r="Z136" s="76">
        <v>5316</v>
      </c>
      <c r="AA136" s="76">
        <v>5392</v>
      </c>
      <c r="AB136" s="76">
        <v>5588</v>
      </c>
      <c r="AC136" s="76">
        <v>5144</v>
      </c>
      <c r="AD136" s="76">
        <v>4815</v>
      </c>
      <c r="AE136" s="76">
        <v>5617</v>
      </c>
      <c r="AF136" s="76">
        <v>5406</v>
      </c>
      <c r="AG136" s="45"/>
      <c r="AH136" s="45"/>
      <c r="AI136" s="45"/>
      <c r="AJ136" s="45"/>
      <c r="AK136" s="35"/>
    </row>
    <row r="137" spans="1:37" x14ac:dyDescent="0.25">
      <c r="A137" s="75" t="s">
        <v>261</v>
      </c>
      <c r="B137" s="76">
        <v>1280</v>
      </c>
      <c r="C137" s="76">
        <v>1178</v>
      </c>
      <c r="D137" s="76">
        <v>1172</v>
      </c>
      <c r="E137" s="76">
        <v>1068</v>
      </c>
      <c r="F137" s="76">
        <v>1111</v>
      </c>
      <c r="G137" s="76">
        <v>1284</v>
      </c>
      <c r="H137" s="76">
        <v>1205</v>
      </c>
      <c r="I137" s="76">
        <v>1187</v>
      </c>
      <c r="J137" s="76">
        <v>1142</v>
      </c>
      <c r="K137" s="76">
        <v>1060</v>
      </c>
      <c r="L137" s="76">
        <v>987</v>
      </c>
      <c r="M137" s="76">
        <v>937</v>
      </c>
      <c r="N137" s="76">
        <v>1090</v>
      </c>
      <c r="O137" s="76">
        <v>1075</v>
      </c>
      <c r="P137" s="76">
        <v>1109</v>
      </c>
      <c r="Q137" s="76">
        <v>917</v>
      </c>
      <c r="R137" s="76">
        <v>928</v>
      </c>
      <c r="S137" s="76">
        <v>1072</v>
      </c>
      <c r="T137" s="76">
        <v>994</v>
      </c>
      <c r="U137" s="76">
        <v>936</v>
      </c>
      <c r="V137" s="76">
        <v>878</v>
      </c>
      <c r="W137" s="76">
        <v>729</v>
      </c>
      <c r="X137" s="76">
        <v>743</v>
      </c>
      <c r="Y137" s="76">
        <v>738</v>
      </c>
      <c r="Z137" s="76">
        <v>922</v>
      </c>
      <c r="AA137" s="76">
        <v>925</v>
      </c>
      <c r="AB137" s="76">
        <v>982</v>
      </c>
      <c r="AC137" s="76">
        <v>873</v>
      </c>
      <c r="AD137" s="76">
        <v>954</v>
      </c>
      <c r="AE137" s="76">
        <v>1017</v>
      </c>
      <c r="AF137" s="76">
        <v>1030</v>
      </c>
      <c r="AG137" s="45"/>
      <c r="AH137" s="45"/>
      <c r="AI137" s="45"/>
      <c r="AJ137" s="45"/>
      <c r="AK137" s="35"/>
    </row>
    <row r="138" spans="1:37" x14ac:dyDescent="0.25">
      <c r="A138" s="75" t="s">
        <v>262</v>
      </c>
      <c r="B138" s="76">
        <v>9216</v>
      </c>
      <c r="C138" s="76">
        <v>8386</v>
      </c>
      <c r="D138" s="76">
        <v>8065</v>
      </c>
      <c r="E138" s="76">
        <v>7475</v>
      </c>
      <c r="F138" s="76">
        <v>7508</v>
      </c>
      <c r="G138" s="76">
        <v>8587</v>
      </c>
      <c r="H138" s="76">
        <v>8295</v>
      </c>
      <c r="I138" s="76">
        <v>7775</v>
      </c>
      <c r="J138" s="76">
        <v>7455</v>
      </c>
      <c r="K138" s="76">
        <v>6738</v>
      </c>
      <c r="L138" s="76">
        <v>6459</v>
      </c>
      <c r="M138" s="76">
        <v>6547</v>
      </c>
      <c r="N138" s="76">
        <v>7658</v>
      </c>
      <c r="O138" s="76">
        <v>7520</v>
      </c>
      <c r="P138" s="76">
        <v>7360</v>
      </c>
      <c r="Q138" s="76">
        <v>6075</v>
      </c>
      <c r="R138" s="76">
        <v>5952</v>
      </c>
      <c r="S138" s="76">
        <v>6764</v>
      </c>
      <c r="T138" s="76">
        <v>6625</v>
      </c>
      <c r="U138" s="76">
        <v>6104</v>
      </c>
      <c r="V138" s="76">
        <v>5815</v>
      </c>
      <c r="W138" s="76">
        <v>4905</v>
      </c>
      <c r="X138" s="76">
        <v>4848</v>
      </c>
      <c r="Y138" s="76">
        <v>4990</v>
      </c>
      <c r="Z138" s="76">
        <v>6329</v>
      </c>
      <c r="AA138" s="76">
        <v>6177</v>
      </c>
      <c r="AB138" s="76">
        <v>6287</v>
      </c>
      <c r="AC138" s="76">
        <v>5758</v>
      </c>
      <c r="AD138" s="76">
        <v>5920</v>
      </c>
      <c r="AE138" s="76">
        <v>6584</v>
      </c>
      <c r="AF138" s="76">
        <v>6507</v>
      </c>
      <c r="AG138" s="45"/>
      <c r="AH138" s="45"/>
      <c r="AI138" s="45"/>
      <c r="AJ138" s="45"/>
      <c r="AK138" s="35"/>
    </row>
    <row r="139" spans="1:37" x14ac:dyDescent="0.25">
      <c r="A139" s="75" t="s">
        <v>263</v>
      </c>
      <c r="B139" s="76">
        <v>5646</v>
      </c>
      <c r="C139" s="76">
        <v>5293</v>
      </c>
      <c r="D139" s="76">
        <v>4877</v>
      </c>
      <c r="E139" s="76">
        <v>4482</v>
      </c>
      <c r="F139" s="76">
        <v>3946</v>
      </c>
      <c r="G139" s="76">
        <v>4552</v>
      </c>
      <c r="H139" s="76">
        <v>4214</v>
      </c>
      <c r="I139" s="76">
        <v>3825</v>
      </c>
      <c r="J139" s="76">
        <v>3598</v>
      </c>
      <c r="K139" s="76">
        <v>3265</v>
      </c>
      <c r="L139" s="76">
        <v>3281</v>
      </c>
      <c r="M139" s="76">
        <v>3797</v>
      </c>
      <c r="N139" s="76">
        <v>4824</v>
      </c>
      <c r="O139" s="76">
        <v>4699</v>
      </c>
      <c r="P139" s="76">
        <v>4971</v>
      </c>
      <c r="Q139" s="76">
        <v>3623</v>
      </c>
      <c r="R139" s="76">
        <v>3080</v>
      </c>
      <c r="S139" s="76">
        <v>3424</v>
      </c>
      <c r="T139" s="76">
        <v>3287</v>
      </c>
      <c r="U139" s="76">
        <v>2964</v>
      </c>
      <c r="V139" s="76">
        <v>2837</v>
      </c>
      <c r="W139" s="76">
        <v>2445</v>
      </c>
      <c r="X139" s="76">
        <v>2788</v>
      </c>
      <c r="Y139" s="76">
        <v>3162</v>
      </c>
      <c r="Z139" s="76">
        <v>4231</v>
      </c>
      <c r="AA139" s="76">
        <v>4200</v>
      </c>
      <c r="AB139" s="76">
        <v>4033</v>
      </c>
      <c r="AC139" s="76">
        <v>3227</v>
      </c>
      <c r="AD139" s="76">
        <v>3081</v>
      </c>
      <c r="AE139" s="76">
        <v>3363</v>
      </c>
      <c r="AF139" s="76">
        <v>3194</v>
      </c>
      <c r="AG139" s="45"/>
      <c r="AH139" s="45"/>
      <c r="AI139" s="45"/>
      <c r="AJ139" s="45"/>
      <c r="AK139" s="35"/>
    </row>
    <row r="140" spans="1:37" x14ac:dyDescent="0.25">
      <c r="A140" s="75" t="s">
        <v>264</v>
      </c>
      <c r="B140" s="76">
        <v>1296</v>
      </c>
      <c r="C140" s="76">
        <v>1185</v>
      </c>
      <c r="D140" s="76">
        <v>1161</v>
      </c>
      <c r="E140" s="76">
        <v>1033</v>
      </c>
      <c r="F140" s="76">
        <v>907</v>
      </c>
      <c r="G140" s="76">
        <v>1014</v>
      </c>
      <c r="H140" s="76">
        <v>959</v>
      </c>
      <c r="I140" s="76">
        <v>906</v>
      </c>
      <c r="J140" s="76">
        <v>850</v>
      </c>
      <c r="K140" s="76">
        <v>771</v>
      </c>
      <c r="L140" s="76">
        <v>734</v>
      </c>
      <c r="M140" s="76">
        <v>843</v>
      </c>
      <c r="N140" s="76">
        <v>1040</v>
      </c>
      <c r="O140" s="76">
        <v>1028</v>
      </c>
      <c r="P140" s="76">
        <v>1026</v>
      </c>
      <c r="Q140" s="76">
        <v>873</v>
      </c>
      <c r="R140" s="76">
        <v>737</v>
      </c>
      <c r="S140" s="76">
        <v>821</v>
      </c>
      <c r="T140" s="76">
        <v>793</v>
      </c>
      <c r="U140" s="76">
        <v>707</v>
      </c>
      <c r="V140" s="76">
        <v>652</v>
      </c>
      <c r="W140" s="76">
        <v>549</v>
      </c>
      <c r="X140" s="76">
        <v>583</v>
      </c>
      <c r="Y140" s="76">
        <v>683</v>
      </c>
      <c r="Z140" s="76">
        <v>884</v>
      </c>
      <c r="AA140" s="76">
        <v>892</v>
      </c>
      <c r="AB140" s="76">
        <v>870</v>
      </c>
      <c r="AC140" s="76">
        <v>715</v>
      </c>
      <c r="AD140" s="76">
        <v>695</v>
      </c>
      <c r="AE140" s="76">
        <v>779</v>
      </c>
      <c r="AF140" s="76">
        <v>767</v>
      </c>
      <c r="AG140" s="45"/>
      <c r="AH140" s="45"/>
      <c r="AI140" s="45"/>
      <c r="AJ140" s="45"/>
      <c r="AK140" s="35"/>
    </row>
    <row r="141" spans="1:37" x14ac:dyDescent="0.25">
      <c r="A141" s="75" t="s">
        <v>265</v>
      </c>
      <c r="B141" s="76">
        <v>291</v>
      </c>
      <c r="C141" s="76">
        <v>260</v>
      </c>
      <c r="D141" s="76">
        <v>229</v>
      </c>
      <c r="E141" s="76">
        <v>201</v>
      </c>
      <c r="F141" s="76">
        <v>184</v>
      </c>
      <c r="G141" s="76">
        <v>216</v>
      </c>
      <c r="H141" s="76">
        <v>211</v>
      </c>
      <c r="I141" s="76">
        <v>187</v>
      </c>
      <c r="J141" s="76">
        <v>176</v>
      </c>
      <c r="K141" s="76">
        <v>168</v>
      </c>
      <c r="L141" s="76">
        <v>153</v>
      </c>
      <c r="M141" s="76">
        <v>194</v>
      </c>
      <c r="N141" s="76">
        <v>260</v>
      </c>
      <c r="O141" s="76">
        <v>249</v>
      </c>
      <c r="P141" s="76">
        <v>232</v>
      </c>
      <c r="Q141" s="76">
        <v>173</v>
      </c>
      <c r="R141" s="76">
        <v>150</v>
      </c>
      <c r="S141" s="76">
        <v>176</v>
      </c>
      <c r="T141" s="76">
        <v>168</v>
      </c>
      <c r="U141" s="76">
        <v>141</v>
      </c>
      <c r="V141" s="76">
        <v>139</v>
      </c>
      <c r="W141" s="76">
        <v>126</v>
      </c>
      <c r="X141" s="76">
        <v>127</v>
      </c>
      <c r="Y141" s="76">
        <v>175</v>
      </c>
      <c r="Z141" s="76">
        <v>235</v>
      </c>
      <c r="AA141" s="76">
        <v>214</v>
      </c>
      <c r="AB141" s="76">
        <v>202</v>
      </c>
      <c r="AC141" s="76">
        <v>149</v>
      </c>
      <c r="AD141" s="76">
        <v>146</v>
      </c>
      <c r="AE141" s="76">
        <v>171</v>
      </c>
      <c r="AF141" s="76">
        <v>163</v>
      </c>
      <c r="AG141" s="45"/>
      <c r="AH141" s="45"/>
      <c r="AI141" s="45"/>
      <c r="AJ141" s="45"/>
      <c r="AK141" s="35"/>
    </row>
    <row r="142" spans="1:37" x14ac:dyDescent="0.25">
      <c r="A142" s="75" t="s">
        <v>266</v>
      </c>
      <c r="B142" s="76">
        <v>409</v>
      </c>
      <c r="C142" s="76">
        <v>360</v>
      </c>
      <c r="D142" s="76">
        <v>349</v>
      </c>
      <c r="E142" s="76">
        <v>309</v>
      </c>
      <c r="F142" s="76">
        <v>260</v>
      </c>
      <c r="G142" s="76">
        <v>275</v>
      </c>
      <c r="H142" s="76">
        <v>265</v>
      </c>
      <c r="I142" s="76">
        <v>246</v>
      </c>
      <c r="J142" s="76">
        <v>233</v>
      </c>
      <c r="K142" s="76">
        <v>201</v>
      </c>
      <c r="L142" s="76">
        <v>217</v>
      </c>
      <c r="M142" s="76">
        <v>260</v>
      </c>
      <c r="N142" s="76">
        <v>352</v>
      </c>
      <c r="O142" s="76">
        <v>336</v>
      </c>
      <c r="P142" s="76">
        <v>332</v>
      </c>
      <c r="Q142" s="76">
        <v>244</v>
      </c>
      <c r="R142" s="76">
        <v>198</v>
      </c>
      <c r="S142" s="76">
        <v>215</v>
      </c>
      <c r="T142" s="76">
        <v>213</v>
      </c>
      <c r="U142" s="76">
        <v>193</v>
      </c>
      <c r="V142" s="76">
        <v>165</v>
      </c>
      <c r="W142" s="76">
        <v>136</v>
      </c>
      <c r="X142" s="76">
        <v>178</v>
      </c>
      <c r="Y142" s="76">
        <v>242</v>
      </c>
      <c r="Z142" s="76">
        <v>414</v>
      </c>
      <c r="AA142" s="76">
        <v>311</v>
      </c>
      <c r="AB142" s="76">
        <v>338</v>
      </c>
      <c r="AC142" s="76">
        <v>269</v>
      </c>
      <c r="AD142" s="76">
        <v>373</v>
      </c>
      <c r="AE142" s="76">
        <v>445</v>
      </c>
      <c r="AF142" s="76">
        <v>382</v>
      </c>
      <c r="AG142" s="45"/>
      <c r="AH142" s="45"/>
      <c r="AI142" s="45"/>
      <c r="AJ142" s="45"/>
      <c r="AK142" s="35"/>
    </row>
    <row r="143" spans="1:37" x14ac:dyDescent="0.25">
      <c r="A143" s="75" t="s">
        <v>267</v>
      </c>
      <c r="B143" s="76">
        <v>960</v>
      </c>
      <c r="C143" s="76">
        <v>908</v>
      </c>
      <c r="D143" s="76">
        <v>860</v>
      </c>
      <c r="E143" s="76">
        <v>766</v>
      </c>
      <c r="F143" s="76">
        <v>610</v>
      </c>
      <c r="G143" s="76">
        <v>653</v>
      </c>
      <c r="H143" s="76">
        <v>613</v>
      </c>
      <c r="I143" s="76">
        <v>566</v>
      </c>
      <c r="J143" s="76">
        <v>521</v>
      </c>
      <c r="K143" s="76">
        <v>472</v>
      </c>
      <c r="L143" s="76">
        <v>556</v>
      </c>
      <c r="M143" s="76">
        <v>708</v>
      </c>
      <c r="N143" s="76">
        <v>888</v>
      </c>
      <c r="O143" s="76">
        <v>867</v>
      </c>
      <c r="P143" s="76">
        <v>822</v>
      </c>
      <c r="Q143" s="76">
        <v>653</v>
      </c>
      <c r="R143" s="76">
        <v>469</v>
      </c>
      <c r="S143" s="76">
        <v>518</v>
      </c>
      <c r="T143" s="76">
        <v>496</v>
      </c>
      <c r="U143" s="76">
        <v>457</v>
      </c>
      <c r="V143" s="76">
        <v>407</v>
      </c>
      <c r="W143" s="76">
        <v>370</v>
      </c>
      <c r="X143" s="76">
        <v>501</v>
      </c>
      <c r="Y143" s="76">
        <v>612</v>
      </c>
      <c r="Z143" s="76">
        <v>776</v>
      </c>
      <c r="AA143" s="76">
        <v>774</v>
      </c>
      <c r="AB143" s="76">
        <v>775</v>
      </c>
      <c r="AC143" s="76">
        <v>592</v>
      </c>
      <c r="AD143" s="76">
        <v>511</v>
      </c>
      <c r="AE143" s="76">
        <v>532</v>
      </c>
      <c r="AF143" s="76">
        <v>507</v>
      </c>
      <c r="AG143" s="45"/>
      <c r="AH143" s="45"/>
      <c r="AI143" s="45"/>
      <c r="AJ143" s="45"/>
      <c r="AK143" s="35"/>
    </row>
    <row r="144" spans="1:37" x14ac:dyDescent="0.25">
      <c r="A144" s="75" t="s">
        <v>268</v>
      </c>
      <c r="B144" s="76">
        <v>108</v>
      </c>
      <c r="C144" s="76">
        <v>99</v>
      </c>
      <c r="D144" s="76">
        <v>106</v>
      </c>
      <c r="E144" s="76">
        <v>93</v>
      </c>
      <c r="F144" s="76">
        <v>77</v>
      </c>
      <c r="G144" s="76">
        <v>87</v>
      </c>
      <c r="H144" s="76">
        <v>83</v>
      </c>
      <c r="I144" s="76">
        <v>68</v>
      </c>
      <c r="J144" s="76">
        <v>69</v>
      </c>
      <c r="K144" s="76">
        <v>66</v>
      </c>
      <c r="L144" s="76">
        <v>59</v>
      </c>
      <c r="M144" s="76">
        <v>76</v>
      </c>
      <c r="N144" s="76">
        <v>95</v>
      </c>
      <c r="O144" s="76">
        <v>107</v>
      </c>
      <c r="P144" s="76">
        <v>108</v>
      </c>
      <c r="Q144" s="76">
        <v>81</v>
      </c>
      <c r="R144" s="76">
        <v>69</v>
      </c>
      <c r="S144" s="76">
        <v>74</v>
      </c>
      <c r="T144" s="76">
        <v>69</v>
      </c>
      <c r="U144" s="76">
        <v>60</v>
      </c>
      <c r="V144" s="76">
        <v>57</v>
      </c>
      <c r="W144" s="76">
        <v>51</v>
      </c>
      <c r="X144" s="76">
        <v>68</v>
      </c>
      <c r="Y144" s="76">
        <v>89</v>
      </c>
      <c r="Z144" s="76">
        <v>112</v>
      </c>
      <c r="AA144" s="76">
        <v>107</v>
      </c>
      <c r="AB144" s="76">
        <v>113</v>
      </c>
      <c r="AC144" s="76">
        <v>77</v>
      </c>
      <c r="AD144" s="76">
        <v>71</v>
      </c>
      <c r="AE144" s="76">
        <v>72</v>
      </c>
      <c r="AF144" s="76">
        <v>68</v>
      </c>
      <c r="AG144" s="45"/>
      <c r="AH144" s="45"/>
      <c r="AI144" s="45"/>
      <c r="AJ144" s="45"/>
      <c r="AK144" s="35"/>
    </row>
    <row r="145" spans="1:37" x14ac:dyDescent="0.25">
      <c r="A145" s="75" t="s">
        <v>269</v>
      </c>
      <c r="B145" s="76">
        <v>699</v>
      </c>
      <c r="C145" s="76">
        <v>671</v>
      </c>
      <c r="D145" s="76">
        <v>638</v>
      </c>
      <c r="E145" s="76">
        <v>579</v>
      </c>
      <c r="F145" s="76">
        <v>528</v>
      </c>
      <c r="G145" s="76">
        <v>599</v>
      </c>
      <c r="H145" s="76">
        <v>557</v>
      </c>
      <c r="I145" s="76">
        <v>495</v>
      </c>
      <c r="J145" s="76">
        <v>464</v>
      </c>
      <c r="K145" s="76">
        <v>417</v>
      </c>
      <c r="L145" s="76">
        <v>419</v>
      </c>
      <c r="M145" s="76">
        <v>455</v>
      </c>
      <c r="N145" s="76">
        <v>632</v>
      </c>
      <c r="O145" s="76">
        <v>636</v>
      </c>
      <c r="P145" s="76">
        <v>628</v>
      </c>
      <c r="Q145" s="76">
        <v>514</v>
      </c>
      <c r="R145" s="76">
        <v>431</v>
      </c>
      <c r="S145" s="76">
        <v>470</v>
      </c>
      <c r="T145" s="76">
        <v>459</v>
      </c>
      <c r="U145" s="76">
        <v>411</v>
      </c>
      <c r="V145" s="76">
        <v>363</v>
      </c>
      <c r="W145" s="76">
        <v>307</v>
      </c>
      <c r="X145" s="76">
        <v>330</v>
      </c>
      <c r="Y145" s="76">
        <v>405</v>
      </c>
      <c r="Z145" s="76">
        <v>545</v>
      </c>
      <c r="AA145" s="76">
        <v>555</v>
      </c>
      <c r="AB145" s="76">
        <v>601</v>
      </c>
      <c r="AC145" s="76">
        <v>473</v>
      </c>
      <c r="AD145" s="76">
        <v>450</v>
      </c>
      <c r="AE145" s="76">
        <v>485</v>
      </c>
      <c r="AF145" s="76">
        <v>454</v>
      </c>
      <c r="AG145" s="45"/>
      <c r="AH145" s="45"/>
      <c r="AI145" s="45"/>
      <c r="AJ145" s="45"/>
      <c r="AK145" s="35"/>
    </row>
    <row r="146" spans="1:37" x14ac:dyDescent="0.25">
      <c r="A146" s="75" t="s">
        <v>270</v>
      </c>
      <c r="B146" s="76">
        <v>598</v>
      </c>
      <c r="C146" s="76">
        <v>558</v>
      </c>
      <c r="D146" s="76">
        <v>545</v>
      </c>
      <c r="E146" s="76">
        <v>465</v>
      </c>
      <c r="F146" s="76">
        <v>384</v>
      </c>
      <c r="G146" s="76">
        <v>401</v>
      </c>
      <c r="H146" s="76">
        <v>380</v>
      </c>
      <c r="I146" s="76">
        <v>351</v>
      </c>
      <c r="J146" s="76">
        <v>339</v>
      </c>
      <c r="K146" s="76">
        <v>321</v>
      </c>
      <c r="L146" s="76">
        <v>366</v>
      </c>
      <c r="M146" s="76">
        <v>411</v>
      </c>
      <c r="N146" s="76">
        <v>559</v>
      </c>
      <c r="O146" s="76">
        <v>551</v>
      </c>
      <c r="P146" s="76">
        <v>526</v>
      </c>
      <c r="Q146" s="76">
        <v>411</v>
      </c>
      <c r="R146" s="76">
        <v>315</v>
      </c>
      <c r="S146" s="76">
        <v>332</v>
      </c>
      <c r="T146" s="76">
        <v>313</v>
      </c>
      <c r="U146" s="76">
        <v>288</v>
      </c>
      <c r="V146" s="76">
        <v>275</v>
      </c>
      <c r="W146" s="76">
        <v>233</v>
      </c>
      <c r="X146" s="76">
        <v>320</v>
      </c>
      <c r="Y146" s="76">
        <v>397</v>
      </c>
      <c r="Z146" s="76">
        <v>524</v>
      </c>
      <c r="AA146" s="76">
        <v>533</v>
      </c>
      <c r="AB146" s="76">
        <v>540</v>
      </c>
      <c r="AC146" s="76">
        <v>394</v>
      </c>
      <c r="AD146" s="76">
        <v>342</v>
      </c>
      <c r="AE146" s="76">
        <v>364</v>
      </c>
      <c r="AF146" s="76">
        <v>340</v>
      </c>
      <c r="AG146" s="45"/>
      <c r="AH146" s="45"/>
      <c r="AI146" s="45"/>
      <c r="AJ146" s="45"/>
      <c r="AK146" s="35"/>
    </row>
    <row r="147" spans="1:37" x14ac:dyDescent="0.25">
      <c r="A147" s="75" t="s">
        <v>271</v>
      </c>
      <c r="B147" s="76">
        <v>213</v>
      </c>
      <c r="C147" s="76">
        <v>187</v>
      </c>
      <c r="D147" s="76">
        <v>175</v>
      </c>
      <c r="E147" s="76">
        <v>160</v>
      </c>
      <c r="F147" s="76">
        <v>137</v>
      </c>
      <c r="G147" s="76">
        <v>156</v>
      </c>
      <c r="H147" s="76">
        <v>153</v>
      </c>
      <c r="I147" s="76">
        <v>140</v>
      </c>
      <c r="J147" s="76">
        <v>128</v>
      </c>
      <c r="K147" s="76">
        <v>115</v>
      </c>
      <c r="L147" s="76">
        <v>105</v>
      </c>
      <c r="M147" s="76">
        <v>131</v>
      </c>
      <c r="N147" s="76">
        <v>163</v>
      </c>
      <c r="O147" s="76">
        <v>163</v>
      </c>
      <c r="P147" s="76">
        <v>143</v>
      </c>
      <c r="Q147" s="76">
        <v>113</v>
      </c>
      <c r="R147" s="76">
        <v>107</v>
      </c>
      <c r="S147" s="76">
        <v>120</v>
      </c>
      <c r="T147" s="76">
        <v>121</v>
      </c>
      <c r="U147" s="76">
        <v>111</v>
      </c>
      <c r="V147" s="76">
        <v>101</v>
      </c>
      <c r="W147" s="76">
        <v>86</v>
      </c>
      <c r="X147" s="76">
        <v>87</v>
      </c>
      <c r="Y147" s="76">
        <v>117</v>
      </c>
      <c r="Z147" s="76">
        <v>171</v>
      </c>
      <c r="AA147" s="76">
        <v>158</v>
      </c>
      <c r="AB147" s="76">
        <v>158</v>
      </c>
      <c r="AC147" s="76">
        <v>128</v>
      </c>
      <c r="AD147" s="76">
        <v>128</v>
      </c>
      <c r="AE147" s="76">
        <v>139</v>
      </c>
      <c r="AF147" s="76">
        <v>139</v>
      </c>
      <c r="AG147" s="45"/>
      <c r="AH147" s="45"/>
      <c r="AI147" s="45"/>
      <c r="AJ147" s="45"/>
      <c r="AK147" s="35"/>
    </row>
    <row r="148" spans="1:37" x14ac:dyDescent="0.25">
      <c r="A148" s="75" t="s">
        <v>272</v>
      </c>
      <c r="B148" s="76">
        <v>719</v>
      </c>
      <c r="C148" s="76">
        <v>678</v>
      </c>
      <c r="D148" s="76">
        <v>662</v>
      </c>
      <c r="E148" s="76">
        <v>594</v>
      </c>
      <c r="F148" s="76">
        <v>519</v>
      </c>
      <c r="G148" s="76">
        <v>551</v>
      </c>
      <c r="H148" s="76">
        <v>532</v>
      </c>
      <c r="I148" s="76">
        <v>484</v>
      </c>
      <c r="J148" s="76">
        <v>456</v>
      </c>
      <c r="K148" s="76">
        <v>418</v>
      </c>
      <c r="L148" s="76">
        <v>434</v>
      </c>
      <c r="M148" s="76">
        <v>482</v>
      </c>
      <c r="N148" s="76">
        <v>608</v>
      </c>
      <c r="O148" s="76">
        <v>597</v>
      </c>
      <c r="P148" s="76">
        <v>599</v>
      </c>
      <c r="Q148" s="76">
        <v>481</v>
      </c>
      <c r="R148" s="76">
        <v>413</v>
      </c>
      <c r="S148" s="76">
        <v>457</v>
      </c>
      <c r="T148" s="76">
        <v>440</v>
      </c>
      <c r="U148" s="76">
        <v>407</v>
      </c>
      <c r="V148" s="76">
        <v>385</v>
      </c>
      <c r="W148" s="76">
        <v>328</v>
      </c>
      <c r="X148" s="76">
        <v>362</v>
      </c>
      <c r="Y148" s="76">
        <v>403</v>
      </c>
      <c r="Z148" s="76">
        <v>522</v>
      </c>
      <c r="AA148" s="76">
        <v>518</v>
      </c>
      <c r="AB148" s="76">
        <v>506</v>
      </c>
      <c r="AC148" s="76">
        <v>410</v>
      </c>
      <c r="AD148" s="76">
        <v>387</v>
      </c>
      <c r="AE148" s="76">
        <v>431</v>
      </c>
      <c r="AF148" s="76">
        <v>437</v>
      </c>
      <c r="AG148" s="45"/>
      <c r="AH148" s="45"/>
      <c r="AI148" s="45"/>
      <c r="AJ148" s="45"/>
      <c r="AK148" s="35"/>
    </row>
    <row r="149" spans="1:37" x14ac:dyDescent="0.25">
      <c r="A149" s="75" t="s">
        <v>273</v>
      </c>
      <c r="B149" s="76">
        <v>7334</v>
      </c>
      <c r="C149" s="76">
        <v>6857</v>
      </c>
      <c r="D149" s="76">
        <v>6532</v>
      </c>
      <c r="E149" s="76">
        <v>5865</v>
      </c>
      <c r="F149" s="76">
        <v>5721</v>
      </c>
      <c r="G149" s="76">
        <v>6487</v>
      </c>
      <c r="H149" s="76">
        <v>6205</v>
      </c>
      <c r="I149" s="76">
        <v>5773</v>
      </c>
      <c r="J149" s="76">
        <v>5580</v>
      </c>
      <c r="K149" s="76">
        <v>5088</v>
      </c>
      <c r="L149" s="76">
        <v>4880</v>
      </c>
      <c r="M149" s="76">
        <v>5165</v>
      </c>
      <c r="N149" s="76">
        <v>6107</v>
      </c>
      <c r="O149" s="76">
        <v>6122</v>
      </c>
      <c r="P149" s="76">
        <v>6022</v>
      </c>
      <c r="Q149" s="76">
        <v>4831</v>
      </c>
      <c r="R149" s="76">
        <v>4568</v>
      </c>
      <c r="S149" s="76">
        <v>5109</v>
      </c>
      <c r="T149" s="76">
        <v>4997</v>
      </c>
      <c r="U149" s="76">
        <v>4552</v>
      </c>
      <c r="V149" s="76">
        <v>4401</v>
      </c>
      <c r="W149" s="76">
        <v>3720</v>
      </c>
      <c r="X149" s="76">
        <v>3749</v>
      </c>
      <c r="Y149" s="76">
        <v>3923</v>
      </c>
      <c r="Z149" s="76">
        <v>5149</v>
      </c>
      <c r="AA149" s="76">
        <v>5019</v>
      </c>
      <c r="AB149" s="76">
        <v>5033</v>
      </c>
      <c r="AC149" s="76">
        <v>4314</v>
      </c>
      <c r="AD149" s="76">
        <v>4379</v>
      </c>
      <c r="AE149" s="76">
        <v>4809</v>
      </c>
      <c r="AF149" s="76">
        <v>4676</v>
      </c>
      <c r="AG149" s="45"/>
      <c r="AH149" s="45"/>
      <c r="AI149" s="45"/>
      <c r="AJ149" s="45"/>
      <c r="AK149" s="35"/>
    </row>
    <row r="150" spans="1:37" x14ac:dyDescent="0.25">
      <c r="A150" s="75" t="s">
        <v>274</v>
      </c>
      <c r="B150" s="76">
        <v>428</v>
      </c>
      <c r="C150" s="76">
        <v>398</v>
      </c>
      <c r="D150" s="76">
        <v>384</v>
      </c>
      <c r="E150" s="76">
        <v>342</v>
      </c>
      <c r="F150" s="76">
        <v>292</v>
      </c>
      <c r="G150" s="76">
        <v>327</v>
      </c>
      <c r="H150" s="76">
        <v>364</v>
      </c>
      <c r="I150" s="76">
        <v>287</v>
      </c>
      <c r="J150" s="76">
        <v>257</v>
      </c>
      <c r="K150" s="76">
        <v>290</v>
      </c>
      <c r="L150" s="76">
        <v>243</v>
      </c>
      <c r="M150" s="76">
        <v>287</v>
      </c>
      <c r="N150" s="76">
        <v>401</v>
      </c>
      <c r="O150" s="76">
        <v>396</v>
      </c>
      <c r="P150" s="76">
        <v>382</v>
      </c>
      <c r="Q150" s="76">
        <v>316</v>
      </c>
      <c r="R150" s="76">
        <v>263</v>
      </c>
      <c r="S150" s="76">
        <v>327</v>
      </c>
      <c r="T150" s="76">
        <v>280</v>
      </c>
      <c r="U150" s="76">
        <v>249</v>
      </c>
      <c r="V150" s="76">
        <v>229</v>
      </c>
      <c r="W150" s="76">
        <v>248</v>
      </c>
      <c r="X150" s="76">
        <v>240</v>
      </c>
      <c r="Y150" s="76">
        <v>277</v>
      </c>
      <c r="Z150" s="76">
        <v>380</v>
      </c>
      <c r="AA150" s="76">
        <v>373</v>
      </c>
      <c r="AB150" s="76">
        <v>389</v>
      </c>
      <c r="AC150" s="76">
        <v>288</v>
      </c>
      <c r="AD150" s="76">
        <v>276</v>
      </c>
      <c r="AE150" s="76">
        <v>301</v>
      </c>
      <c r="AF150" s="76">
        <v>293</v>
      </c>
      <c r="AG150" s="45"/>
      <c r="AH150" s="45"/>
      <c r="AI150" s="45"/>
      <c r="AJ150" s="45"/>
      <c r="AK150" s="35"/>
    </row>
    <row r="151" spans="1:37" x14ac:dyDescent="0.25">
      <c r="A151" s="75" t="s">
        <v>275</v>
      </c>
      <c r="B151" s="76">
        <v>957</v>
      </c>
      <c r="C151" s="76">
        <v>883</v>
      </c>
      <c r="D151" s="76">
        <v>861</v>
      </c>
      <c r="E151" s="76">
        <v>733</v>
      </c>
      <c r="F151" s="76">
        <v>698</v>
      </c>
      <c r="G151" s="76">
        <v>742</v>
      </c>
      <c r="H151" s="76">
        <v>682</v>
      </c>
      <c r="I151" s="76">
        <v>625</v>
      </c>
      <c r="J151" s="76">
        <v>606</v>
      </c>
      <c r="K151" s="76">
        <v>567</v>
      </c>
      <c r="L151" s="76">
        <v>611</v>
      </c>
      <c r="M151" s="76">
        <v>681</v>
      </c>
      <c r="N151" s="76">
        <v>814</v>
      </c>
      <c r="O151" s="76">
        <v>808</v>
      </c>
      <c r="P151" s="76">
        <v>816</v>
      </c>
      <c r="Q151" s="76">
        <v>665</v>
      </c>
      <c r="R151" s="76">
        <v>560</v>
      </c>
      <c r="S151" s="76">
        <v>599</v>
      </c>
      <c r="T151" s="76">
        <v>626</v>
      </c>
      <c r="U151" s="76">
        <v>556</v>
      </c>
      <c r="V151" s="76">
        <v>507</v>
      </c>
      <c r="W151" s="76">
        <v>432</v>
      </c>
      <c r="X151" s="76">
        <v>497</v>
      </c>
      <c r="Y151" s="76">
        <v>559</v>
      </c>
      <c r="Z151" s="76">
        <v>658</v>
      </c>
      <c r="AA151" s="76">
        <v>649</v>
      </c>
      <c r="AB151" s="76">
        <v>679</v>
      </c>
      <c r="AC151" s="76">
        <v>570</v>
      </c>
      <c r="AD151" s="76">
        <v>532</v>
      </c>
      <c r="AE151" s="76">
        <v>604</v>
      </c>
      <c r="AF151" s="76">
        <v>524</v>
      </c>
      <c r="AG151" s="45"/>
      <c r="AH151" s="45"/>
      <c r="AI151" s="45"/>
      <c r="AJ151" s="45"/>
      <c r="AK151" s="35"/>
    </row>
    <row r="152" spans="1:37" x14ac:dyDescent="0.25">
      <c r="A152" s="75" t="s">
        <v>276</v>
      </c>
      <c r="B152" s="76">
        <v>946</v>
      </c>
      <c r="C152" s="76">
        <v>873</v>
      </c>
      <c r="D152" s="76">
        <v>851</v>
      </c>
      <c r="E152" s="76">
        <v>722</v>
      </c>
      <c r="F152" s="76">
        <v>689</v>
      </c>
      <c r="G152" s="76">
        <v>734</v>
      </c>
      <c r="H152" s="76">
        <v>677</v>
      </c>
      <c r="I152" s="76">
        <v>620</v>
      </c>
      <c r="J152" s="76">
        <v>601</v>
      </c>
      <c r="K152" s="76">
        <v>561</v>
      </c>
      <c r="L152" s="76">
        <v>601</v>
      </c>
      <c r="M152" s="76">
        <v>670</v>
      </c>
      <c r="N152" s="76">
        <v>803</v>
      </c>
      <c r="O152" s="76">
        <v>796</v>
      </c>
      <c r="P152" s="76">
        <v>805</v>
      </c>
      <c r="Q152" s="76">
        <v>655</v>
      </c>
      <c r="R152" s="76">
        <v>551</v>
      </c>
      <c r="S152" s="76">
        <v>590</v>
      </c>
      <c r="T152" s="76">
        <v>616</v>
      </c>
      <c r="U152" s="76">
        <v>548</v>
      </c>
      <c r="V152" s="76">
        <v>495</v>
      </c>
      <c r="W152" s="76">
        <v>424</v>
      </c>
      <c r="X152" s="76">
        <v>485</v>
      </c>
      <c r="Y152" s="76">
        <v>544</v>
      </c>
      <c r="Z152" s="76">
        <v>645</v>
      </c>
      <c r="AA152" s="76">
        <v>638</v>
      </c>
      <c r="AB152" s="76">
        <v>672</v>
      </c>
      <c r="AC152" s="76">
        <v>565</v>
      </c>
      <c r="AD152" s="76">
        <v>526</v>
      </c>
      <c r="AE152" s="76">
        <v>598</v>
      </c>
      <c r="AF152" s="76">
        <v>518</v>
      </c>
      <c r="AG152" s="45"/>
      <c r="AH152" s="45"/>
      <c r="AI152" s="45"/>
      <c r="AJ152" s="45"/>
      <c r="AK152" s="35"/>
    </row>
    <row r="153" spans="1:37" x14ac:dyDescent="0.25">
      <c r="A153" s="75" t="s">
        <v>277</v>
      </c>
      <c r="B153" s="76">
        <v>11</v>
      </c>
      <c r="C153" s="76">
        <v>10</v>
      </c>
      <c r="D153" s="76">
        <v>10</v>
      </c>
      <c r="E153" s="76">
        <v>11</v>
      </c>
      <c r="F153" s="76">
        <v>9</v>
      </c>
      <c r="G153" s="76">
        <v>8</v>
      </c>
      <c r="H153" s="76">
        <v>5</v>
      </c>
      <c r="I153" s="76">
        <v>5</v>
      </c>
      <c r="J153" s="76">
        <v>5</v>
      </c>
      <c r="K153" s="76">
        <v>6</v>
      </c>
      <c r="L153" s="76">
        <v>10</v>
      </c>
      <c r="M153" s="76">
        <v>11</v>
      </c>
      <c r="N153" s="76">
        <v>11</v>
      </c>
      <c r="O153" s="76">
        <v>12</v>
      </c>
      <c r="P153" s="76">
        <v>11</v>
      </c>
      <c r="Q153" s="76">
        <v>10</v>
      </c>
      <c r="R153" s="76">
        <v>9</v>
      </c>
      <c r="S153" s="76">
        <v>9</v>
      </c>
      <c r="T153" s="76">
        <v>10</v>
      </c>
      <c r="U153" s="76">
        <v>8</v>
      </c>
      <c r="V153" s="76">
        <v>12</v>
      </c>
      <c r="W153" s="76">
        <v>8</v>
      </c>
      <c r="X153" s="76">
        <v>12</v>
      </c>
      <c r="Y153" s="76">
        <v>15</v>
      </c>
      <c r="Z153" s="76">
        <v>13</v>
      </c>
      <c r="AA153" s="76">
        <v>11</v>
      </c>
      <c r="AB153" s="76">
        <v>7</v>
      </c>
      <c r="AC153" s="76">
        <v>5</v>
      </c>
      <c r="AD153" s="76">
        <v>6</v>
      </c>
      <c r="AE153" s="76">
        <v>6</v>
      </c>
      <c r="AF153" s="76">
        <v>6</v>
      </c>
      <c r="AG153" s="45"/>
      <c r="AH153" s="45"/>
      <c r="AI153" s="45"/>
      <c r="AJ153" s="45"/>
      <c r="AK153" s="35"/>
    </row>
    <row r="154" spans="1:37" x14ac:dyDescent="0.25">
      <c r="A154" s="75" t="s">
        <v>278</v>
      </c>
      <c r="B154" s="76">
        <v>213</v>
      </c>
      <c r="C154" s="76">
        <v>187</v>
      </c>
      <c r="D154" s="76">
        <v>175</v>
      </c>
      <c r="E154" s="76">
        <v>160</v>
      </c>
      <c r="F154" s="76">
        <v>137</v>
      </c>
      <c r="G154" s="76">
        <v>156</v>
      </c>
      <c r="H154" s="76">
        <v>153</v>
      </c>
      <c r="I154" s="76">
        <v>140</v>
      </c>
      <c r="J154" s="76">
        <v>128</v>
      </c>
      <c r="K154" s="76">
        <v>115</v>
      </c>
      <c r="L154" s="76">
        <v>105</v>
      </c>
      <c r="M154" s="76">
        <v>131</v>
      </c>
      <c r="N154" s="76">
        <v>163</v>
      </c>
      <c r="O154" s="76">
        <v>163</v>
      </c>
      <c r="P154" s="76">
        <v>143</v>
      </c>
      <c r="Q154" s="76">
        <v>113</v>
      </c>
      <c r="R154" s="76">
        <v>107</v>
      </c>
      <c r="S154" s="76">
        <v>120</v>
      </c>
      <c r="T154" s="76">
        <v>121</v>
      </c>
      <c r="U154" s="76">
        <v>111</v>
      </c>
      <c r="V154" s="76">
        <v>101</v>
      </c>
      <c r="W154" s="76">
        <v>86</v>
      </c>
      <c r="X154" s="76">
        <v>87</v>
      </c>
      <c r="Y154" s="76">
        <v>117</v>
      </c>
      <c r="Z154" s="76">
        <v>171</v>
      </c>
      <c r="AA154" s="76">
        <v>158</v>
      </c>
      <c r="AB154" s="76">
        <v>158</v>
      </c>
      <c r="AC154" s="76">
        <v>128</v>
      </c>
      <c r="AD154" s="76">
        <v>128</v>
      </c>
      <c r="AE154" s="76">
        <v>139</v>
      </c>
      <c r="AF154" s="76">
        <v>139</v>
      </c>
      <c r="AG154" s="45"/>
      <c r="AH154" s="45"/>
      <c r="AI154" s="45"/>
      <c r="AJ154" s="45"/>
      <c r="AK154" s="35"/>
    </row>
    <row r="155" spans="1:37" x14ac:dyDescent="0.25">
      <c r="A155" s="75" t="s">
        <v>279</v>
      </c>
      <c r="B155" s="76">
        <v>1525</v>
      </c>
      <c r="C155" s="76">
        <v>1438</v>
      </c>
      <c r="D155" s="76">
        <v>1413</v>
      </c>
      <c r="E155" s="76">
        <v>1220</v>
      </c>
      <c r="F155" s="76">
        <v>980</v>
      </c>
      <c r="G155" s="76">
        <v>1104</v>
      </c>
      <c r="H155" s="76">
        <v>1041</v>
      </c>
      <c r="I155" s="76">
        <v>937</v>
      </c>
      <c r="J155" s="76">
        <v>904</v>
      </c>
      <c r="K155" s="76">
        <v>812</v>
      </c>
      <c r="L155" s="76">
        <v>855</v>
      </c>
      <c r="M155" s="76">
        <v>1090</v>
      </c>
      <c r="N155" s="76">
        <v>1457</v>
      </c>
      <c r="O155" s="76">
        <v>1442</v>
      </c>
      <c r="P155" s="76">
        <v>1418</v>
      </c>
      <c r="Q155" s="76">
        <v>1095</v>
      </c>
      <c r="R155" s="76">
        <v>864</v>
      </c>
      <c r="S155" s="76">
        <v>902</v>
      </c>
      <c r="T155" s="76">
        <v>876</v>
      </c>
      <c r="U155" s="76">
        <v>794</v>
      </c>
      <c r="V155" s="76">
        <v>724</v>
      </c>
      <c r="W155" s="76">
        <v>615</v>
      </c>
      <c r="X155" s="76">
        <v>761</v>
      </c>
      <c r="Y155" s="76">
        <v>935</v>
      </c>
      <c r="Z155" s="76">
        <v>1269</v>
      </c>
      <c r="AA155" s="76">
        <v>1237</v>
      </c>
      <c r="AB155" s="76">
        <v>1253</v>
      </c>
      <c r="AC155" s="76">
        <v>903</v>
      </c>
      <c r="AD155" s="76">
        <v>847</v>
      </c>
      <c r="AE155" s="76">
        <v>915</v>
      </c>
      <c r="AF155" s="76">
        <v>864</v>
      </c>
      <c r="AG155" s="45"/>
      <c r="AH155" s="45"/>
      <c r="AI155" s="45"/>
      <c r="AJ155" s="45"/>
      <c r="AK155" s="35"/>
    </row>
    <row r="156" spans="1:37" x14ac:dyDescent="0.25">
      <c r="A156" s="75" t="s">
        <v>280</v>
      </c>
      <c r="B156" s="76">
        <v>945</v>
      </c>
      <c r="C156" s="76">
        <v>833</v>
      </c>
      <c r="D156" s="76">
        <v>751</v>
      </c>
      <c r="E156" s="76">
        <v>689</v>
      </c>
      <c r="F156" s="76">
        <v>785</v>
      </c>
      <c r="G156" s="76">
        <v>904</v>
      </c>
      <c r="H156" s="76">
        <v>887</v>
      </c>
      <c r="I156" s="76">
        <v>809</v>
      </c>
      <c r="J156" s="76">
        <v>735</v>
      </c>
      <c r="K156" s="76">
        <v>678</v>
      </c>
      <c r="L156" s="76">
        <v>580</v>
      </c>
      <c r="M156" s="76">
        <v>624</v>
      </c>
      <c r="N156" s="76">
        <v>797</v>
      </c>
      <c r="O156" s="76">
        <v>782</v>
      </c>
      <c r="P156" s="76">
        <v>739</v>
      </c>
      <c r="Q156" s="76">
        <v>582</v>
      </c>
      <c r="R156" s="76">
        <v>638</v>
      </c>
      <c r="S156" s="76">
        <v>760</v>
      </c>
      <c r="T156" s="76">
        <v>760</v>
      </c>
      <c r="U156" s="76">
        <v>628</v>
      </c>
      <c r="V156" s="76">
        <v>560</v>
      </c>
      <c r="W156" s="76">
        <v>491</v>
      </c>
      <c r="X156" s="76">
        <v>454</v>
      </c>
      <c r="Y156" s="76">
        <v>474</v>
      </c>
      <c r="Z156" s="76">
        <v>645</v>
      </c>
      <c r="AA156" s="76">
        <v>608</v>
      </c>
      <c r="AB156" s="76">
        <v>632</v>
      </c>
      <c r="AC156" s="76">
        <v>531</v>
      </c>
      <c r="AD156" s="76">
        <v>612</v>
      </c>
      <c r="AE156" s="76">
        <v>742</v>
      </c>
      <c r="AF156" s="76">
        <v>737</v>
      </c>
      <c r="AG156" s="45"/>
      <c r="AH156" s="45"/>
      <c r="AI156" s="45"/>
      <c r="AJ156" s="45"/>
      <c r="AK156" s="35"/>
    </row>
    <row r="157" spans="1:37" x14ac:dyDescent="0.25">
      <c r="A157" s="75" t="s">
        <v>281</v>
      </c>
      <c r="B157" s="76">
        <v>1624</v>
      </c>
      <c r="C157" s="76">
        <v>1488</v>
      </c>
      <c r="D157" s="76">
        <v>1345</v>
      </c>
      <c r="E157" s="76">
        <v>1207</v>
      </c>
      <c r="F157" s="76">
        <v>1273</v>
      </c>
      <c r="G157" s="76">
        <v>1435</v>
      </c>
      <c r="H157" s="76">
        <v>1383</v>
      </c>
      <c r="I157" s="76">
        <v>1270</v>
      </c>
      <c r="J157" s="76">
        <v>1198</v>
      </c>
      <c r="K157" s="76">
        <v>1098</v>
      </c>
      <c r="L157" s="76">
        <v>996</v>
      </c>
      <c r="M157" s="76">
        <v>1148</v>
      </c>
      <c r="N157" s="76">
        <v>1429</v>
      </c>
      <c r="O157" s="76">
        <v>1399</v>
      </c>
      <c r="P157" s="76">
        <v>1330</v>
      </c>
      <c r="Q157" s="76">
        <v>1032</v>
      </c>
      <c r="R157" s="76">
        <v>1042</v>
      </c>
      <c r="S157" s="76">
        <v>1197</v>
      </c>
      <c r="T157" s="76">
        <v>1155</v>
      </c>
      <c r="U157" s="76">
        <v>987</v>
      </c>
      <c r="V157" s="76">
        <v>904</v>
      </c>
      <c r="W157" s="76">
        <v>783</v>
      </c>
      <c r="X157" s="76">
        <v>749</v>
      </c>
      <c r="Y157" s="76">
        <v>862</v>
      </c>
      <c r="Z157" s="76">
        <v>1168</v>
      </c>
      <c r="AA157" s="76">
        <v>1111</v>
      </c>
      <c r="AB157" s="76">
        <v>1137</v>
      </c>
      <c r="AC157" s="76">
        <v>961</v>
      </c>
      <c r="AD157" s="76">
        <v>1009</v>
      </c>
      <c r="AE157" s="76">
        <v>1171</v>
      </c>
      <c r="AF157" s="76">
        <v>1133</v>
      </c>
      <c r="AG157" s="45"/>
      <c r="AH157" s="45"/>
      <c r="AI157" s="45"/>
      <c r="AJ157" s="45"/>
      <c r="AK157" s="35"/>
    </row>
    <row r="158" spans="1:37" x14ac:dyDescent="0.25">
      <c r="A158" s="75" t="s">
        <v>282</v>
      </c>
      <c r="B158" s="76">
        <v>1624</v>
      </c>
      <c r="C158" s="76">
        <v>1488</v>
      </c>
      <c r="D158" s="76">
        <v>1345</v>
      </c>
      <c r="E158" s="76">
        <v>1207</v>
      </c>
      <c r="F158" s="76">
        <v>1273</v>
      </c>
      <c r="G158" s="76">
        <v>1435</v>
      </c>
      <c r="H158" s="76">
        <v>1383</v>
      </c>
      <c r="I158" s="76">
        <v>1270</v>
      </c>
      <c r="J158" s="76">
        <v>1198</v>
      </c>
      <c r="K158" s="76">
        <v>1098</v>
      </c>
      <c r="L158" s="76">
        <v>996</v>
      </c>
      <c r="M158" s="76">
        <v>1148</v>
      </c>
      <c r="N158" s="76">
        <v>1429</v>
      </c>
      <c r="O158" s="76">
        <v>1399</v>
      </c>
      <c r="P158" s="76">
        <v>1330</v>
      </c>
      <c r="Q158" s="76">
        <v>1032</v>
      </c>
      <c r="R158" s="76">
        <v>1042</v>
      </c>
      <c r="S158" s="76">
        <v>1197</v>
      </c>
      <c r="T158" s="76">
        <v>1155</v>
      </c>
      <c r="U158" s="76">
        <v>987</v>
      </c>
      <c r="V158" s="76">
        <v>904</v>
      </c>
      <c r="W158" s="76">
        <v>783</v>
      </c>
      <c r="X158" s="76">
        <v>749</v>
      </c>
      <c r="Y158" s="76">
        <v>862</v>
      </c>
      <c r="Z158" s="76">
        <v>1168</v>
      </c>
      <c r="AA158" s="76">
        <v>1111</v>
      </c>
      <c r="AB158" s="76">
        <v>1137</v>
      </c>
      <c r="AC158" s="76">
        <v>961</v>
      </c>
      <c r="AD158" s="76">
        <v>1009</v>
      </c>
      <c r="AE158" s="76">
        <v>1171</v>
      </c>
      <c r="AF158" s="76">
        <v>1133</v>
      </c>
      <c r="AG158" s="45"/>
      <c r="AH158" s="45"/>
      <c r="AI158" s="45"/>
      <c r="AJ158" s="45"/>
      <c r="AK158" s="35"/>
    </row>
    <row r="159" spans="1:37" x14ac:dyDescent="0.25">
      <c r="A159" s="75" t="s">
        <v>283</v>
      </c>
      <c r="B159" s="76">
        <v>1527</v>
      </c>
      <c r="C159" s="76">
        <v>1410</v>
      </c>
      <c r="D159" s="76">
        <v>1334</v>
      </c>
      <c r="E159" s="76">
        <v>1232</v>
      </c>
      <c r="F159" s="76">
        <v>1336</v>
      </c>
      <c r="G159" s="76">
        <v>1532</v>
      </c>
      <c r="H159" s="76">
        <v>1523</v>
      </c>
      <c r="I159" s="76">
        <v>1415</v>
      </c>
      <c r="J159" s="76">
        <v>1357</v>
      </c>
      <c r="K159" s="76">
        <v>1190</v>
      </c>
      <c r="L159" s="76">
        <v>1066</v>
      </c>
      <c r="M159" s="76">
        <v>1047</v>
      </c>
      <c r="N159" s="76">
        <v>1261</v>
      </c>
      <c r="O159" s="76">
        <v>1215</v>
      </c>
      <c r="P159" s="76">
        <v>1198</v>
      </c>
      <c r="Q159" s="76">
        <v>1005</v>
      </c>
      <c r="R159" s="76">
        <v>1067</v>
      </c>
      <c r="S159" s="76">
        <v>1183</v>
      </c>
      <c r="T159" s="76">
        <v>1195</v>
      </c>
      <c r="U159" s="76">
        <v>1090</v>
      </c>
      <c r="V159" s="76">
        <v>1062</v>
      </c>
      <c r="W159" s="76">
        <v>923</v>
      </c>
      <c r="X159" s="76">
        <v>871</v>
      </c>
      <c r="Y159" s="76">
        <v>827</v>
      </c>
      <c r="Z159" s="76">
        <v>1054</v>
      </c>
      <c r="AA159" s="76">
        <v>1009</v>
      </c>
      <c r="AB159" s="76">
        <v>1015</v>
      </c>
      <c r="AC159" s="76">
        <v>958</v>
      </c>
      <c r="AD159" s="76">
        <v>1051</v>
      </c>
      <c r="AE159" s="76">
        <v>1142</v>
      </c>
      <c r="AF159" s="76">
        <v>1145</v>
      </c>
      <c r="AG159" s="45"/>
      <c r="AH159" s="45"/>
      <c r="AI159" s="45"/>
      <c r="AJ159" s="45"/>
      <c r="AK159" s="35"/>
    </row>
    <row r="160" spans="1:37" x14ac:dyDescent="0.25">
      <c r="A160" s="75" t="s">
        <v>284</v>
      </c>
      <c r="B160" s="76">
        <v>578</v>
      </c>
      <c r="C160" s="76">
        <v>539</v>
      </c>
      <c r="D160" s="76">
        <v>488</v>
      </c>
      <c r="E160" s="76">
        <v>447</v>
      </c>
      <c r="F160" s="76">
        <v>416</v>
      </c>
      <c r="G160" s="76">
        <v>473</v>
      </c>
      <c r="H160" s="76">
        <v>473</v>
      </c>
      <c r="I160" s="76">
        <v>399</v>
      </c>
      <c r="J160" s="76">
        <v>395</v>
      </c>
      <c r="K160" s="76">
        <v>388</v>
      </c>
      <c r="L160" s="76">
        <v>347</v>
      </c>
      <c r="M160" s="76">
        <v>391</v>
      </c>
      <c r="N160" s="76">
        <v>525</v>
      </c>
      <c r="O160" s="76">
        <v>517</v>
      </c>
      <c r="P160" s="76">
        <v>483</v>
      </c>
      <c r="Q160" s="76">
        <v>382</v>
      </c>
      <c r="R160" s="76">
        <v>335</v>
      </c>
      <c r="S160" s="76">
        <v>396</v>
      </c>
      <c r="T160" s="76">
        <v>386</v>
      </c>
      <c r="U160" s="76">
        <v>314</v>
      </c>
      <c r="V160" s="76">
        <v>303</v>
      </c>
      <c r="W160" s="76">
        <v>309</v>
      </c>
      <c r="X160" s="76">
        <v>267</v>
      </c>
      <c r="Y160" s="76">
        <v>325</v>
      </c>
      <c r="Z160" s="76">
        <v>452</v>
      </c>
      <c r="AA160" s="76">
        <v>459</v>
      </c>
      <c r="AB160" s="76">
        <v>457</v>
      </c>
      <c r="AC160" s="76">
        <v>371</v>
      </c>
      <c r="AD160" s="76">
        <v>355</v>
      </c>
      <c r="AE160" s="76">
        <v>407</v>
      </c>
      <c r="AF160" s="76">
        <v>365</v>
      </c>
      <c r="AG160" s="45"/>
      <c r="AH160" s="45"/>
      <c r="AI160" s="45"/>
      <c r="AJ160" s="45"/>
      <c r="AK160" s="35"/>
    </row>
    <row r="161" spans="1:36" x14ac:dyDescent="0.25">
      <c r="A161" s="75" t="s">
        <v>285</v>
      </c>
      <c r="B161" s="76">
        <v>4809</v>
      </c>
      <c r="C161" s="76">
        <v>4448</v>
      </c>
      <c r="D161" s="76">
        <v>4364</v>
      </c>
      <c r="E161" s="76">
        <v>3841</v>
      </c>
      <c r="F161" s="76">
        <v>3223</v>
      </c>
      <c r="G161" s="76">
        <v>3545</v>
      </c>
      <c r="H161" s="76">
        <v>3419</v>
      </c>
      <c r="I161" s="76">
        <v>3138</v>
      </c>
      <c r="J161" s="76">
        <v>2992</v>
      </c>
      <c r="K161" s="76">
        <v>2699</v>
      </c>
      <c r="L161" s="76">
        <v>2822</v>
      </c>
      <c r="M161" s="76">
        <v>3259</v>
      </c>
      <c r="N161" s="76">
        <v>4046</v>
      </c>
      <c r="O161" s="76">
        <v>4050</v>
      </c>
      <c r="P161" s="76">
        <v>4001</v>
      </c>
      <c r="Q161" s="76">
        <v>3160</v>
      </c>
      <c r="R161" s="76">
        <v>2602</v>
      </c>
      <c r="S161" s="76">
        <v>2826</v>
      </c>
      <c r="T161" s="76">
        <v>2718</v>
      </c>
      <c r="U161" s="76">
        <v>2464</v>
      </c>
      <c r="V161" s="76">
        <v>2314</v>
      </c>
      <c r="W161" s="76">
        <v>1994</v>
      </c>
      <c r="X161" s="76">
        <v>2369</v>
      </c>
      <c r="Y161" s="76">
        <v>2667</v>
      </c>
      <c r="Z161" s="76">
        <v>3477</v>
      </c>
      <c r="AA161" s="76">
        <v>3424</v>
      </c>
      <c r="AB161" s="76">
        <v>3469</v>
      </c>
      <c r="AC161" s="76">
        <v>2693</v>
      </c>
      <c r="AD161" s="76">
        <v>2520</v>
      </c>
      <c r="AE161" s="76">
        <v>2692</v>
      </c>
      <c r="AF161" s="76">
        <v>2586</v>
      </c>
      <c r="AG161" s="45"/>
      <c r="AH161" s="45"/>
      <c r="AI161" s="45"/>
      <c r="AJ161" s="45"/>
    </row>
    <row r="162" spans="1:36" x14ac:dyDescent="0.25">
      <c r="A162" s="75" t="s">
        <v>286</v>
      </c>
      <c r="B162" s="76">
        <v>372</v>
      </c>
      <c r="C162" s="76">
        <v>355</v>
      </c>
      <c r="D162" s="76">
        <v>340</v>
      </c>
      <c r="E162" s="76">
        <v>288</v>
      </c>
      <c r="F162" s="76">
        <v>244</v>
      </c>
      <c r="G162" s="76">
        <v>269</v>
      </c>
      <c r="H162" s="76">
        <v>269</v>
      </c>
      <c r="I162" s="76">
        <v>252</v>
      </c>
      <c r="J162" s="76">
        <v>224</v>
      </c>
      <c r="K162" s="76">
        <v>198</v>
      </c>
      <c r="L162" s="76">
        <v>191</v>
      </c>
      <c r="M162" s="76">
        <v>252</v>
      </c>
      <c r="N162" s="76">
        <v>330</v>
      </c>
      <c r="O162" s="76">
        <v>323</v>
      </c>
      <c r="P162" s="76">
        <v>315</v>
      </c>
      <c r="Q162" s="76">
        <v>224</v>
      </c>
      <c r="R162" s="76">
        <v>189</v>
      </c>
      <c r="S162" s="76">
        <v>214</v>
      </c>
      <c r="T162" s="76">
        <v>213</v>
      </c>
      <c r="U162" s="76">
        <v>185</v>
      </c>
      <c r="V162" s="76">
        <v>159</v>
      </c>
      <c r="W162" s="76">
        <v>143</v>
      </c>
      <c r="X162" s="76">
        <v>174</v>
      </c>
      <c r="Y162" s="76">
        <v>217</v>
      </c>
      <c r="Z162" s="76">
        <v>309</v>
      </c>
      <c r="AA162" s="76">
        <v>290</v>
      </c>
      <c r="AB162" s="76">
        <v>301</v>
      </c>
      <c r="AC162" s="76">
        <v>201</v>
      </c>
      <c r="AD162" s="76">
        <v>195</v>
      </c>
      <c r="AE162" s="76">
        <v>212</v>
      </c>
      <c r="AF162" s="76">
        <v>209</v>
      </c>
      <c r="AG162" s="45"/>
      <c r="AH162" s="45"/>
      <c r="AI162" s="45"/>
      <c r="AJ162" s="45"/>
    </row>
    <row r="163" spans="1:36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45"/>
      <c r="AD163" s="45"/>
      <c r="AE163" s="45"/>
      <c r="AF163" s="45"/>
      <c r="AG163" s="45"/>
      <c r="AH163" s="45"/>
      <c r="AI163" s="45"/>
      <c r="AJ163" s="45"/>
    </row>
    <row r="164" spans="1:36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45"/>
      <c r="AD164" s="45"/>
      <c r="AE164" s="45"/>
      <c r="AF164" s="45"/>
      <c r="AG164" s="45"/>
      <c r="AH164" s="45"/>
      <c r="AI164" s="45"/>
      <c r="AJ164" s="45"/>
    </row>
    <row r="165" spans="1:36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45"/>
      <c r="AD165" s="45"/>
      <c r="AE165" s="45"/>
      <c r="AF165" s="45"/>
      <c r="AG165" s="45"/>
      <c r="AH165" s="45"/>
      <c r="AI165" s="45"/>
      <c r="AJ165" s="45"/>
    </row>
    <row r="166" spans="1:36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45"/>
      <c r="AD166" s="45"/>
      <c r="AE166" s="45"/>
      <c r="AF166" s="45"/>
      <c r="AG166" s="45"/>
      <c r="AH166" s="45"/>
      <c r="AI166" s="45"/>
      <c r="AJ166" s="45"/>
    </row>
    <row r="167" spans="1:36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45"/>
      <c r="AD167" s="45"/>
      <c r="AE167" s="45"/>
      <c r="AF167" s="45"/>
      <c r="AG167" s="45"/>
      <c r="AH167" s="45"/>
      <c r="AI167" s="45"/>
      <c r="AJ167" s="45"/>
    </row>
    <row r="168" spans="1:36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45"/>
      <c r="AD168" s="45"/>
      <c r="AE168" s="45"/>
      <c r="AF168" s="45"/>
      <c r="AG168" s="45"/>
      <c r="AH168" s="45"/>
      <c r="AI168" s="45"/>
      <c r="AJ168" s="45"/>
    </row>
    <row r="169" spans="1:36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45"/>
      <c r="AD169" s="45"/>
      <c r="AE169" s="45"/>
      <c r="AF169" s="45"/>
      <c r="AG169" s="45"/>
      <c r="AH169" s="45"/>
      <c r="AI169" s="45"/>
      <c r="AJ169" s="45"/>
    </row>
    <row r="170" spans="1:36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45"/>
      <c r="AD170" s="45"/>
      <c r="AE170" s="45"/>
      <c r="AF170" s="45"/>
      <c r="AG170" s="45"/>
      <c r="AH170" s="45"/>
      <c r="AI170" s="45"/>
      <c r="AJ170" s="45"/>
    </row>
    <row r="171" spans="1:36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45"/>
      <c r="AD171" s="45"/>
      <c r="AE171" s="45"/>
      <c r="AF171" s="45"/>
      <c r="AG171" s="45"/>
      <c r="AH171" s="45"/>
      <c r="AI171" s="45"/>
      <c r="AJ171" s="45"/>
    </row>
    <row r="172" spans="1:36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45"/>
      <c r="AD172" s="45"/>
      <c r="AE172" s="45"/>
      <c r="AF172" s="45"/>
      <c r="AG172" s="45"/>
      <c r="AH172" s="45"/>
      <c r="AI172" s="45"/>
      <c r="AJ172" s="45"/>
    </row>
    <row r="173" spans="1:36" x14ac:dyDescent="0.2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</row>
    <row r="174" spans="1:36" x14ac:dyDescent="0.2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</row>
    <row r="175" spans="1:36" x14ac:dyDescent="0.2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</row>
    <row r="176" spans="1:36" x14ac:dyDescent="0.25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</row>
    <row r="177" spans="1:36" x14ac:dyDescent="0.2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</row>
    <row r="178" spans="1:36" x14ac:dyDescent="0.25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</row>
    <row r="179" spans="1:36" x14ac:dyDescent="0.2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</row>
    <row r="180" spans="1:36" x14ac:dyDescent="0.25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</row>
    <row r="181" spans="1:36" x14ac:dyDescent="0.2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</row>
    <row r="182" spans="1:36" x14ac:dyDescent="0.25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</row>
    <row r="183" spans="1:36" x14ac:dyDescent="0.25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</row>
    <row r="184" spans="1:36" x14ac:dyDescent="0.25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</row>
    <row r="185" spans="1:36" x14ac:dyDescent="0.25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</row>
    <row r="186" spans="1:36" x14ac:dyDescent="0.25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</row>
    <row r="187" spans="1:36" x14ac:dyDescent="0.2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</row>
    <row r="188" spans="1:36" x14ac:dyDescent="0.25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</row>
    <row r="189" spans="1:36" x14ac:dyDescent="0.2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</row>
    <row r="190" spans="1:36" x14ac:dyDescent="0.25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</row>
    <row r="191" spans="1:36" x14ac:dyDescent="0.2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</row>
    <row r="192" spans="1:36" x14ac:dyDescent="0.25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</row>
    <row r="193" spans="1:36" x14ac:dyDescent="0.2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</row>
    <row r="194" spans="1:36" x14ac:dyDescent="0.25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</row>
    <row r="195" spans="1:36" x14ac:dyDescent="0.25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</row>
    <row r="196" spans="1:36" x14ac:dyDescent="0.25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</row>
    <row r="197" spans="1:36" x14ac:dyDescent="0.25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</row>
    <row r="198" spans="1:36" x14ac:dyDescent="0.25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</row>
    <row r="199" spans="1:36" x14ac:dyDescent="0.25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</row>
    <row r="200" spans="1:36" x14ac:dyDescent="0.25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</row>
    <row r="201" spans="1:36" x14ac:dyDescent="0.25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</row>
    <row r="202" spans="1:36" x14ac:dyDescent="0.25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</row>
    <row r="203" spans="1:36" x14ac:dyDescent="0.25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</row>
    <row r="204" spans="1:36" x14ac:dyDescent="0.25">
      <c r="A204" s="47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</row>
    <row r="205" spans="1:36" x14ac:dyDescent="0.25">
      <c r="A205" s="47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</row>
    <row r="206" spans="1:36" x14ac:dyDescent="0.25">
      <c r="A206" s="47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</row>
    <row r="207" spans="1:36" x14ac:dyDescent="0.25">
      <c r="A207" s="47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</row>
    <row r="208" spans="1:36" x14ac:dyDescent="0.25">
      <c r="A208" s="47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</row>
    <row r="209" spans="1:36" x14ac:dyDescent="0.25">
      <c r="A209" s="47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</row>
    <row r="210" spans="1:36" x14ac:dyDescent="0.25">
      <c r="A210" s="47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</row>
    <row r="211" spans="1:36" x14ac:dyDescent="0.25">
      <c r="A211" s="47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</row>
    <row r="212" spans="1:36" x14ac:dyDescent="0.25">
      <c r="A212" s="47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</row>
    <row r="213" spans="1:36" x14ac:dyDescent="0.25">
      <c r="A213" s="47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</row>
    <row r="214" spans="1:36" x14ac:dyDescent="0.25">
      <c r="A214" s="47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</row>
    <row r="215" spans="1:36" x14ac:dyDescent="0.25">
      <c r="A215" s="47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</row>
    <row r="216" spans="1:36" x14ac:dyDescent="0.25">
      <c r="A216" s="47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</row>
    <row r="217" spans="1:36" x14ac:dyDescent="0.25">
      <c r="A217" s="47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</row>
    <row r="218" spans="1:36" x14ac:dyDescent="0.25">
      <c r="A218" s="47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</row>
    <row r="219" spans="1:36" x14ac:dyDescent="0.25">
      <c r="A219" s="47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</row>
    <row r="220" spans="1:36" x14ac:dyDescent="0.25">
      <c r="A220" s="47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</row>
    <row r="221" spans="1:36" x14ac:dyDescent="0.25">
      <c r="A221" s="47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</row>
    <row r="222" spans="1:36" x14ac:dyDescent="0.25">
      <c r="A222" s="47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</row>
    <row r="223" spans="1:36" x14ac:dyDescent="0.25">
      <c r="A223" s="47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</row>
    <row r="224" spans="1:36" x14ac:dyDescent="0.25">
      <c r="A224" s="47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</row>
    <row r="225" spans="1:36" x14ac:dyDescent="0.25">
      <c r="A225" s="47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</row>
    <row r="226" spans="1:36" x14ac:dyDescent="0.25">
      <c r="A226" s="47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</row>
    <row r="227" spans="1:36" x14ac:dyDescent="0.25">
      <c r="A227" s="47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</row>
    <row r="228" spans="1:36" x14ac:dyDescent="0.25">
      <c r="A228" s="47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</row>
    <row r="229" spans="1:36" x14ac:dyDescent="0.25">
      <c r="A229" s="47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</row>
    <row r="230" spans="1:36" x14ac:dyDescent="0.25">
      <c r="A230" s="47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</row>
    <row r="231" spans="1:36" x14ac:dyDescent="0.25">
      <c r="A231" s="47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</row>
    <row r="232" spans="1:36" x14ac:dyDescent="0.25">
      <c r="A232" s="47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</row>
    <row r="233" spans="1:36" x14ac:dyDescent="0.25">
      <c r="A233" s="47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</row>
    <row r="234" spans="1:36" x14ac:dyDescent="0.25">
      <c r="A234" s="47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</row>
    <row r="235" spans="1:36" x14ac:dyDescent="0.25">
      <c r="A235" s="47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</row>
    <row r="236" spans="1:36" x14ac:dyDescent="0.25">
      <c r="A236" s="47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</row>
    <row r="237" spans="1:36" x14ac:dyDescent="0.25">
      <c r="A237" s="47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</row>
    <row r="238" spans="1:36" x14ac:dyDescent="0.25">
      <c r="A238" s="47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</row>
    <row r="239" spans="1:36" x14ac:dyDescent="0.25">
      <c r="A239" s="47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</row>
    <row r="240" spans="1:36" x14ac:dyDescent="0.25">
      <c r="A240" s="47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</row>
    <row r="241" spans="1:36" x14ac:dyDescent="0.25">
      <c r="A241" s="47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</row>
    <row r="242" spans="1:36" x14ac:dyDescent="0.25">
      <c r="A242" s="47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</row>
    <row r="243" spans="1:36" x14ac:dyDescent="0.25">
      <c r="A243" s="47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</row>
    <row r="244" spans="1:36" x14ac:dyDescent="0.25">
      <c r="A244" s="47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253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3" sqref="I3"/>
    </sheetView>
  </sheetViews>
  <sheetFormatPr defaultRowHeight="15" x14ac:dyDescent="0.25"/>
  <cols>
    <col min="1" max="1" width="52.85546875" style="17" customWidth="1"/>
    <col min="2" max="2" width="9.5703125" style="17" customWidth="1"/>
    <col min="3" max="16384" width="9.140625" style="17"/>
  </cols>
  <sheetData>
    <row r="1" spans="1:9" x14ac:dyDescent="0.25">
      <c r="A1" s="30" t="s">
        <v>78</v>
      </c>
      <c r="B1" s="37">
        <v>41275</v>
      </c>
      <c r="C1" s="37">
        <v>41306</v>
      </c>
      <c r="D1" s="37">
        <v>41334</v>
      </c>
      <c r="E1" s="37">
        <v>41365</v>
      </c>
      <c r="F1" s="37">
        <v>41395</v>
      </c>
      <c r="G1" s="37">
        <v>41426</v>
      </c>
      <c r="H1" s="37">
        <v>41456</v>
      </c>
      <c r="I1" s="37">
        <v>41487</v>
      </c>
    </row>
    <row r="2" spans="1:9" x14ac:dyDescent="0.25">
      <c r="A2" s="33" t="s">
        <v>75</v>
      </c>
      <c r="B2" s="37">
        <v>41974</v>
      </c>
      <c r="C2" s="37">
        <v>42005</v>
      </c>
      <c r="D2" s="37">
        <v>42036</v>
      </c>
      <c r="E2" s="37">
        <v>42064</v>
      </c>
      <c r="F2" s="37">
        <v>42095</v>
      </c>
      <c r="G2" s="37">
        <v>42125</v>
      </c>
      <c r="H2" s="37">
        <v>42156</v>
      </c>
      <c r="I2" s="37">
        <v>42186</v>
      </c>
    </row>
    <row r="3" spans="1:9" x14ac:dyDescent="0.25">
      <c r="A3" s="33" t="str">
        <f>'Step 3'!A3</f>
        <v>Aitkin County, MN</v>
      </c>
      <c r="B3" s="36">
        <f>SUM('Step 3'!B3:Y3)</f>
        <v>11247</v>
      </c>
      <c r="C3" s="36">
        <f>SUM('Step 3'!C3:Z3)</f>
        <v>11127</v>
      </c>
      <c r="D3" s="36">
        <f>SUM('Step 3'!D3:AA3)</f>
        <v>11030</v>
      </c>
      <c r="E3" s="36">
        <f>SUM('Step 3'!E3:AB3)</f>
        <v>10986</v>
      </c>
      <c r="F3" s="36">
        <f>SUM('Step 3'!F3:AC3)</f>
        <v>10895</v>
      </c>
      <c r="G3" s="36">
        <f>SUM('Step 3'!G3:AD3)</f>
        <v>10803</v>
      </c>
      <c r="H3" s="36">
        <f>SUM('Step 3'!H3:AE3)</f>
        <v>10685</v>
      </c>
      <c r="I3" s="36">
        <f>SUM('Step 3'!I3:AF3)</f>
        <v>10589</v>
      </c>
    </row>
    <row r="4" spans="1:9" x14ac:dyDescent="0.25">
      <c r="A4" s="33" t="str">
        <f>'Step 3'!A4</f>
        <v>Albert Lea, MN Micropolitan Statistical Area</v>
      </c>
      <c r="B4" s="36">
        <f>SUM('Step 3'!B4:Y4)</f>
        <v>18100</v>
      </c>
      <c r="C4" s="36">
        <f>SUM('Step 3'!C4:Z4)</f>
        <v>17854</v>
      </c>
      <c r="D4" s="36">
        <f>SUM('Step 3'!D4:AA4)</f>
        <v>17623</v>
      </c>
      <c r="E4" s="36">
        <f>SUM('Step 3'!E4:AB4)</f>
        <v>17470</v>
      </c>
      <c r="F4" s="36">
        <f>SUM('Step 3'!F4:AC4)</f>
        <v>17306</v>
      </c>
      <c r="G4" s="36">
        <f>SUM('Step 3'!G4:AD4)</f>
        <v>17158</v>
      </c>
      <c r="H4" s="36">
        <f>SUM('Step 3'!H4:AE4)</f>
        <v>16980</v>
      </c>
      <c r="I4" s="36">
        <f>SUM('Step 3'!I4:AF4)</f>
        <v>16831</v>
      </c>
    </row>
    <row r="5" spans="1:9" x14ac:dyDescent="0.25">
      <c r="A5" s="33" t="str">
        <f>'Step 3'!A5</f>
        <v>Alexandria, MN Micropolitan Statistical Area</v>
      </c>
      <c r="B5" s="36">
        <f>SUM('Step 3'!B5:Y5)</f>
        <v>19239</v>
      </c>
      <c r="C5" s="36">
        <f>SUM('Step 3'!C5:Z5)</f>
        <v>18968</v>
      </c>
      <c r="D5" s="36">
        <f>SUM('Step 3'!D5:AA5)</f>
        <v>18732</v>
      </c>
      <c r="E5" s="36">
        <f>SUM('Step 3'!E5:AB5)</f>
        <v>18566</v>
      </c>
      <c r="F5" s="36">
        <f>SUM('Step 3'!F5:AC5)</f>
        <v>18299</v>
      </c>
      <c r="G5" s="36">
        <f>SUM('Step 3'!G5:AD5)</f>
        <v>18150</v>
      </c>
      <c r="H5" s="36">
        <f>SUM('Step 3'!H5:AE5)</f>
        <v>17969</v>
      </c>
      <c r="I5" s="36">
        <f>SUM('Step 3'!I5:AF5)</f>
        <v>17806</v>
      </c>
    </row>
    <row r="6" spans="1:9" x14ac:dyDescent="0.25">
      <c r="A6" s="33" t="str">
        <f>'Step 3'!A6</f>
        <v>Andover city, MN</v>
      </c>
      <c r="B6" s="36">
        <f>SUM('Step 3'!B6:Y6)</f>
        <v>17206</v>
      </c>
      <c r="C6" s="36">
        <f>SUM('Step 3'!C6:Z6)</f>
        <v>16844</v>
      </c>
      <c r="D6" s="36">
        <f>SUM('Step 3'!D6:AA6)</f>
        <v>16565</v>
      </c>
      <c r="E6" s="36">
        <f>SUM('Step 3'!E6:AB6)</f>
        <v>16329</v>
      </c>
      <c r="F6" s="36">
        <f>SUM('Step 3'!F6:AC6)</f>
        <v>16096</v>
      </c>
      <c r="G6" s="36">
        <f>SUM('Step 3'!G6:AD6)</f>
        <v>15914</v>
      </c>
      <c r="H6" s="36">
        <f>SUM('Step 3'!H6:AE6)</f>
        <v>15708</v>
      </c>
      <c r="I6" s="36">
        <f>SUM('Step 3'!I6:AF6)</f>
        <v>15462</v>
      </c>
    </row>
    <row r="7" spans="1:9" x14ac:dyDescent="0.25">
      <c r="A7" s="33" t="str">
        <f>'Step 3'!A7</f>
        <v>Anoka County, MN</v>
      </c>
      <c r="B7" s="36">
        <f>SUM('Step 3'!B7:Y7)</f>
        <v>205291</v>
      </c>
      <c r="C7" s="36">
        <f>SUM('Step 3'!C7:Z7)</f>
        <v>201736</v>
      </c>
      <c r="D7" s="36">
        <f>SUM('Step 3'!D7:AA7)</f>
        <v>198915</v>
      </c>
      <c r="E7" s="36">
        <f>SUM('Step 3'!E7:AB7)</f>
        <v>196593</v>
      </c>
      <c r="F7" s="36">
        <f>SUM('Step 3'!F7:AC7)</f>
        <v>194197</v>
      </c>
      <c r="G7" s="36">
        <f>SUM('Step 3'!G7:AD7)</f>
        <v>192086</v>
      </c>
      <c r="H7" s="36">
        <f>SUM('Step 3'!H7:AE7)</f>
        <v>189502</v>
      </c>
      <c r="I7" s="36">
        <f>SUM('Step 3'!I7:AF7)</f>
        <v>187209</v>
      </c>
    </row>
    <row r="8" spans="1:9" x14ac:dyDescent="0.25">
      <c r="A8" s="33" t="str">
        <f>'Step 3'!A8</f>
        <v>Apple Valley city, MN</v>
      </c>
      <c r="B8" s="36">
        <f>SUM('Step 3'!B8:Y8)</f>
        <v>26720</v>
      </c>
      <c r="C8" s="36">
        <f>SUM('Step 3'!C8:Z8)</f>
        <v>26267</v>
      </c>
      <c r="D8" s="36">
        <f>SUM('Step 3'!D8:AA8)</f>
        <v>25938</v>
      </c>
      <c r="E8" s="36">
        <f>SUM('Step 3'!E8:AB8)</f>
        <v>25688</v>
      </c>
      <c r="F8" s="36">
        <f>SUM('Step 3'!F8:AC8)</f>
        <v>25419</v>
      </c>
      <c r="G8" s="36">
        <f>SUM('Step 3'!G8:AD8)</f>
        <v>25111</v>
      </c>
      <c r="H8" s="36">
        <f>SUM('Step 3'!H8:AE8)</f>
        <v>24757</v>
      </c>
      <c r="I8" s="36">
        <f>SUM('Step 3'!I8:AF8)</f>
        <v>24430</v>
      </c>
    </row>
    <row r="9" spans="1:9" x14ac:dyDescent="0.25">
      <c r="A9" s="33" t="str">
        <f>'Step 3'!A9</f>
        <v>Austin, MN Micropolitan Statistical Area</v>
      </c>
      <c r="B9" s="36">
        <f>SUM('Step 3'!B9:Y9)</f>
        <v>20085</v>
      </c>
      <c r="C9" s="36">
        <f>SUM('Step 3'!C9:Z9)</f>
        <v>19799</v>
      </c>
      <c r="D9" s="36">
        <f>SUM('Step 3'!D9:AA9)</f>
        <v>19605</v>
      </c>
      <c r="E9" s="36">
        <f>SUM('Step 3'!E9:AB9)</f>
        <v>19440</v>
      </c>
      <c r="F9" s="36">
        <f>SUM('Step 3'!F9:AC9)</f>
        <v>19172</v>
      </c>
      <c r="G9" s="36">
        <f>SUM('Step 3'!G9:AD9)</f>
        <v>18956</v>
      </c>
      <c r="H9" s="36">
        <f>SUM('Step 3'!H9:AE9)</f>
        <v>18670</v>
      </c>
      <c r="I9" s="36">
        <f>SUM('Step 3'!I9:AF9)</f>
        <v>18414</v>
      </c>
    </row>
    <row r="10" spans="1:9" x14ac:dyDescent="0.25">
      <c r="A10" s="33" t="str">
        <f>'Step 3'!A10</f>
        <v>Becker County, MN</v>
      </c>
      <c r="B10" s="36">
        <f>SUM('Step 3'!B10:Y10)</f>
        <v>21852</v>
      </c>
      <c r="C10" s="36">
        <f>SUM('Step 3'!C10:Z10)</f>
        <v>21542</v>
      </c>
      <c r="D10" s="36">
        <f>SUM('Step 3'!D10:AA10)</f>
        <v>21299</v>
      </c>
      <c r="E10" s="36">
        <f>SUM('Step 3'!E10:AB10)</f>
        <v>21085</v>
      </c>
      <c r="F10" s="36">
        <f>SUM('Step 3'!F10:AC10)</f>
        <v>20821</v>
      </c>
      <c r="G10" s="36">
        <f>SUM('Step 3'!G10:AD10)</f>
        <v>20690</v>
      </c>
      <c r="H10" s="36">
        <f>SUM('Step 3'!H10:AE10)</f>
        <v>20546</v>
      </c>
      <c r="I10" s="36">
        <f>SUM('Step 3'!I10:AF10)</f>
        <v>20425</v>
      </c>
    </row>
    <row r="11" spans="1:9" x14ac:dyDescent="0.25">
      <c r="A11" s="33" t="str">
        <f>'Step 3'!A11</f>
        <v>Beltrami County, MN</v>
      </c>
      <c r="B11" s="36">
        <f>SUM('Step 3'!B11:Y11)</f>
        <v>31883</v>
      </c>
      <c r="C11" s="36">
        <f>SUM('Step 3'!C11:Z11)</f>
        <v>31412</v>
      </c>
      <c r="D11" s="36">
        <f>SUM('Step 3'!D11:AA11)</f>
        <v>31074</v>
      </c>
      <c r="E11" s="36">
        <f>SUM('Step 3'!E11:AB11)</f>
        <v>30816</v>
      </c>
      <c r="F11" s="36">
        <f>SUM('Step 3'!F11:AC11)</f>
        <v>30509</v>
      </c>
      <c r="G11" s="36">
        <f>SUM('Step 3'!G11:AD11)</f>
        <v>30249</v>
      </c>
      <c r="H11" s="36">
        <f>SUM('Step 3'!H11:AE11)</f>
        <v>29970</v>
      </c>
      <c r="I11" s="36">
        <f>SUM('Step 3'!I11:AF11)</f>
        <v>29675</v>
      </c>
    </row>
    <row r="12" spans="1:9" x14ac:dyDescent="0.25">
      <c r="A12" s="33" t="str">
        <f>'Step 3'!A12</f>
        <v>Bemidji, MN Micropolitan Statistical Area</v>
      </c>
      <c r="B12" s="36">
        <f>SUM('Step 3'!B12:Y12)</f>
        <v>31883</v>
      </c>
      <c r="C12" s="36">
        <f>SUM('Step 3'!C12:Z12)</f>
        <v>31412</v>
      </c>
      <c r="D12" s="36">
        <f>SUM('Step 3'!D12:AA12)</f>
        <v>31074</v>
      </c>
      <c r="E12" s="36">
        <f>SUM('Step 3'!E12:AB12)</f>
        <v>30816</v>
      </c>
      <c r="F12" s="36">
        <f>SUM('Step 3'!F12:AC12)</f>
        <v>30509</v>
      </c>
      <c r="G12" s="36">
        <f>SUM('Step 3'!G12:AD12)</f>
        <v>30249</v>
      </c>
      <c r="H12" s="36">
        <f>SUM('Step 3'!H12:AE12)</f>
        <v>29970</v>
      </c>
      <c r="I12" s="36">
        <f>SUM('Step 3'!I12:AF12)</f>
        <v>29675</v>
      </c>
    </row>
    <row r="13" spans="1:9" x14ac:dyDescent="0.25">
      <c r="A13" s="33" t="str">
        <f>'Step 3'!A13</f>
        <v>Benton County, MN</v>
      </c>
      <c r="B13" s="36">
        <f>SUM('Step 3'!B13:Y13)</f>
        <v>28086</v>
      </c>
      <c r="C13" s="36">
        <f>SUM('Step 3'!C13:Z13)</f>
        <v>27642</v>
      </c>
      <c r="D13" s="36">
        <f>SUM('Step 3'!D13:AA13)</f>
        <v>27322</v>
      </c>
      <c r="E13" s="36">
        <f>SUM('Step 3'!E13:AB13)</f>
        <v>27079</v>
      </c>
      <c r="F13" s="36">
        <f>SUM('Step 3'!F13:AC13)</f>
        <v>26676</v>
      </c>
      <c r="G13" s="36">
        <f>SUM('Step 3'!G13:AD13)</f>
        <v>26408</v>
      </c>
      <c r="H13" s="36">
        <f>SUM('Step 3'!H13:AE13)</f>
        <v>26128</v>
      </c>
      <c r="I13" s="36">
        <f>SUM('Step 3'!I13:AF13)</f>
        <v>25834</v>
      </c>
    </row>
    <row r="14" spans="1:9" x14ac:dyDescent="0.25">
      <c r="A14" s="33" t="str">
        <f>'Step 3'!A14</f>
        <v>Big Stone County, MN</v>
      </c>
      <c r="B14" s="36">
        <f>SUM('Step 3'!B14:Y14)</f>
        <v>3009</v>
      </c>
      <c r="C14" s="36">
        <f>SUM('Step 3'!C14:Z14)</f>
        <v>2973</v>
      </c>
      <c r="D14" s="36">
        <f>SUM('Step 3'!D14:AA14)</f>
        <v>2942</v>
      </c>
      <c r="E14" s="36">
        <f>SUM('Step 3'!E14:AB14)</f>
        <v>2924</v>
      </c>
      <c r="F14" s="36">
        <f>SUM('Step 3'!F14:AC14)</f>
        <v>2866</v>
      </c>
      <c r="G14" s="36">
        <f>SUM('Step 3'!G14:AD14)</f>
        <v>2849</v>
      </c>
      <c r="H14" s="36">
        <f>SUM('Step 3'!H14:AE14)</f>
        <v>2831</v>
      </c>
      <c r="I14" s="36">
        <f>SUM('Step 3'!I14:AF14)</f>
        <v>2825</v>
      </c>
    </row>
    <row r="15" spans="1:9" x14ac:dyDescent="0.25">
      <c r="A15" s="33" t="str">
        <f>'Step 3'!A15</f>
        <v>Blaine city, MN</v>
      </c>
      <c r="B15" s="36">
        <f>SUM('Step 3'!B15:Y15)</f>
        <v>34399</v>
      </c>
      <c r="C15" s="36">
        <f>SUM('Step 3'!C15:Z15)</f>
        <v>33815</v>
      </c>
      <c r="D15" s="36">
        <f>SUM('Step 3'!D15:AA15)</f>
        <v>33323</v>
      </c>
      <c r="E15" s="36">
        <f>SUM('Step 3'!E15:AB15)</f>
        <v>32912</v>
      </c>
      <c r="F15" s="36">
        <f>SUM('Step 3'!F15:AC15)</f>
        <v>32522</v>
      </c>
      <c r="G15" s="36">
        <f>SUM('Step 3'!G15:AD15)</f>
        <v>32206</v>
      </c>
      <c r="H15" s="36">
        <f>SUM('Step 3'!H15:AE15)</f>
        <v>31748</v>
      </c>
      <c r="I15" s="36">
        <f>SUM('Step 3'!I15:AF15)</f>
        <v>31439</v>
      </c>
    </row>
    <row r="16" spans="1:9" x14ac:dyDescent="0.25">
      <c r="A16" s="33" t="str">
        <f>'Step 3'!A16</f>
        <v>Bloomington city, MN</v>
      </c>
      <c r="B16" s="36">
        <f>SUM('Step 3'!B16:Y16)</f>
        <v>48158</v>
      </c>
      <c r="C16" s="36">
        <f>SUM('Step 3'!C16:Z16)</f>
        <v>47323</v>
      </c>
      <c r="D16" s="36">
        <f>SUM('Step 3'!D16:AA16)</f>
        <v>46690</v>
      </c>
      <c r="E16" s="36">
        <f>SUM('Step 3'!E16:AB16)</f>
        <v>46087</v>
      </c>
      <c r="F16" s="36">
        <f>SUM('Step 3'!F16:AC16)</f>
        <v>45655</v>
      </c>
      <c r="G16" s="36">
        <f>SUM('Step 3'!G16:AD16)</f>
        <v>45236</v>
      </c>
      <c r="H16" s="36">
        <f>SUM('Step 3'!H16:AE16)</f>
        <v>44677</v>
      </c>
      <c r="I16" s="36">
        <f>SUM('Step 3'!I16:AF16)</f>
        <v>44159</v>
      </c>
    </row>
    <row r="17" spans="1:9" x14ac:dyDescent="0.25">
      <c r="A17" s="33" t="str">
        <f>'Step 3'!A17</f>
        <v>Blue Earth County, MN</v>
      </c>
      <c r="B17" s="36">
        <f>SUM('Step 3'!B17:Y17)</f>
        <v>35010</v>
      </c>
      <c r="C17" s="36">
        <f>SUM('Step 3'!C17:Z17)</f>
        <v>34371</v>
      </c>
      <c r="D17" s="36">
        <f>SUM('Step 3'!D17:AA17)</f>
        <v>33873</v>
      </c>
      <c r="E17" s="36">
        <f>SUM('Step 3'!E17:AB17)</f>
        <v>33485</v>
      </c>
      <c r="F17" s="36">
        <f>SUM('Step 3'!F17:AC17)</f>
        <v>33074</v>
      </c>
      <c r="G17" s="36">
        <f>SUM('Step 3'!G17:AD17)</f>
        <v>32765</v>
      </c>
      <c r="H17" s="36">
        <f>SUM('Step 3'!H17:AE17)</f>
        <v>32320</v>
      </c>
      <c r="I17" s="36">
        <f>SUM('Step 3'!I17:AF17)</f>
        <v>31890</v>
      </c>
    </row>
    <row r="18" spans="1:9" x14ac:dyDescent="0.25">
      <c r="A18" s="33" t="str">
        <f>'Step 3'!A18</f>
        <v>Brainerd, MN Micropolitan Statistical Area</v>
      </c>
      <c r="B18" s="36">
        <f>SUM('Step 3'!B18:Y18)</f>
        <v>72909</v>
      </c>
      <c r="C18" s="36">
        <f>SUM('Step 3'!C18:Z18)</f>
        <v>71892</v>
      </c>
      <c r="D18" s="36">
        <f>SUM('Step 3'!D18:AA18)</f>
        <v>71220</v>
      </c>
      <c r="E18" s="36">
        <f>SUM('Step 3'!E18:AB18)</f>
        <v>70739</v>
      </c>
      <c r="F18" s="36">
        <f>SUM('Step 3'!F18:AC18)</f>
        <v>69950</v>
      </c>
      <c r="G18" s="36">
        <f>SUM('Step 3'!G18:AD18)</f>
        <v>69350</v>
      </c>
      <c r="H18" s="36">
        <f>SUM('Step 3'!H18:AE18)</f>
        <v>68602</v>
      </c>
      <c r="I18" s="36">
        <f>SUM('Step 3'!I18:AF18)</f>
        <v>67930</v>
      </c>
    </row>
    <row r="19" spans="1:9" x14ac:dyDescent="0.25">
      <c r="A19" s="33" t="str">
        <f>'Step 3'!A19</f>
        <v>Brooklyn Center city, MN</v>
      </c>
      <c r="B19" s="36">
        <f>SUM('Step 3'!B19:Y19)</f>
        <v>19732</v>
      </c>
      <c r="C19" s="36">
        <f>SUM('Step 3'!C19:Z19)</f>
        <v>19334</v>
      </c>
      <c r="D19" s="36">
        <f>SUM('Step 3'!D19:AA19)</f>
        <v>19021</v>
      </c>
      <c r="E19" s="36">
        <f>SUM('Step 3'!E19:AB19)</f>
        <v>18751</v>
      </c>
      <c r="F19" s="36">
        <f>SUM('Step 3'!F19:AC19)</f>
        <v>18511</v>
      </c>
      <c r="G19" s="36">
        <f>SUM('Step 3'!G19:AD19)</f>
        <v>18310</v>
      </c>
      <c r="H19" s="36">
        <f>SUM('Step 3'!H19:AE19)</f>
        <v>18053</v>
      </c>
      <c r="I19" s="36">
        <f>SUM('Step 3'!I19:AF19)</f>
        <v>17813</v>
      </c>
    </row>
    <row r="20" spans="1:9" x14ac:dyDescent="0.25">
      <c r="A20" s="33" t="str">
        <f>'Step 3'!A20</f>
        <v>Brooklyn Park city, MN</v>
      </c>
      <c r="B20" s="36">
        <f>SUM('Step 3'!B20:Y20)</f>
        <v>49159</v>
      </c>
      <c r="C20" s="36">
        <f>SUM('Step 3'!C20:Z20)</f>
        <v>48263</v>
      </c>
      <c r="D20" s="36">
        <f>SUM('Step 3'!D20:AA20)</f>
        <v>47539</v>
      </c>
      <c r="E20" s="36">
        <f>SUM('Step 3'!E20:AB20)</f>
        <v>46884</v>
      </c>
      <c r="F20" s="36">
        <f>SUM('Step 3'!F20:AC20)</f>
        <v>46265</v>
      </c>
      <c r="G20" s="36">
        <f>SUM('Step 3'!G20:AD20)</f>
        <v>45638</v>
      </c>
      <c r="H20" s="36">
        <f>SUM('Step 3'!H20:AE20)</f>
        <v>44885</v>
      </c>
      <c r="I20" s="36">
        <f>SUM('Step 3'!I20:AF20)</f>
        <v>44247</v>
      </c>
    </row>
    <row r="21" spans="1:9" x14ac:dyDescent="0.25">
      <c r="A21" s="33" t="str">
        <f>'Step 3'!A21</f>
        <v>Brown County, MN</v>
      </c>
      <c r="B21" s="36">
        <f>SUM('Step 3'!B21:Y21)</f>
        <v>16685</v>
      </c>
      <c r="C21" s="36">
        <f>SUM('Step 3'!C21:Z21)</f>
        <v>16394</v>
      </c>
      <c r="D21" s="36">
        <f>SUM('Step 3'!D21:AA21)</f>
        <v>16167</v>
      </c>
      <c r="E21" s="36">
        <f>SUM('Step 3'!E21:AB21)</f>
        <v>16084</v>
      </c>
      <c r="F21" s="36">
        <f>SUM('Step 3'!F21:AC21)</f>
        <v>15902</v>
      </c>
      <c r="G21" s="36">
        <f>SUM('Step 3'!G21:AD21)</f>
        <v>15829</v>
      </c>
      <c r="H21" s="36">
        <f>SUM('Step 3'!H21:AE21)</f>
        <v>15711</v>
      </c>
      <c r="I21" s="36">
        <f>SUM('Step 3'!I21:AF21)</f>
        <v>15606</v>
      </c>
    </row>
    <row r="22" spans="1:9" x14ac:dyDescent="0.25">
      <c r="A22" s="33" t="str">
        <f>'Step 3'!A22</f>
        <v>Burnsville city, MN</v>
      </c>
      <c r="B22" s="36">
        <f>SUM('Step 3'!B22:Y22)</f>
        <v>35201</v>
      </c>
      <c r="C22" s="36">
        <f>SUM('Step 3'!C22:Z22)</f>
        <v>34740</v>
      </c>
      <c r="D22" s="36">
        <f>SUM('Step 3'!D22:AA22)</f>
        <v>34344</v>
      </c>
      <c r="E22" s="36">
        <f>SUM('Step 3'!E22:AB22)</f>
        <v>34005</v>
      </c>
      <c r="F22" s="36">
        <f>SUM('Step 3'!F22:AC22)</f>
        <v>33737</v>
      </c>
      <c r="G22" s="36">
        <f>SUM('Step 3'!G22:AD22)</f>
        <v>33498</v>
      </c>
      <c r="H22" s="36">
        <f>SUM('Step 3'!H22:AE22)</f>
        <v>33104</v>
      </c>
      <c r="I22" s="36">
        <f>SUM('Step 3'!I22:AF22)</f>
        <v>32754</v>
      </c>
    </row>
    <row r="23" spans="1:9" x14ac:dyDescent="0.25">
      <c r="A23" s="33" t="str">
        <f>'Step 3'!A23</f>
        <v>Carlton County, MN</v>
      </c>
      <c r="B23" s="36">
        <f>SUM('Step 3'!B23:Y23)</f>
        <v>23418</v>
      </c>
      <c r="C23" s="36">
        <f>SUM('Step 3'!C23:Z23)</f>
        <v>23053</v>
      </c>
      <c r="D23" s="36">
        <f>SUM('Step 3'!D23:AA23)</f>
        <v>22832</v>
      </c>
      <c r="E23" s="36">
        <f>SUM('Step 3'!E23:AB23)</f>
        <v>22735</v>
      </c>
      <c r="F23" s="36">
        <f>SUM('Step 3'!F23:AC23)</f>
        <v>22628</v>
      </c>
      <c r="G23" s="36">
        <f>SUM('Step 3'!G23:AD23)</f>
        <v>22452</v>
      </c>
      <c r="H23" s="36">
        <f>SUM('Step 3'!H23:AE23)</f>
        <v>22270</v>
      </c>
      <c r="I23" s="36">
        <f>SUM('Step 3'!I23:AF23)</f>
        <v>22090</v>
      </c>
    </row>
    <row r="24" spans="1:9" x14ac:dyDescent="0.25">
      <c r="A24" s="33" t="str">
        <f>'Step 3'!A24</f>
        <v>Carver County, MN</v>
      </c>
      <c r="B24" s="36">
        <f>SUM('Step 3'!B24:Y24)</f>
        <v>50500</v>
      </c>
      <c r="C24" s="36">
        <f>SUM('Step 3'!C24:Z24)</f>
        <v>49764</v>
      </c>
      <c r="D24" s="36">
        <f>SUM('Step 3'!D24:AA24)</f>
        <v>49144</v>
      </c>
      <c r="E24" s="36">
        <f>SUM('Step 3'!E24:AB24)</f>
        <v>48700</v>
      </c>
      <c r="F24" s="36">
        <f>SUM('Step 3'!F24:AC24)</f>
        <v>48200</v>
      </c>
      <c r="G24" s="36">
        <f>SUM('Step 3'!G24:AD24)</f>
        <v>47775</v>
      </c>
      <c r="H24" s="36">
        <f>SUM('Step 3'!H24:AE24)</f>
        <v>47220</v>
      </c>
      <c r="I24" s="36">
        <f>SUM('Step 3'!I24:AF24)</f>
        <v>46679</v>
      </c>
    </row>
    <row r="25" spans="1:9" x14ac:dyDescent="0.25">
      <c r="A25" s="33" t="str">
        <f>'Step 3'!A25</f>
        <v>Cass County, MN</v>
      </c>
      <c r="B25" s="36">
        <f>SUM('Step 3'!B25:Y25)</f>
        <v>25422</v>
      </c>
      <c r="C25" s="36">
        <f>SUM('Step 3'!C25:Z25)</f>
        <v>25115</v>
      </c>
      <c r="D25" s="36">
        <f>SUM('Step 3'!D25:AA25)</f>
        <v>24917</v>
      </c>
      <c r="E25" s="36">
        <f>SUM('Step 3'!E25:AB25)</f>
        <v>24775</v>
      </c>
      <c r="F25" s="36">
        <f>SUM('Step 3'!F25:AC25)</f>
        <v>24511</v>
      </c>
      <c r="G25" s="36">
        <f>SUM('Step 3'!G25:AD25)</f>
        <v>24330</v>
      </c>
      <c r="H25" s="36">
        <f>SUM('Step 3'!H25:AE25)</f>
        <v>24084</v>
      </c>
      <c r="I25" s="36">
        <f>SUM('Step 3'!I25:AF25)</f>
        <v>23882</v>
      </c>
    </row>
    <row r="26" spans="1:9" x14ac:dyDescent="0.25">
      <c r="A26" s="33" t="str">
        <f>'Step 3'!A26</f>
        <v>Chippewa County, MN</v>
      </c>
      <c r="B26" s="36">
        <f>SUM('Step 3'!B26:Y26)</f>
        <v>7942</v>
      </c>
      <c r="C26" s="36">
        <f>SUM('Step 3'!C26:Z26)</f>
        <v>7819</v>
      </c>
      <c r="D26" s="36">
        <f>SUM('Step 3'!D26:AA26)</f>
        <v>7735</v>
      </c>
      <c r="E26" s="36">
        <f>SUM('Step 3'!E26:AB26)</f>
        <v>7735</v>
      </c>
      <c r="F26" s="36">
        <f>SUM('Step 3'!F26:AC26)</f>
        <v>7637</v>
      </c>
      <c r="G26" s="36">
        <f>SUM('Step 3'!G26:AD26)</f>
        <v>7585</v>
      </c>
      <c r="H26" s="36">
        <f>SUM('Step 3'!H26:AE26)</f>
        <v>7568</v>
      </c>
      <c r="I26" s="36">
        <f>SUM('Step 3'!I26:AF26)</f>
        <v>7542</v>
      </c>
    </row>
    <row r="27" spans="1:9" x14ac:dyDescent="0.25">
      <c r="A27" s="33" t="str">
        <f>'Step 3'!A27</f>
        <v>Chisago County, MN</v>
      </c>
      <c r="B27" s="36">
        <f>SUM('Step 3'!B27:Y27)</f>
        <v>35027</v>
      </c>
      <c r="C27" s="36">
        <f>SUM('Step 3'!C27:Z27)</f>
        <v>34453</v>
      </c>
      <c r="D27" s="36">
        <f>SUM('Step 3'!D27:AA27)</f>
        <v>33989</v>
      </c>
      <c r="E27" s="36">
        <f>SUM('Step 3'!E27:AB27)</f>
        <v>33639</v>
      </c>
      <c r="F27" s="36">
        <f>SUM('Step 3'!F27:AC27)</f>
        <v>33176</v>
      </c>
      <c r="G27" s="36">
        <f>SUM('Step 3'!G27:AD27)</f>
        <v>32834</v>
      </c>
      <c r="H27" s="36">
        <f>SUM('Step 3'!H27:AE27)</f>
        <v>32460</v>
      </c>
      <c r="I27" s="36">
        <f>SUM('Step 3'!I27:AF27)</f>
        <v>32114</v>
      </c>
    </row>
    <row r="28" spans="1:9" x14ac:dyDescent="0.25">
      <c r="A28" s="33" t="str">
        <f>'Step 3'!A28</f>
        <v>Clay County, MN</v>
      </c>
      <c r="B28" s="36">
        <f>SUM('Step 3'!B28:Y28)</f>
        <v>31999</v>
      </c>
      <c r="C28" s="36">
        <f>SUM('Step 3'!C28:Z28)</f>
        <v>31481</v>
      </c>
      <c r="D28" s="36">
        <f>SUM('Step 3'!D28:AA28)</f>
        <v>31036</v>
      </c>
      <c r="E28" s="36">
        <f>SUM('Step 3'!E28:AB28)</f>
        <v>30678</v>
      </c>
      <c r="F28" s="36">
        <f>SUM('Step 3'!F28:AC28)</f>
        <v>30155</v>
      </c>
      <c r="G28" s="36">
        <f>SUM('Step 3'!G28:AD28)</f>
        <v>29835</v>
      </c>
      <c r="H28" s="36">
        <f>SUM('Step 3'!H28:AE28)</f>
        <v>29435</v>
      </c>
      <c r="I28" s="36">
        <f>SUM('Step 3'!I28:AF28)</f>
        <v>29064</v>
      </c>
    </row>
    <row r="29" spans="1:9" x14ac:dyDescent="0.25">
      <c r="A29" s="33" t="str">
        <f>'Step 3'!A29</f>
        <v>Clearwater County, MN</v>
      </c>
      <c r="B29" s="36">
        <f>SUM('Step 3'!B29:Y29)</f>
        <v>11386</v>
      </c>
      <c r="C29" s="36">
        <f>SUM('Step 3'!C29:Z29)</f>
        <v>11267</v>
      </c>
      <c r="D29" s="36">
        <f>SUM('Step 3'!D29:AA29)</f>
        <v>11192</v>
      </c>
      <c r="E29" s="36">
        <f>SUM('Step 3'!E29:AB29)</f>
        <v>11151</v>
      </c>
      <c r="F29" s="36">
        <f>SUM('Step 3'!F29:AC29)</f>
        <v>11053</v>
      </c>
      <c r="G29" s="36">
        <f>SUM('Step 3'!G29:AD29)</f>
        <v>11017</v>
      </c>
      <c r="H29" s="36">
        <f>SUM('Step 3'!H29:AE29)</f>
        <v>10961</v>
      </c>
      <c r="I29" s="36">
        <f>SUM('Step 3'!I29:AF29)</f>
        <v>10912</v>
      </c>
    </row>
    <row r="30" spans="1:9" x14ac:dyDescent="0.25">
      <c r="A30" s="33" t="str">
        <f>'Step 3'!A30</f>
        <v>Cook County, MN</v>
      </c>
      <c r="B30" s="36">
        <f>SUM('Step 3'!B30:Y30)</f>
        <v>4144</v>
      </c>
      <c r="C30" s="36">
        <f>SUM('Step 3'!C30:Z30)</f>
        <v>4092</v>
      </c>
      <c r="D30" s="36">
        <f>SUM('Step 3'!D30:AA30)</f>
        <v>4058</v>
      </c>
      <c r="E30" s="36">
        <f>SUM('Step 3'!E30:AB30)</f>
        <v>4027</v>
      </c>
      <c r="F30" s="36">
        <f>SUM('Step 3'!F30:AC30)</f>
        <v>3992</v>
      </c>
      <c r="G30" s="36">
        <f>SUM('Step 3'!G30:AD30)</f>
        <v>3944</v>
      </c>
      <c r="H30" s="36">
        <f>SUM('Step 3'!H30:AE30)</f>
        <v>3907</v>
      </c>
      <c r="I30" s="36">
        <f>SUM('Step 3'!I30:AF30)</f>
        <v>3877</v>
      </c>
    </row>
    <row r="31" spans="1:9" x14ac:dyDescent="0.25">
      <c r="A31" s="33" t="str">
        <f>'Step 3'!A31</f>
        <v>Coon Rapids city, MN</v>
      </c>
      <c r="B31" s="36">
        <f>SUM('Step 3'!B31:Y31)</f>
        <v>37773</v>
      </c>
      <c r="C31" s="36">
        <f>SUM('Step 3'!C31:Z31)</f>
        <v>37184</v>
      </c>
      <c r="D31" s="36">
        <f>SUM('Step 3'!D31:AA31)</f>
        <v>36707</v>
      </c>
      <c r="E31" s="36">
        <f>SUM('Step 3'!E31:AB31)</f>
        <v>36317</v>
      </c>
      <c r="F31" s="36">
        <f>SUM('Step 3'!F31:AC31)</f>
        <v>35816</v>
      </c>
      <c r="G31" s="36">
        <f>SUM('Step 3'!G31:AD31)</f>
        <v>35398</v>
      </c>
      <c r="H31" s="36">
        <f>SUM('Step 3'!H31:AE31)</f>
        <v>34899</v>
      </c>
      <c r="I31" s="36">
        <f>SUM('Step 3'!I31:AF31)</f>
        <v>34481</v>
      </c>
    </row>
    <row r="32" spans="1:9" x14ac:dyDescent="0.25">
      <c r="A32" s="33" t="str">
        <f>'Step 3'!A32</f>
        <v>Cottage Grove city, MN</v>
      </c>
      <c r="B32" s="36">
        <f>SUM('Step 3'!B32:Y32)</f>
        <v>19376</v>
      </c>
      <c r="C32" s="36">
        <f>SUM('Step 3'!C32:Z32)</f>
        <v>19028</v>
      </c>
      <c r="D32" s="36">
        <f>SUM('Step 3'!D32:AA32)</f>
        <v>18706</v>
      </c>
      <c r="E32" s="36">
        <f>SUM('Step 3'!E32:AB32)</f>
        <v>18446</v>
      </c>
      <c r="F32" s="36">
        <f>SUM('Step 3'!F32:AC32)</f>
        <v>18224</v>
      </c>
      <c r="G32" s="36">
        <f>SUM('Step 3'!G32:AD32)</f>
        <v>18010</v>
      </c>
      <c r="H32" s="36">
        <f>SUM('Step 3'!H32:AE32)</f>
        <v>17738</v>
      </c>
      <c r="I32" s="36">
        <f>SUM('Step 3'!I32:AF32)</f>
        <v>17504</v>
      </c>
    </row>
    <row r="33" spans="1:9" x14ac:dyDescent="0.25">
      <c r="A33" s="33" t="str">
        <f>'Step 3'!A33</f>
        <v>Cottonwood County, MN</v>
      </c>
      <c r="B33" s="36">
        <f>SUM('Step 3'!B33:Y33)</f>
        <v>7436</v>
      </c>
      <c r="C33" s="36">
        <f>SUM('Step 3'!C33:Z33)</f>
        <v>7343</v>
      </c>
      <c r="D33" s="36">
        <f>SUM('Step 3'!D33:AA33)</f>
        <v>7271</v>
      </c>
      <c r="E33" s="36">
        <f>SUM('Step 3'!E33:AB33)</f>
        <v>7219</v>
      </c>
      <c r="F33" s="36">
        <f>SUM('Step 3'!F33:AC33)</f>
        <v>7152</v>
      </c>
      <c r="G33" s="36">
        <f>SUM('Step 3'!G33:AD33)</f>
        <v>7117</v>
      </c>
      <c r="H33" s="36">
        <f>SUM('Step 3'!H33:AE33)</f>
        <v>7116</v>
      </c>
      <c r="I33" s="36">
        <f>SUM('Step 3'!I33:AF33)</f>
        <v>6772</v>
      </c>
    </row>
    <row r="34" spans="1:9" x14ac:dyDescent="0.25">
      <c r="A34" s="33" t="str">
        <f>'Step 3'!A34</f>
        <v>Crow Wing County, MN</v>
      </c>
      <c r="B34" s="36">
        <f>SUM('Step 3'!B34:Y34)</f>
        <v>47487</v>
      </c>
      <c r="C34" s="36">
        <f>SUM('Step 3'!C34:Z34)</f>
        <v>46777</v>
      </c>
      <c r="D34" s="36">
        <f>SUM('Step 3'!D34:AA34)</f>
        <v>46303</v>
      </c>
      <c r="E34" s="36">
        <f>SUM('Step 3'!E34:AB34)</f>
        <v>45964</v>
      </c>
      <c r="F34" s="36">
        <f>SUM('Step 3'!F34:AC34)</f>
        <v>45439</v>
      </c>
      <c r="G34" s="36">
        <f>SUM('Step 3'!G34:AD34)</f>
        <v>45020</v>
      </c>
      <c r="H34" s="36">
        <f>SUM('Step 3'!H34:AE34)</f>
        <v>44518</v>
      </c>
      <c r="I34" s="36">
        <f>SUM('Step 3'!I34:AF34)</f>
        <v>44048</v>
      </c>
    </row>
    <row r="35" spans="1:9" x14ac:dyDescent="0.25">
      <c r="A35" s="33" t="str">
        <f>'Step 3'!A35</f>
        <v>Dakota County, MN</v>
      </c>
      <c r="B35" s="36">
        <f>SUM('Step 3'!B35:Y35)</f>
        <v>227329</v>
      </c>
      <c r="C35" s="36">
        <f>SUM('Step 3'!C35:Z35)</f>
        <v>223785</v>
      </c>
      <c r="D35" s="36">
        <f>SUM('Step 3'!D35:AA35)</f>
        <v>220884</v>
      </c>
      <c r="E35" s="36">
        <f>SUM('Step 3'!E35:AB35)</f>
        <v>218360</v>
      </c>
      <c r="F35" s="36">
        <f>SUM('Step 3'!F35:AC35)</f>
        <v>215829</v>
      </c>
      <c r="G35" s="36">
        <f>SUM('Step 3'!G35:AD35)</f>
        <v>213705</v>
      </c>
      <c r="H35" s="36">
        <f>SUM('Step 3'!H35:AE35)</f>
        <v>210945</v>
      </c>
      <c r="I35" s="36">
        <f>SUM('Step 3'!I35:AF35)</f>
        <v>208464</v>
      </c>
    </row>
    <row r="36" spans="1:9" x14ac:dyDescent="0.25">
      <c r="A36" s="33" t="str">
        <f>'Step 3'!A36</f>
        <v>Dodge County, MN</v>
      </c>
      <c r="B36" s="36">
        <f>SUM('Step 3'!B36:Y36)</f>
        <v>11932</v>
      </c>
      <c r="C36" s="36">
        <f>SUM('Step 3'!C36:Z36)</f>
        <v>11788</v>
      </c>
      <c r="D36" s="36">
        <f>SUM('Step 3'!D36:AA36)</f>
        <v>11682</v>
      </c>
      <c r="E36" s="36">
        <f>SUM('Step 3'!E36:AB36)</f>
        <v>11612</v>
      </c>
      <c r="F36" s="36">
        <f>SUM('Step 3'!F36:AC36)</f>
        <v>11450</v>
      </c>
      <c r="G36" s="36">
        <f>SUM('Step 3'!G36:AD36)</f>
        <v>11340</v>
      </c>
      <c r="H36" s="36">
        <f>SUM('Step 3'!H36:AE36)</f>
        <v>11212</v>
      </c>
      <c r="I36" s="36">
        <f>SUM('Step 3'!I36:AF36)</f>
        <v>11103</v>
      </c>
    </row>
    <row r="37" spans="1:9" x14ac:dyDescent="0.25">
      <c r="A37" s="33" t="str">
        <f>'Step 3'!A37</f>
        <v>Douglas County, MN</v>
      </c>
      <c r="B37" s="36">
        <f>SUM('Step 3'!B37:Y37)</f>
        <v>19239</v>
      </c>
      <c r="C37" s="36">
        <f>SUM('Step 3'!C37:Z37)</f>
        <v>18968</v>
      </c>
      <c r="D37" s="36">
        <f>SUM('Step 3'!D37:AA37)</f>
        <v>18732</v>
      </c>
      <c r="E37" s="36">
        <f>SUM('Step 3'!E37:AB37)</f>
        <v>18566</v>
      </c>
      <c r="F37" s="36">
        <f>SUM('Step 3'!F37:AC37)</f>
        <v>18299</v>
      </c>
      <c r="G37" s="36">
        <f>SUM('Step 3'!G37:AD37)</f>
        <v>18150</v>
      </c>
      <c r="H37" s="36">
        <f>SUM('Step 3'!H37:AE37)</f>
        <v>17969</v>
      </c>
      <c r="I37" s="36">
        <f>SUM('Step 3'!I37:AF37)</f>
        <v>17806</v>
      </c>
    </row>
    <row r="38" spans="1:9" x14ac:dyDescent="0.25">
      <c r="A38" s="33" t="str">
        <f>'Step 3'!A38</f>
        <v>Duluth city, MN</v>
      </c>
      <c r="B38" s="36">
        <f>SUM('Step 3'!B38:Y38)</f>
        <v>52758</v>
      </c>
      <c r="C38" s="36">
        <f>SUM('Step 3'!C38:Z38)</f>
        <v>51833</v>
      </c>
      <c r="D38" s="36">
        <f>SUM('Step 3'!D38:AA38)</f>
        <v>51109</v>
      </c>
      <c r="E38" s="36">
        <f>SUM('Step 3'!E38:AB38)</f>
        <v>50623</v>
      </c>
      <c r="F38" s="36">
        <f>SUM('Step 3'!F38:AC38)</f>
        <v>50016</v>
      </c>
      <c r="G38" s="36">
        <f>SUM('Step 3'!G38:AD38)</f>
        <v>49429</v>
      </c>
      <c r="H38" s="36">
        <f>SUM('Step 3'!H38:AE38)</f>
        <v>48787</v>
      </c>
      <c r="I38" s="36">
        <f>SUM('Step 3'!I38:AF38)</f>
        <v>48057</v>
      </c>
    </row>
    <row r="39" spans="1:9" x14ac:dyDescent="0.25">
      <c r="A39" s="33" t="str">
        <f>'Step 3'!A39</f>
        <v>Duluth, MN-WI Metropolitan Statistical Area</v>
      </c>
      <c r="B39" s="36">
        <f>SUM('Step 3'!B39:Y39)</f>
        <v>194080</v>
      </c>
      <c r="C39" s="36">
        <f>SUM('Step 3'!C39:Z39)</f>
        <v>190985</v>
      </c>
      <c r="D39" s="36">
        <f>SUM('Step 3'!D39:AA39)</f>
        <v>188626</v>
      </c>
      <c r="E39" s="36">
        <f>SUM('Step 3'!E39:AB39)</f>
        <v>186921</v>
      </c>
      <c r="F39" s="36">
        <f>SUM('Step 3'!F39:AC39)</f>
        <v>185172</v>
      </c>
      <c r="G39" s="36">
        <f>SUM('Step 3'!G39:AD39)</f>
        <v>183268</v>
      </c>
      <c r="H39" s="36">
        <f>SUM('Step 3'!H39:AE39)</f>
        <v>181736</v>
      </c>
      <c r="I39" s="36">
        <f>SUM('Step 3'!I39:AF39)</f>
        <v>180174</v>
      </c>
    </row>
    <row r="40" spans="1:9" x14ac:dyDescent="0.25">
      <c r="A40" s="33" t="str">
        <f>'Step 3'!A40</f>
        <v>Duluth, MN-WI Metropolitan Statistical Area, MN part</v>
      </c>
      <c r="B40" s="36">
        <f>SUM('Step 3'!B40:Y40)</f>
        <v>158890</v>
      </c>
      <c r="C40" s="36">
        <f>SUM('Step 3'!C40:Z40)</f>
        <v>156276</v>
      </c>
      <c r="D40" s="36">
        <f>SUM('Step 3'!D40:AA40)</f>
        <v>154347</v>
      </c>
      <c r="E40" s="36">
        <f>SUM('Step 3'!E40:AB40)</f>
        <v>153055</v>
      </c>
      <c r="F40" s="36">
        <f>SUM('Step 3'!F40:AC40)</f>
        <v>151837</v>
      </c>
      <c r="G40" s="36">
        <f>SUM('Step 3'!G40:AD40)</f>
        <v>150322</v>
      </c>
      <c r="H40" s="36">
        <f>SUM('Step 3'!H40:AE40)</f>
        <v>149267</v>
      </c>
      <c r="I40" s="36">
        <f>SUM('Step 3'!I40:AF40)</f>
        <v>148207</v>
      </c>
    </row>
    <row r="41" spans="1:9" x14ac:dyDescent="0.25">
      <c r="A41" s="33" t="str">
        <f>'Step 3'!A41</f>
        <v>Eagan city, MN</v>
      </c>
      <c r="B41" s="36">
        <f>SUM('Step 3'!B41:Y41)</f>
        <v>34173</v>
      </c>
      <c r="C41" s="36">
        <f>SUM('Step 3'!C41:Z41)</f>
        <v>33606</v>
      </c>
      <c r="D41" s="36">
        <f>SUM('Step 3'!D41:AA41)</f>
        <v>33171</v>
      </c>
      <c r="E41" s="36">
        <f>SUM('Step 3'!E41:AB41)</f>
        <v>32859</v>
      </c>
      <c r="F41" s="36">
        <f>SUM('Step 3'!F41:AC41)</f>
        <v>32609</v>
      </c>
      <c r="G41" s="36">
        <f>SUM('Step 3'!G41:AD41)</f>
        <v>32360</v>
      </c>
      <c r="H41" s="36">
        <f>SUM('Step 3'!H41:AE41)</f>
        <v>31962</v>
      </c>
      <c r="I41" s="36">
        <f>SUM('Step 3'!I41:AF41)</f>
        <v>31603</v>
      </c>
    </row>
    <row r="42" spans="1:9" x14ac:dyDescent="0.25">
      <c r="A42" s="33" t="str">
        <f>'Step 3'!A42</f>
        <v>Eden Prairie city, MN</v>
      </c>
      <c r="B42" s="36">
        <f>SUM('Step 3'!B42:Y42)</f>
        <v>29980</v>
      </c>
      <c r="C42" s="36">
        <f>SUM('Step 3'!C42:Z42)</f>
        <v>29465</v>
      </c>
      <c r="D42" s="36">
        <f>SUM('Step 3'!D42:AA42)</f>
        <v>29036</v>
      </c>
      <c r="E42" s="36">
        <f>SUM('Step 3'!E42:AB42)</f>
        <v>28758</v>
      </c>
      <c r="F42" s="36">
        <f>SUM('Step 3'!F42:AC42)</f>
        <v>28488</v>
      </c>
      <c r="G42" s="36">
        <f>SUM('Step 3'!G42:AD42)</f>
        <v>28255</v>
      </c>
      <c r="H42" s="36">
        <f>SUM('Step 3'!H42:AE42)</f>
        <v>27845</v>
      </c>
      <c r="I42" s="36">
        <f>SUM('Step 3'!I42:AF42)</f>
        <v>27509</v>
      </c>
    </row>
    <row r="43" spans="1:9" x14ac:dyDescent="0.25">
      <c r="A43" s="33" t="str">
        <f>'Step 3'!A43</f>
        <v>Edina city, MN</v>
      </c>
      <c r="B43" s="36">
        <f>SUM('Step 3'!B43:Y43)</f>
        <v>20282</v>
      </c>
      <c r="C43" s="36">
        <f>SUM('Step 3'!C43:Z43)</f>
        <v>20014</v>
      </c>
      <c r="D43" s="36">
        <f>SUM('Step 3'!D43:AA43)</f>
        <v>19741</v>
      </c>
      <c r="E43" s="36">
        <f>SUM('Step 3'!E43:AB43)</f>
        <v>19491</v>
      </c>
      <c r="F43" s="36">
        <f>SUM('Step 3'!F43:AC43)</f>
        <v>19279</v>
      </c>
      <c r="G43" s="36">
        <f>SUM('Step 3'!G43:AD43)</f>
        <v>19086</v>
      </c>
      <c r="H43" s="36">
        <f>SUM('Step 3'!H43:AE43)</f>
        <v>18832</v>
      </c>
      <c r="I43" s="36">
        <f>SUM('Step 3'!I43:AF43)</f>
        <v>18605</v>
      </c>
    </row>
    <row r="44" spans="1:9" x14ac:dyDescent="0.25">
      <c r="A44" s="33" t="str">
        <f>'Step 3'!A44</f>
        <v>Fargo, ND-MN Metropolitan Statistical Area, MN part</v>
      </c>
      <c r="B44" s="36">
        <f>SUM('Step 3'!B44:Y44)</f>
        <v>31999</v>
      </c>
      <c r="C44" s="36">
        <f>SUM('Step 3'!C44:Z44)</f>
        <v>31481</v>
      </c>
      <c r="D44" s="36">
        <f>SUM('Step 3'!D44:AA44)</f>
        <v>31036</v>
      </c>
      <c r="E44" s="36">
        <f>SUM('Step 3'!E44:AB44)</f>
        <v>30678</v>
      </c>
      <c r="F44" s="36">
        <f>SUM('Step 3'!F44:AC44)</f>
        <v>30155</v>
      </c>
      <c r="G44" s="36">
        <f>SUM('Step 3'!G44:AD44)</f>
        <v>29835</v>
      </c>
      <c r="H44" s="36">
        <f>SUM('Step 3'!H44:AE44)</f>
        <v>29435</v>
      </c>
      <c r="I44" s="36">
        <f>SUM('Step 3'!I44:AF44)</f>
        <v>29064</v>
      </c>
    </row>
    <row r="45" spans="1:9" x14ac:dyDescent="0.25">
      <c r="A45" s="33" t="str">
        <f>'Step 3'!A45</f>
        <v>Faribault County, MN</v>
      </c>
      <c r="B45" s="36">
        <f>SUM('Step 3'!B45:Y45)</f>
        <v>9362</v>
      </c>
      <c r="C45" s="36">
        <f>SUM('Step 3'!C45:Z45)</f>
        <v>9267</v>
      </c>
      <c r="D45" s="36">
        <f>SUM('Step 3'!D45:AA45)</f>
        <v>9179</v>
      </c>
      <c r="E45" s="36">
        <f>SUM('Step 3'!E45:AB45)</f>
        <v>9092</v>
      </c>
      <c r="F45" s="36">
        <f>SUM('Step 3'!F45:AC45)</f>
        <v>8977</v>
      </c>
      <c r="G45" s="36">
        <f>SUM('Step 3'!G45:AD45)</f>
        <v>8909</v>
      </c>
      <c r="H45" s="36">
        <f>SUM('Step 3'!H45:AE45)</f>
        <v>8884</v>
      </c>
      <c r="I45" s="36">
        <f>SUM('Step 3'!I45:AF45)</f>
        <v>8846</v>
      </c>
    </row>
    <row r="46" spans="1:9" x14ac:dyDescent="0.25">
      <c r="A46" s="33" t="str">
        <f>'Step 3'!A46</f>
        <v>Faribault-Northfield, MN Micropolitan Statistical Area</v>
      </c>
      <c r="B46" s="36">
        <f>SUM('Step 3'!B46:Y46)</f>
        <v>37745</v>
      </c>
      <c r="C46" s="36">
        <f>SUM('Step 3'!C46:Z46)</f>
        <v>37041</v>
      </c>
      <c r="D46" s="36">
        <f>SUM('Step 3'!D46:AA46)</f>
        <v>36453</v>
      </c>
      <c r="E46" s="36">
        <f>SUM('Step 3'!E46:AB46)</f>
        <v>36013</v>
      </c>
      <c r="F46" s="36">
        <f>SUM('Step 3'!F46:AC46)</f>
        <v>35479</v>
      </c>
      <c r="G46" s="36">
        <f>SUM('Step 3'!G46:AD46)</f>
        <v>35071</v>
      </c>
      <c r="H46" s="36">
        <f>SUM('Step 3'!H46:AE46)</f>
        <v>34666</v>
      </c>
      <c r="I46" s="36">
        <f>SUM('Step 3'!I46:AF46)</f>
        <v>34289</v>
      </c>
    </row>
    <row r="47" spans="1:9" x14ac:dyDescent="0.25">
      <c r="A47" s="33" t="str">
        <f>'Step 3'!A47</f>
        <v>Fergus Falls, MN Micropolitan Statistical Area</v>
      </c>
      <c r="B47" s="36">
        <f>SUM('Step 3'!B47:Y47)</f>
        <v>35900</v>
      </c>
      <c r="C47" s="36">
        <f>SUM('Step 3'!C47:Z47)</f>
        <v>35462</v>
      </c>
      <c r="D47" s="36">
        <f>SUM('Step 3'!D47:AA47)</f>
        <v>35146</v>
      </c>
      <c r="E47" s="36">
        <f>SUM('Step 3'!E47:AB47)</f>
        <v>34885</v>
      </c>
      <c r="F47" s="36">
        <f>SUM('Step 3'!F47:AC47)</f>
        <v>34340</v>
      </c>
      <c r="G47" s="36">
        <f>SUM('Step 3'!G47:AD47)</f>
        <v>34107</v>
      </c>
      <c r="H47" s="36">
        <f>SUM('Step 3'!H47:AE47)</f>
        <v>33814</v>
      </c>
      <c r="I47" s="36">
        <f>SUM('Step 3'!I47:AF47)</f>
        <v>33563</v>
      </c>
    </row>
    <row r="48" spans="1:9" x14ac:dyDescent="0.25">
      <c r="A48" s="33" t="str">
        <f>'Step 3'!A48</f>
        <v>Fillmore County, MN</v>
      </c>
      <c r="B48" s="36">
        <f>SUM('Step 3'!B48:Y48)</f>
        <v>12386</v>
      </c>
      <c r="C48" s="36">
        <f>SUM('Step 3'!C48:Z48)</f>
        <v>12316</v>
      </c>
      <c r="D48" s="36">
        <f>SUM('Step 3'!D48:AA48)</f>
        <v>12260</v>
      </c>
      <c r="E48" s="36">
        <f>SUM('Step 3'!E48:AB48)</f>
        <v>12211</v>
      </c>
      <c r="F48" s="36">
        <f>SUM('Step 3'!F48:AC48)</f>
        <v>12081</v>
      </c>
      <c r="G48" s="36">
        <f>SUM('Step 3'!G48:AD48)</f>
        <v>11978</v>
      </c>
      <c r="H48" s="36">
        <f>SUM('Step 3'!H48:AE48)</f>
        <v>11868</v>
      </c>
      <c r="I48" s="36">
        <f>SUM('Step 3'!I48:AF48)</f>
        <v>11783</v>
      </c>
    </row>
    <row r="49" spans="1:9" x14ac:dyDescent="0.25">
      <c r="A49" s="33" t="str">
        <f>'Step 3'!A49</f>
        <v>Freeborn County, MN</v>
      </c>
      <c r="B49" s="36">
        <f>SUM('Step 3'!B49:Y49)</f>
        <v>18100</v>
      </c>
      <c r="C49" s="36">
        <f>SUM('Step 3'!C49:Z49)</f>
        <v>17854</v>
      </c>
      <c r="D49" s="36">
        <f>SUM('Step 3'!D49:AA49)</f>
        <v>17623</v>
      </c>
      <c r="E49" s="36">
        <f>SUM('Step 3'!E49:AB49)</f>
        <v>17470</v>
      </c>
      <c r="F49" s="36">
        <f>SUM('Step 3'!F49:AC49)</f>
        <v>17306</v>
      </c>
      <c r="G49" s="36">
        <f>SUM('Step 3'!G49:AD49)</f>
        <v>17158</v>
      </c>
      <c r="H49" s="36">
        <f>SUM('Step 3'!H49:AE49)</f>
        <v>16980</v>
      </c>
      <c r="I49" s="36">
        <f>SUM('Step 3'!I49:AF49)</f>
        <v>16831</v>
      </c>
    </row>
    <row r="50" spans="1:9" x14ac:dyDescent="0.25">
      <c r="A50" s="33" t="str">
        <f>'Step 3'!A50</f>
        <v>Fridley city, MN</v>
      </c>
      <c r="B50" s="36">
        <f>SUM('Step 3'!B50:Y50)</f>
        <v>17212</v>
      </c>
      <c r="C50" s="36">
        <f>SUM('Step 3'!C50:Z50)</f>
        <v>16892</v>
      </c>
      <c r="D50" s="36">
        <f>SUM('Step 3'!D50:AA50)</f>
        <v>16649</v>
      </c>
      <c r="E50" s="36">
        <f>SUM('Step 3'!E50:AB50)</f>
        <v>16413</v>
      </c>
      <c r="F50" s="36">
        <f>SUM('Step 3'!F50:AC50)</f>
        <v>16226</v>
      </c>
      <c r="G50" s="36">
        <f>SUM('Step 3'!G50:AD50)</f>
        <v>16043</v>
      </c>
      <c r="H50" s="36">
        <f>SUM('Step 3'!H50:AE50)</f>
        <v>15770</v>
      </c>
      <c r="I50" s="36">
        <f>SUM('Step 3'!I50:AF50)</f>
        <v>15546</v>
      </c>
    </row>
    <row r="51" spans="1:9" x14ac:dyDescent="0.25">
      <c r="A51" s="33" t="str">
        <f>'Step 3'!A51</f>
        <v>Goodhue County, MN</v>
      </c>
      <c r="B51" s="36">
        <f>SUM('Step 3'!B51:Y51)</f>
        <v>27446</v>
      </c>
      <c r="C51" s="36">
        <f>SUM('Step 3'!C51:Z51)</f>
        <v>27081</v>
      </c>
      <c r="D51" s="36">
        <f>SUM('Step 3'!D51:AA51)</f>
        <v>26661</v>
      </c>
      <c r="E51" s="36">
        <f>SUM('Step 3'!E51:AB51)</f>
        <v>26443</v>
      </c>
      <c r="F51" s="36">
        <f>SUM('Step 3'!F51:AC51)</f>
        <v>26129</v>
      </c>
      <c r="G51" s="36">
        <f>SUM('Step 3'!G51:AD51)</f>
        <v>25896</v>
      </c>
      <c r="H51" s="36">
        <f>SUM('Step 3'!H51:AE51)</f>
        <v>25589</v>
      </c>
      <c r="I51" s="36">
        <f>SUM('Step 3'!I51:AF51)</f>
        <v>25292</v>
      </c>
    </row>
    <row r="52" spans="1:9" x14ac:dyDescent="0.25">
      <c r="A52" s="33" t="str">
        <f>'Step 3'!A52</f>
        <v>Grand Forks, ND-MN Metropolitan Statistical Area, MN part</v>
      </c>
      <c r="B52" s="36">
        <f>SUM('Step 3'!B52:Y52)</f>
        <v>20154</v>
      </c>
      <c r="C52" s="36">
        <f>SUM('Step 3'!C52:Z52)</f>
        <v>19847</v>
      </c>
      <c r="D52" s="36">
        <f>SUM('Step 3'!D52:AA52)</f>
        <v>19613</v>
      </c>
      <c r="E52" s="36">
        <f>SUM('Step 3'!E52:AB52)</f>
        <v>19450</v>
      </c>
      <c r="F52" s="36">
        <f>SUM('Step 3'!F52:AC52)</f>
        <v>19264</v>
      </c>
      <c r="G52" s="36">
        <f>SUM('Step 3'!G52:AD52)</f>
        <v>19267</v>
      </c>
      <c r="H52" s="36">
        <f>SUM('Step 3'!H52:AE52)</f>
        <v>19172</v>
      </c>
      <c r="I52" s="36">
        <f>SUM('Step 3'!I52:AF52)</f>
        <v>19009</v>
      </c>
    </row>
    <row r="53" spans="1:9" x14ac:dyDescent="0.25">
      <c r="A53" s="33" t="str">
        <f>'Step 3'!A53</f>
        <v>Grant County, MN</v>
      </c>
      <c r="B53" s="36">
        <f>SUM('Step 3'!B53:Y53)</f>
        <v>4191</v>
      </c>
      <c r="C53" s="36">
        <f>SUM('Step 3'!C53:Z53)</f>
        <v>4134</v>
      </c>
      <c r="D53" s="36">
        <f>SUM('Step 3'!D53:AA53)</f>
        <v>4097</v>
      </c>
      <c r="E53" s="36">
        <f>SUM('Step 3'!E53:AB53)</f>
        <v>4078</v>
      </c>
      <c r="F53" s="36">
        <f>SUM('Step 3'!F53:AC53)</f>
        <v>4019</v>
      </c>
      <c r="G53" s="36">
        <f>SUM('Step 3'!G53:AD53)</f>
        <v>3996</v>
      </c>
      <c r="H53" s="36">
        <f>SUM('Step 3'!H53:AE53)</f>
        <v>3972</v>
      </c>
      <c r="I53" s="36">
        <f>SUM('Step 3'!I53:AF53)</f>
        <v>3962</v>
      </c>
    </row>
    <row r="54" spans="1:9" x14ac:dyDescent="0.25">
      <c r="A54" s="33" t="str">
        <f>'Step 3'!A54</f>
        <v>Hennepin County, MN</v>
      </c>
      <c r="B54" s="36">
        <f>SUM('Step 3'!B54:Y54)</f>
        <v>664521</v>
      </c>
      <c r="C54" s="36">
        <f>SUM('Step 3'!C54:Z54)</f>
        <v>653601</v>
      </c>
      <c r="D54" s="36">
        <f>SUM('Step 3'!D54:AA54)</f>
        <v>644898</v>
      </c>
      <c r="E54" s="36">
        <f>SUM('Step 3'!E54:AB54)</f>
        <v>637606</v>
      </c>
      <c r="F54" s="36">
        <f>SUM('Step 3'!F54:AC54)</f>
        <v>630969</v>
      </c>
      <c r="G54" s="36">
        <f>SUM('Step 3'!G54:AD54)</f>
        <v>624672</v>
      </c>
      <c r="H54" s="36">
        <f>SUM('Step 3'!H54:AE54)</f>
        <v>616450</v>
      </c>
      <c r="I54" s="36">
        <f>SUM('Step 3'!I54:AF54)</f>
        <v>609020</v>
      </c>
    </row>
    <row r="55" spans="1:9" x14ac:dyDescent="0.25">
      <c r="A55" s="33" t="str">
        <f>'Step 3'!A55</f>
        <v>Houston County, MN</v>
      </c>
      <c r="B55" s="36">
        <f>SUM('Step 3'!B55:Y55)</f>
        <v>11786</v>
      </c>
      <c r="C55" s="36">
        <f>SUM('Step 3'!C55:Z55)</f>
        <v>11661</v>
      </c>
      <c r="D55" s="36">
        <f>SUM('Step 3'!D55:AA55)</f>
        <v>11561</v>
      </c>
      <c r="E55" s="36">
        <f>SUM('Step 3'!E55:AB55)</f>
        <v>11477</v>
      </c>
      <c r="F55" s="36">
        <f>SUM('Step 3'!F55:AC55)</f>
        <v>11302</v>
      </c>
      <c r="G55" s="36">
        <f>SUM('Step 3'!G55:AD55)</f>
        <v>11191</v>
      </c>
      <c r="H55" s="36">
        <f>SUM('Step 3'!H55:AE55)</f>
        <v>11058</v>
      </c>
      <c r="I55" s="36">
        <f>SUM('Step 3'!I55:AF55)</f>
        <v>10959</v>
      </c>
    </row>
    <row r="56" spans="1:9" x14ac:dyDescent="0.25">
      <c r="A56" s="33" t="str">
        <f>'Step 3'!A56</f>
        <v>Hubbard County, MN</v>
      </c>
      <c r="B56" s="36">
        <f>SUM('Step 3'!B56:Y56)</f>
        <v>15367</v>
      </c>
      <c r="C56" s="36">
        <f>SUM('Step 3'!C56:Z56)</f>
        <v>15195</v>
      </c>
      <c r="D56" s="36">
        <f>SUM('Step 3'!D56:AA56)</f>
        <v>15066</v>
      </c>
      <c r="E56" s="36">
        <f>SUM('Step 3'!E56:AB56)</f>
        <v>14995</v>
      </c>
      <c r="F56" s="36">
        <f>SUM('Step 3'!F56:AC56)</f>
        <v>14869</v>
      </c>
      <c r="G56" s="36">
        <f>SUM('Step 3'!G56:AD56)</f>
        <v>14785</v>
      </c>
      <c r="H56" s="36">
        <f>SUM('Step 3'!H56:AE56)</f>
        <v>14687</v>
      </c>
      <c r="I56" s="36">
        <f>SUM('Step 3'!I56:AF56)</f>
        <v>14604</v>
      </c>
    </row>
    <row r="57" spans="1:9" x14ac:dyDescent="0.25">
      <c r="A57" s="33" t="str">
        <f>'Step 3'!A57</f>
        <v>Hutchinson, MN Micropolitan Statistical Area</v>
      </c>
      <c r="B57" s="36">
        <f>SUM('Step 3'!B57:Y57)</f>
        <v>24187</v>
      </c>
      <c r="C57" s="36">
        <f>SUM('Step 3'!C57:Z57)</f>
        <v>23684</v>
      </c>
      <c r="D57" s="36">
        <f>SUM('Step 3'!D57:AA57)</f>
        <v>23274</v>
      </c>
      <c r="E57" s="36">
        <f>SUM('Step 3'!E57:AB57)</f>
        <v>22894</v>
      </c>
      <c r="F57" s="36">
        <f>SUM('Step 3'!F57:AC57)</f>
        <v>22507</v>
      </c>
      <c r="G57" s="36">
        <f>SUM('Step 3'!G57:AD57)</f>
        <v>22249</v>
      </c>
      <c r="H57" s="36">
        <f>SUM('Step 3'!H57:AE57)</f>
        <v>21969</v>
      </c>
      <c r="I57" s="36">
        <f>SUM('Step 3'!I57:AF57)</f>
        <v>21698</v>
      </c>
    </row>
    <row r="58" spans="1:9" x14ac:dyDescent="0.25">
      <c r="A58" s="33" t="str">
        <f>'Step 3'!A58</f>
        <v>Inver Grove Heights city, MN</v>
      </c>
      <c r="B58" s="36">
        <f>SUM('Step 3'!B58:Y58)</f>
        <v>19684</v>
      </c>
      <c r="C58" s="36">
        <f>SUM('Step 3'!C58:Z58)</f>
        <v>19429</v>
      </c>
      <c r="D58" s="36">
        <f>SUM('Step 3'!D58:AA58)</f>
        <v>19203</v>
      </c>
      <c r="E58" s="36">
        <f>SUM('Step 3'!E58:AB58)</f>
        <v>18942</v>
      </c>
      <c r="F58" s="36">
        <f>SUM('Step 3'!F58:AC58)</f>
        <v>18678</v>
      </c>
      <c r="G58" s="36">
        <f>SUM('Step 3'!G58:AD58)</f>
        <v>18478</v>
      </c>
      <c r="H58" s="36">
        <f>SUM('Step 3'!H58:AE58)</f>
        <v>18232</v>
      </c>
      <c r="I58" s="36">
        <f>SUM('Step 3'!I58:AF58)</f>
        <v>18014</v>
      </c>
    </row>
    <row r="59" spans="1:9" x14ac:dyDescent="0.25">
      <c r="A59" s="33" t="str">
        <f>'Step 3'!A59</f>
        <v>Isanti County, MN</v>
      </c>
      <c r="B59" s="36">
        <f>SUM('Step 3'!B59:Y59)</f>
        <v>26650</v>
      </c>
      <c r="C59" s="36">
        <f>SUM('Step 3'!C59:Z59)</f>
        <v>26130</v>
      </c>
      <c r="D59" s="36">
        <f>SUM('Step 3'!D59:AA59)</f>
        <v>25807</v>
      </c>
      <c r="E59" s="36">
        <f>SUM('Step 3'!E59:AB59)</f>
        <v>25471</v>
      </c>
      <c r="F59" s="36">
        <f>SUM('Step 3'!F59:AC59)</f>
        <v>25027</v>
      </c>
      <c r="G59" s="36">
        <f>SUM('Step 3'!G59:AD59)</f>
        <v>24741</v>
      </c>
      <c r="H59" s="36">
        <f>SUM('Step 3'!H59:AE59)</f>
        <v>24419</v>
      </c>
      <c r="I59" s="36">
        <f>SUM('Step 3'!I59:AF59)</f>
        <v>24123</v>
      </c>
    </row>
    <row r="60" spans="1:9" x14ac:dyDescent="0.25">
      <c r="A60" s="33" t="str">
        <f>'Step 3'!A60</f>
        <v>Itasca County, MN</v>
      </c>
      <c r="B60" s="36">
        <f>SUM('Step 3'!B60:Y60)</f>
        <v>36890</v>
      </c>
      <c r="C60" s="36">
        <f>SUM('Step 3'!C60:Z60)</f>
        <v>36391</v>
      </c>
      <c r="D60" s="36">
        <f>SUM('Step 3'!D60:AA60)</f>
        <v>35962</v>
      </c>
      <c r="E60" s="36">
        <f>SUM('Step 3'!E60:AB60)</f>
        <v>35594</v>
      </c>
      <c r="F60" s="36">
        <f>SUM('Step 3'!F60:AC60)</f>
        <v>35337</v>
      </c>
      <c r="G60" s="36">
        <f>SUM('Step 3'!G60:AD60)</f>
        <v>35061</v>
      </c>
      <c r="H60" s="36">
        <f>SUM('Step 3'!H60:AE60)</f>
        <v>34825</v>
      </c>
      <c r="I60" s="36">
        <f>SUM('Step 3'!I60:AF60)</f>
        <v>34607</v>
      </c>
    </row>
    <row r="61" spans="1:9" x14ac:dyDescent="0.25">
      <c r="A61" s="33" t="str">
        <f>'Step 3'!A61</f>
        <v>Jackson County, MN</v>
      </c>
      <c r="B61" s="36">
        <f>SUM('Step 3'!B61:Y61)</f>
        <v>6191</v>
      </c>
      <c r="C61" s="36">
        <f>SUM('Step 3'!C61:Z61)</f>
        <v>6158</v>
      </c>
      <c r="D61" s="36">
        <f>SUM('Step 3'!D61:AA61)</f>
        <v>6136</v>
      </c>
      <c r="E61" s="36">
        <f>SUM('Step 3'!E61:AB61)</f>
        <v>6108</v>
      </c>
      <c r="F61" s="36">
        <f>SUM('Step 3'!F61:AC61)</f>
        <v>6103</v>
      </c>
      <c r="G61" s="36">
        <f>SUM('Step 3'!G61:AD61)</f>
        <v>6154</v>
      </c>
      <c r="H61" s="36">
        <f>SUM('Step 3'!H61:AE61)</f>
        <v>6235</v>
      </c>
      <c r="I61" s="36">
        <f>SUM('Step 3'!I61:AF61)</f>
        <v>6155</v>
      </c>
    </row>
    <row r="62" spans="1:9" x14ac:dyDescent="0.25">
      <c r="A62" s="33" t="str">
        <f>'Step 3'!A62</f>
        <v>Kanabec County, MN</v>
      </c>
      <c r="B62" s="36">
        <f>SUM('Step 3'!B62:Y62)</f>
        <v>16546</v>
      </c>
      <c r="C62" s="36">
        <f>SUM('Step 3'!C62:Z62)</f>
        <v>16322</v>
      </c>
      <c r="D62" s="36">
        <f>SUM('Step 3'!D62:AA62)</f>
        <v>16186</v>
      </c>
      <c r="E62" s="36">
        <f>SUM('Step 3'!E62:AB62)</f>
        <v>16147</v>
      </c>
      <c r="F62" s="36">
        <f>SUM('Step 3'!F62:AC62)</f>
        <v>15995</v>
      </c>
      <c r="G62" s="36">
        <f>SUM('Step 3'!G62:AD62)</f>
        <v>15884</v>
      </c>
      <c r="H62" s="36">
        <f>SUM('Step 3'!H62:AE62)</f>
        <v>15766</v>
      </c>
      <c r="I62" s="36">
        <f>SUM('Step 3'!I62:AF62)</f>
        <v>15649</v>
      </c>
    </row>
    <row r="63" spans="1:9" x14ac:dyDescent="0.25">
      <c r="A63" s="33" t="str">
        <f>'Step 3'!A63</f>
        <v>Kandiyohi County, MN</v>
      </c>
      <c r="B63" s="36">
        <f>SUM('Step 3'!B63:Y63)</f>
        <v>25202</v>
      </c>
      <c r="C63" s="36">
        <f>SUM('Step 3'!C63:Z63)</f>
        <v>24946</v>
      </c>
      <c r="D63" s="36">
        <f>SUM('Step 3'!D63:AA63)</f>
        <v>24745</v>
      </c>
      <c r="E63" s="36">
        <f>SUM('Step 3'!E63:AB63)</f>
        <v>24585</v>
      </c>
      <c r="F63" s="36">
        <f>SUM('Step 3'!F63:AC63)</f>
        <v>24268</v>
      </c>
      <c r="G63" s="36">
        <f>SUM('Step 3'!G63:AD63)</f>
        <v>24135</v>
      </c>
      <c r="H63" s="36">
        <f>SUM('Step 3'!H63:AE63)</f>
        <v>23946</v>
      </c>
      <c r="I63" s="36">
        <f>SUM('Step 3'!I63:AF63)</f>
        <v>23769</v>
      </c>
    </row>
    <row r="64" spans="1:9" x14ac:dyDescent="0.25">
      <c r="A64" s="33" t="str">
        <f>'Step 3'!A64</f>
        <v>Kittson County, MN</v>
      </c>
      <c r="B64" s="36">
        <f>SUM('Step 3'!B64:Y64)</f>
        <v>3110</v>
      </c>
      <c r="C64" s="36">
        <f>SUM('Step 3'!C64:Z64)</f>
        <v>3001</v>
      </c>
      <c r="D64" s="36">
        <f>SUM('Step 3'!D64:AA64)</f>
        <v>2943</v>
      </c>
      <c r="E64" s="36">
        <f>SUM('Step 3'!E64:AB64)</f>
        <v>2896</v>
      </c>
      <c r="F64" s="36">
        <f>SUM('Step 3'!F64:AC64)</f>
        <v>2857</v>
      </c>
      <c r="G64" s="36">
        <f>SUM('Step 3'!G64:AD64)</f>
        <v>2830</v>
      </c>
      <c r="H64" s="36">
        <f>SUM('Step 3'!H64:AE64)</f>
        <v>2811</v>
      </c>
      <c r="I64" s="36">
        <f>SUM('Step 3'!I64:AF64)</f>
        <v>2786</v>
      </c>
    </row>
    <row r="65" spans="1:9" x14ac:dyDescent="0.25">
      <c r="A65" s="33" t="str">
        <f>'Step 3'!A65</f>
        <v>Koochiching County, MN</v>
      </c>
      <c r="B65" s="36">
        <f>SUM('Step 3'!B65:Y65)</f>
        <v>13171</v>
      </c>
      <c r="C65" s="36">
        <f>SUM('Step 3'!C65:Z65)</f>
        <v>13113</v>
      </c>
      <c r="D65" s="36">
        <f>SUM('Step 3'!D65:AA65)</f>
        <v>13067</v>
      </c>
      <c r="E65" s="36">
        <f>SUM('Step 3'!E65:AB65)</f>
        <v>13054</v>
      </c>
      <c r="F65" s="36">
        <f>SUM('Step 3'!F65:AC65)</f>
        <v>13039</v>
      </c>
      <c r="G65" s="36">
        <f>SUM('Step 3'!G65:AD65)</f>
        <v>12987</v>
      </c>
      <c r="H65" s="36">
        <f>SUM('Step 3'!H65:AE65)</f>
        <v>12960</v>
      </c>
      <c r="I65" s="36">
        <f>SUM('Step 3'!I65:AF65)</f>
        <v>12961</v>
      </c>
    </row>
    <row r="66" spans="1:9" x14ac:dyDescent="0.25">
      <c r="A66" s="33" t="str">
        <f>'Step 3'!A66</f>
        <v>La Crosse-Onalaska, WI-MN Metropolitan Statistical Area, MN part</v>
      </c>
      <c r="B66" s="36">
        <f>SUM('Step 3'!B66:Y66)</f>
        <v>11786</v>
      </c>
      <c r="C66" s="36">
        <f>SUM('Step 3'!C66:Z66)</f>
        <v>11661</v>
      </c>
      <c r="D66" s="36">
        <f>SUM('Step 3'!D66:AA66)</f>
        <v>11561</v>
      </c>
      <c r="E66" s="36">
        <f>SUM('Step 3'!E66:AB66)</f>
        <v>11477</v>
      </c>
      <c r="F66" s="36">
        <f>SUM('Step 3'!F66:AC66)</f>
        <v>11302</v>
      </c>
      <c r="G66" s="36">
        <f>SUM('Step 3'!G66:AD66)</f>
        <v>11191</v>
      </c>
      <c r="H66" s="36">
        <f>SUM('Step 3'!H66:AE66)</f>
        <v>11058</v>
      </c>
      <c r="I66" s="36">
        <f>SUM('Step 3'!I66:AF66)</f>
        <v>10959</v>
      </c>
    </row>
    <row r="67" spans="1:9" x14ac:dyDescent="0.25">
      <c r="A67" s="33" t="str">
        <f>'Step 3'!A67</f>
        <v>Lac qui Parle County, MN</v>
      </c>
      <c r="B67" s="36">
        <f>SUM('Step 3'!B67:Y67)</f>
        <v>4510</v>
      </c>
      <c r="C67" s="36">
        <f>SUM('Step 3'!C67:Z67)</f>
        <v>4496</v>
      </c>
      <c r="D67" s="36">
        <f>SUM('Step 3'!D67:AA67)</f>
        <v>4438</v>
      </c>
      <c r="E67" s="36">
        <f>SUM('Step 3'!E67:AB67)</f>
        <v>4421</v>
      </c>
      <c r="F67" s="36">
        <f>SUM('Step 3'!F67:AC67)</f>
        <v>4352</v>
      </c>
      <c r="G67" s="36">
        <f>SUM('Step 3'!G67:AD67)</f>
        <v>4294</v>
      </c>
      <c r="H67" s="36">
        <f>SUM('Step 3'!H67:AE67)</f>
        <v>4233</v>
      </c>
      <c r="I67" s="36">
        <f>SUM('Step 3'!I67:AF67)</f>
        <v>4176</v>
      </c>
    </row>
    <row r="68" spans="1:9" x14ac:dyDescent="0.25">
      <c r="A68" s="33" t="str">
        <f>'Step 3'!A68</f>
        <v>Lake County, MN</v>
      </c>
      <c r="B68" s="36">
        <f>SUM('Step 3'!B68:Y68)</f>
        <v>7331</v>
      </c>
      <c r="C68" s="36">
        <f>SUM('Step 3'!C68:Z68)</f>
        <v>7161</v>
      </c>
      <c r="D68" s="36">
        <f>SUM('Step 3'!D68:AA68)</f>
        <v>6978</v>
      </c>
      <c r="E68" s="36">
        <f>SUM('Step 3'!E68:AB68)</f>
        <v>6848</v>
      </c>
      <c r="F68" s="36">
        <f>SUM('Step 3'!F68:AC68)</f>
        <v>6738</v>
      </c>
      <c r="G68" s="36">
        <f>SUM('Step 3'!G68:AD68)</f>
        <v>6637</v>
      </c>
      <c r="H68" s="36">
        <f>SUM('Step 3'!H68:AE68)</f>
        <v>6519</v>
      </c>
      <c r="I68" s="36">
        <f>SUM('Step 3'!I68:AF68)</f>
        <v>6472</v>
      </c>
    </row>
    <row r="69" spans="1:9" x14ac:dyDescent="0.25">
      <c r="A69" s="33" t="str">
        <f>'Step 3'!A69</f>
        <v>Lake of the Woods County, MN</v>
      </c>
      <c r="B69" s="36">
        <f>SUM('Step 3'!B69:Y69)</f>
        <v>2946</v>
      </c>
      <c r="C69" s="36">
        <f>SUM('Step 3'!C69:Z69)</f>
        <v>2911</v>
      </c>
      <c r="D69" s="36">
        <f>SUM('Step 3'!D69:AA69)</f>
        <v>2883</v>
      </c>
      <c r="E69" s="36">
        <f>SUM('Step 3'!E69:AB69)</f>
        <v>2862</v>
      </c>
      <c r="F69" s="36">
        <f>SUM('Step 3'!F69:AC69)</f>
        <v>2845</v>
      </c>
      <c r="G69" s="36">
        <f>SUM('Step 3'!G69:AD69)</f>
        <v>2809</v>
      </c>
      <c r="H69" s="36">
        <f>SUM('Step 3'!H69:AE69)</f>
        <v>2770</v>
      </c>
      <c r="I69" s="36">
        <f>SUM('Step 3'!I69:AF69)</f>
        <v>2736</v>
      </c>
    </row>
    <row r="70" spans="1:9" x14ac:dyDescent="0.25">
      <c r="A70" s="33" t="str">
        <f>'Step 3'!A70</f>
        <v>Lakeville city, MN</v>
      </c>
      <c r="B70" s="36">
        <f>SUM('Step 3'!B70:Y70)</f>
        <v>29388</v>
      </c>
      <c r="C70" s="36">
        <f>SUM('Step 3'!C70:Z70)</f>
        <v>29003</v>
      </c>
      <c r="D70" s="36">
        <f>SUM('Step 3'!D70:AA70)</f>
        <v>28664</v>
      </c>
      <c r="E70" s="36">
        <f>SUM('Step 3'!E70:AB70)</f>
        <v>28371</v>
      </c>
      <c r="F70" s="36">
        <f>SUM('Step 3'!F70:AC70)</f>
        <v>28061</v>
      </c>
      <c r="G70" s="36">
        <f>SUM('Step 3'!G70:AD70)</f>
        <v>27787</v>
      </c>
      <c r="H70" s="36">
        <f>SUM('Step 3'!H70:AE70)</f>
        <v>27488</v>
      </c>
      <c r="I70" s="36">
        <f>SUM('Step 3'!I70:AF70)</f>
        <v>27176</v>
      </c>
    </row>
    <row r="71" spans="1:9" x14ac:dyDescent="0.25">
      <c r="A71" s="33" t="str">
        <f>'Step 3'!A71</f>
        <v>Le Sueur County, MN</v>
      </c>
      <c r="B71" s="36">
        <f>SUM('Step 3'!B71:Y71)</f>
        <v>21235</v>
      </c>
      <c r="C71" s="36">
        <f>SUM('Step 3'!C71:Z71)</f>
        <v>20934</v>
      </c>
      <c r="D71" s="36">
        <f>SUM('Step 3'!D71:AA71)</f>
        <v>20713</v>
      </c>
      <c r="E71" s="36">
        <f>SUM('Step 3'!E71:AB71)</f>
        <v>20543</v>
      </c>
      <c r="F71" s="36">
        <f>SUM('Step 3'!F71:AC71)</f>
        <v>20273</v>
      </c>
      <c r="G71" s="36">
        <f>SUM('Step 3'!G71:AD71)</f>
        <v>20051</v>
      </c>
      <c r="H71" s="36">
        <f>SUM('Step 3'!H71:AE71)</f>
        <v>19821</v>
      </c>
      <c r="I71" s="36">
        <f>SUM('Step 3'!I71:AF71)</f>
        <v>19625</v>
      </c>
    </row>
    <row r="72" spans="1:9" x14ac:dyDescent="0.25">
      <c r="A72" s="33" t="str">
        <f>'Step 3'!A72</f>
        <v>Lincoln County, MN</v>
      </c>
      <c r="B72" s="36">
        <f>SUM('Step 3'!B72:Y72)</f>
        <v>3512</v>
      </c>
      <c r="C72" s="36">
        <f>SUM('Step 3'!C72:Z72)</f>
        <v>3485</v>
      </c>
      <c r="D72" s="36">
        <f>SUM('Step 3'!D72:AA72)</f>
        <v>3462</v>
      </c>
      <c r="E72" s="36">
        <f>SUM('Step 3'!E72:AB72)</f>
        <v>3450</v>
      </c>
      <c r="F72" s="36">
        <f>SUM('Step 3'!F72:AC72)</f>
        <v>3390</v>
      </c>
      <c r="G72" s="36">
        <f>SUM('Step 3'!G72:AD72)</f>
        <v>3363</v>
      </c>
      <c r="H72" s="36">
        <f>SUM('Step 3'!H72:AE72)</f>
        <v>3328</v>
      </c>
      <c r="I72" s="36">
        <f>SUM('Step 3'!I72:AF72)</f>
        <v>3298</v>
      </c>
    </row>
    <row r="73" spans="1:9" x14ac:dyDescent="0.25">
      <c r="A73" s="33" t="str">
        <f>'Step 3'!A73</f>
        <v>Lyon County, MN</v>
      </c>
      <c r="B73" s="36">
        <f>SUM('Step 3'!B73:Y73)</f>
        <v>13983</v>
      </c>
      <c r="C73" s="36">
        <f>SUM('Step 3'!C73:Z73)</f>
        <v>13845</v>
      </c>
      <c r="D73" s="36">
        <f>SUM('Step 3'!D73:AA73)</f>
        <v>13703</v>
      </c>
      <c r="E73" s="36">
        <f>SUM('Step 3'!E73:AB73)</f>
        <v>13614</v>
      </c>
      <c r="F73" s="36">
        <f>SUM('Step 3'!F73:AC73)</f>
        <v>13418</v>
      </c>
      <c r="G73" s="36">
        <f>SUM('Step 3'!G73:AD73)</f>
        <v>13293</v>
      </c>
      <c r="H73" s="36">
        <f>SUM('Step 3'!H73:AE73)</f>
        <v>13138</v>
      </c>
      <c r="I73" s="36">
        <f>SUM('Step 3'!I73:AF73)</f>
        <v>12985</v>
      </c>
    </row>
    <row r="74" spans="1:9" x14ac:dyDescent="0.25">
      <c r="A74" s="33" t="str">
        <f>'Step 3'!A74</f>
        <v>Mahnomen County, MN</v>
      </c>
      <c r="B74" s="36">
        <f>SUM('Step 3'!B74:Y74)</f>
        <v>3229</v>
      </c>
      <c r="C74" s="36">
        <f>SUM('Step 3'!C74:Z74)</f>
        <v>3209</v>
      </c>
      <c r="D74" s="36">
        <f>SUM('Step 3'!D74:AA74)</f>
        <v>3198</v>
      </c>
      <c r="E74" s="36">
        <f>SUM('Step 3'!E74:AB74)</f>
        <v>3198</v>
      </c>
      <c r="F74" s="36">
        <f>SUM('Step 3'!F74:AC74)</f>
        <v>3178</v>
      </c>
      <c r="G74" s="36">
        <f>SUM('Step 3'!G74:AD74)</f>
        <v>3172</v>
      </c>
      <c r="H74" s="36">
        <f>SUM('Step 3'!H74:AE74)</f>
        <v>3171</v>
      </c>
      <c r="I74" s="36">
        <f>SUM('Step 3'!I74:AF74)</f>
        <v>3180</v>
      </c>
    </row>
    <row r="75" spans="1:9" x14ac:dyDescent="0.25">
      <c r="A75" s="33" t="str">
        <f>'Step 3'!A75</f>
        <v>Mankato city, MN</v>
      </c>
      <c r="B75" s="36">
        <f>SUM('Step 3'!B75:Y75)</f>
        <v>23489</v>
      </c>
      <c r="C75" s="36">
        <f>SUM('Step 3'!C75:Z75)</f>
        <v>23037</v>
      </c>
      <c r="D75" s="36">
        <f>SUM('Step 3'!D75:AA75)</f>
        <v>22694</v>
      </c>
      <c r="E75" s="36">
        <f>SUM('Step 3'!E75:AB75)</f>
        <v>22449</v>
      </c>
      <c r="F75" s="36">
        <f>SUM('Step 3'!F75:AC75)</f>
        <v>22181</v>
      </c>
      <c r="G75" s="36">
        <f>SUM('Step 3'!G75:AD75)</f>
        <v>21981</v>
      </c>
      <c r="H75" s="36">
        <f>SUM('Step 3'!H75:AE75)</f>
        <v>21690</v>
      </c>
      <c r="I75" s="36">
        <f>SUM('Step 3'!I75:AF75)</f>
        <v>21395</v>
      </c>
    </row>
    <row r="76" spans="1:9" x14ac:dyDescent="0.25">
      <c r="A76" s="33" t="str">
        <f>'Step 3'!A76</f>
        <v>Mankato-New Ulm-North Mankato, MN Combined Statistical Area</v>
      </c>
      <c r="B76" s="36">
        <f>SUM('Step 3'!B76:Y76)</f>
        <v>67601</v>
      </c>
      <c r="C76" s="36">
        <f>SUM('Step 3'!C76:Z76)</f>
        <v>66339</v>
      </c>
      <c r="D76" s="36">
        <f>SUM('Step 3'!D76:AA76)</f>
        <v>65351</v>
      </c>
      <c r="E76" s="36">
        <f>SUM('Step 3'!E76:AB76)</f>
        <v>64700</v>
      </c>
      <c r="F76" s="36">
        <f>SUM('Step 3'!F76:AC76)</f>
        <v>63913</v>
      </c>
      <c r="G76" s="36">
        <f>SUM('Step 3'!G76:AD76)</f>
        <v>63396</v>
      </c>
      <c r="H76" s="36">
        <f>SUM('Step 3'!H76:AE76)</f>
        <v>62652</v>
      </c>
      <c r="I76" s="36">
        <f>SUM('Step 3'!I76:AF76)</f>
        <v>61924</v>
      </c>
    </row>
    <row r="77" spans="1:9" x14ac:dyDescent="0.25">
      <c r="A77" s="33" t="str">
        <f>'Step 3'!A77</f>
        <v>Mankato-North Mankato, MN Metropolitan Statistical Area</v>
      </c>
      <c r="B77" s="36">
        <f>SUM('Step 3'!B77:Y77)</f>
        <v>50916</v>
      </c>
      <c r="C77" s="36">
        <f>SUM('Step 3'!C77:Z77)</f>
        <v>49945</v>
      </c>
      <c r="D77" s="36">
        <f>SUM('Step 3'!D77:AA77)</f>
        <v>49184</v>
      </c>
      <c r="E77" s="36">
        <f>SUM('Step 3'!E77:AB77)</f>
        <v>48616</v>
      </c>
      <c r="F77" s="36">
        <f>SUM('Step 3'!F77:AC77)</f>
        <v>48011</v>
      </c>
      <c r="G77" s="36">
        <f>SUM('Step 3'!G77:AD77)</f>
        <v>47567</v>
      </c>
      <c r="H77" s="36">
        <f>SUM('Step 3'!H77:AE77)</f>
        <v>46941</v>
      </c>
      <c r="I77" s="36">
        <f>SUM('Step 3'!I77:AF77)</f>
        <v>46318</v>
      </c>
    </row>
    <row r="78" spans="1:9" x14ac:dyDescent="0.25">
      <c r="A78" s="33" t="str">
        <f>'Step 3'!A78</f>
        <v>Maple Grove city, MN</v>
      </c>
      <c r="B78" s="36">
        <f>SUM('Step 3'!B78:Y78)</f>
        <v>32936</v>
      </c>
      <c r="C78" s="36">
        <f>SUM('Step 3'!C78:Z78)</f>
        <v>32341</v>
      </c>
      <c r="D78" s="36">
        <f>SUM('Step 3'!D78:AA78)</f>
        <v>31856</v>
      </c>
      <c r="E78" s="36">
        <f>SUM('Step 3'!E78:AB78)</f>
        <v>31491</v>
      </c>
      <c r="F78" s="36">
        <f>SUM('Step 3'!F78:AC78)</f>
        <v>31156</v>
      </c>
      <c r="G78" s="36">
        <f>SUM('Step 3'!G78:AD78)</f>
        <v>30878</v>
      </c>
      <c r="H78" s="36">
        <f>SUM('Step 3'!H78:AE78)</f>
        <v>30497</v>
      </c>
      <c r="I78" s="36">
        <f>SUM('Step 3'!I78:AF78)</f>
        <v>30115</v>
      </c>
    </row>
    <row r="79" spans="1:9" x14ac:dyDescent="0.25">
      <c r="A79" s="33" t="str">
        <f>'Step 3'!A79</f>
        <v>Maplewood city, MN</v>
      </c>
      <c r="B79" s="36">
        <f>SUM('Step 3'!B79:Y79)</f>
        <v>22326</v>
      </c>
      <c r="C79" s="36">
        <f>SUM('Step 3'!C79:Z79)</f>
        <v>21915</v>
      </c>
      <c r="D79" s="36">
        <f>SUM('Step 3'!D79:AA79)</f>
        <v>21599</v>
      </c>
      <c r="E79" s="36">
        <f>SUM('Step 3'!E79:AB79)</f>
        <v>21307</v>
      </c>
      <c r="F79" s="36">
        <f>SUM('Step 3'!F79:AC79)</f>
        <v>21049</v>
      </c>
      <c r="G79" s="36">
        <f>SUM('Step 3'!G79:AD79)</f>
        <v>20785</v>
      </c>
      <c r="H79" s="36">
        <f>SUM('Step 3'!H79:AE79)</f>
        <v>20467</v>
      </c>
      <c r="I79" s="36">
        <f>SUM('Step 3'!I79:AF79)</f>
        <v>20228</v>
      </c>
    </row>
    <row r="80" spans="1:9" x14ac:dyDescent="0.25">
      <c r="A80" s="33" t="str">
        <f>'Step 3'!A80</f>
        <v>Marshall County, MN</v>
      </c>
      <c r="B80" s="36">
        <f>SUM('Step 3'!B80:Y80)</f>
        <v>9518</v>
      </c>
      <c r="C80" s="36">
        <f>SUM('Step 3'!C80:Z80)</f>
        <v>9406</v>
      </c>
      <c r="D80" s="36">
        <f>SUM('Step 3'!D80:AA80)</f>
        <v>9329</v>
      </c>
      <c r="E80" s="36">
        <f>SUM('Step 3'!E80:AB80)</f>
        <v>9290</v>
      </c>
      <c r="F80" s="36">
        <f>SUM('Step 3'!F80:AC80)</f>
        <v>9219</v>
      </c>
      <c r="G80" s="36">
        <f>SUM('Step 3'!G80:AD80)</f>
        <v>9195</v>
      </c>
      <c r="H80" s="36">
        <f>SUM('Step 3'!H80:AE80)</f>
        <v>9193</v>
      </c>
      <c r="I80" s="36">
        <f>SUM('Step 3'!I80:AF80)</f>
        <v>9175</v>
      </c>
    </row>
    <row r="81" spans="1:9" x14ac:dyDescent="0.25">
      <c r="A81" s="33" t="str">
        <f>'Step 3'!A81</f>
        <v>Marshall, MN Micropolitan Statistical Area</v>
      </c>
      <c r="B81" s="36">
        <f>SUM('Step 3'!B81:Y81)</f>
        <v>13983</v>
      </c>
      <c r="C81" s="36">
        <f>SUM('Step 3'!C81:Z81)</f>
        <v>13845</v>
      </c>
      <c r="D81" s="36">
        <f>SUM('Step 3'!D81:AA81)</f>
        <v>13703</v>
      </c>
      <c r="E81" s="36">
        <f>SUM('Step 3'!E81:AB81)</f>
        <v>13614</v>
      </c>
      <c r="F81" s="36">
        <f>SUM('Step 3'!F81:AC81)</f>
        <v>13418</v>
      </c>
      <c r="G81" s="36">
        <f>SUM('Step 3'!G81:AD81)</f>
        <v>13293</v>
      </c>
      <c r="H81" s="36">
        <f>SUM('Step 3'!H81:AE81)</f>
        <v>13138</v>
      </c>
      <c r="I81" s="36">
        <f>SUM('Step 3'!I81:AF81)</f>
        <v>12985</v>
      </c>
    </row>
    <row r="82" spans="1:9" x14ac:dyDescent="0.25">
      <c r="A82" s="33" t="str">
        <f>'Step 3'!A82</f>
        <v>Martin County, MN</v>
      </c>
      <c r="B82" s="36">
        <f>SUM('Step 3'!B82:Y82)</f>
        <v>12210</v>
      </c>
      <c r="C82" s="36">
        <f>SUM('Step 3'!C82:Z82)</f>
        <v>12057</v>
      </c>
      <c r="D82" s="36">
        <f>SUM('Step 3'!D82:AA82)</f>
        <v>11926</v>
      </c>
      <c r="E82" s="36">
        <f>SUM('Step 3'!E82:AB82)</f>
        <v>11829</v>
      </c>
      <c r="F82" s="36">
        <f>SUM('Step 3'!F82:AC82)</f>
        <v>11712</v>
      </c>
      <c r="G82" s="36">
        <f>SUM('Step 3'!G82:AD82)</f>
        <v>11650</v>
      </c>
      <c r="H82" s="36">
        <f>SUM('Step 3'!H82:AE82)</f>
        <v>11588</v>
      </c>
      <c r="I82" s="36">
        <f>SUM('Step 3'!I82:AF82)</f>
        <v>11446</v>
      </c>
    </row>
    <row r="83" spans="1:9" x14ac:dyDescent="0.25">
      <c r="A83" s="33" t="str">
        <f>'Step 3'!A83</f>
        <v>McLeod County, MN</v>
      </c>
      <c r="B83" s="36">
        <f>SUM('Step 3'!B83:Y83)</f>
        <v>24187</v>
      </c>
      <c r="C83" s="36">
        <f>SUM('Step 3'!C83:Z83)</f>
        <v>23684</v>
      </c>
      <c r="D83" s="36">
        <f>SUM('Step 3'!D83:AA83)</f>
        <v>23274</v>
      </c>
      <c r="E83" s="36">
        <f>SUM('Step 3'!E83:AB83)</f>
        <v>22894</v>
      </c>
      <c r="F83" s="36">
        <f>SUM('Step 3'!F83:AC83)</f>
        <v>22507</v>
      </c>
      <c r="G83" s="36">
        <f>SUM('Step 3'!G83:AD83)</f>
        <v>22249</v>
      </c>
      <c r="H83" s="36">
        <f>SUM('Step 3'!H83:AE83)</f>
        <v>21969</v>
      </c>
      <c r="I83" s="36">
        <f>SUM('Step 3'!I83:AF83)</f>
        <v>21698</v>
      </c>
    </row>
    <row r="84" spans="1:9" x14ac:dyDescent="0.25">
      <c r="A84" s="33" t="str">
        <f>'Step 3'!A84</f>
        <v>Meeker County, MN</v>
      </c>
      <c r="B84" s="36">
        <f>SUM('Step 3'!B84:Y84)</f>
        <v>15383</v>
      </c>
      <c r="C84" s="36">
        <f>SUM('Step 3'!C84:Z84)</f>
        <v>15135</v>
      </c>
      <c r="D84" s="36">
        <f>SUM('Step 3'!D84:AA84)</f>
        <v>14958</v>
      </c>
      <c r="E84" s="36">
        <f>SUM('Step 3'!E84:AB84)</f>
        <v>14877</v>
      </c>
      <c r="F84" s="36">
        <f>SUM('Step 3'!F84:AC84)</f>
        <v>14683</v>
      </c>
      <c r="G84" s="36">
        <f>SUM('Step 3'!G84:AD84)</f>
        <v>14549</v>
      </c>
      <c r="H84" s="36">
        <f>SUM('Step 3'!H84:AE84)</f>
        <v>14405</v>
      </c>
      <c r="I84" s="36">
        <f>SUM('Step 3'!I84:AF84)</f>
        <v>14270</v>
      </c>
    </row>
    <row r="85" spans="1:9" x14ac:dyDescent="0.25">
      <c r="A85" s="33" t="str">
        <f>'Step 3'!A85</f>
        <v>Mille Lacs County, MN</v>
      </c>
      <c r="B85" s="36">
        <f>SUM('Step 3'!B85:Y85)</f>
        <v>21682</v>
      </c>
      <c r="C85" s="36">
        <f>SUM('Step 3'!C85:Z85)</f>
        <v>21361</v>
      </c>
      <c r="D85" s="36">
        <f>SUM('Step 3'!D85:AA85)</f>
        <v>21138</v>
      </c>
      <c r="E85" s="36">
        <f>SUM('Step 3'!E85:AB85)</f>
        <v>20980</v>
      </c>
      <c r="F85" s="36">
        <f>SUM('Step 3'!F85:AC85)</f>
        <v>20720</v>
      </c>
      <c r="G85" s="36">
        <f>SUM('Step 3'!G85:AD85)</f>
        <v>20537</v>
      </c>
      <c r="H85" s="36">
        <f>SUM('Step 3'!H85:AE85)</f>
        <v>20362</v>
      </c>
      <c r="I85" s="36">
        <f>SUM('Step 3'!I85:AF85)</f>
        <v>20195</v>
      </c>
    </row>
    <row r="86" spans="1:9" x14ac:dyDescent="0.25">
      <c r="A86" s="33" t="str">
        <f>'Step 3'!A86</f>
        <v>Minneapolis city, MN</v>
      </c>
      <c r="B86" s="36">
        <f>SUM('Step 3'!B86:Y86)</f>
        <v>228626</v>
      </c>
      <c r="C86" s="36">
        <f>SUM('Step 3'!C86:Z86)</f>
        <v>224975</v>
      </c>
      <c r="D86" s="36">
        <f>SUM('Step 3'!D86:AA86)</f>
        <v>222111</v>
      </c>
      <c r="E86" s="36">
        <f>SUM('Step 3'!E86:AB86)</f>
        <v>219876</v>
      </c>
      <c r="F86" s="36">
        <f>SUM('Step 3'!F86:AC86)</f>
        <v>217775</v>
      </c>
      <c r="G86" s="36">
        <f>SUM('Step 3'!G86:AD86)</f>
        <v>215778</v>
      </c>
      <c r="H86" s="36">
        <f>SUM('Step 3'!H86:AE86)</f>
        <v>213248</v>
      </c>
      <c r="I86" s="36">
        <f>SUM('Step 3'!I86:AF86)</f>
        <v>210874</v>
      </c>
    </row>
    <row r="87" spans="1:9" x14ac:dyDescent="0.25">
      <c r="A87" s="33" t="str">
        <f>'Step 3'!A87</f>
        <v>Minneapolis-St. Paul-Bloomington, MN-WI Metropolitan Statistical Area</v>
      </c>
      <c r="B87" s="36">
        <f>SUM('Step 3'!B87:Y87)</f>
        <v>1979054</v>
      </c>
      <c r="C87" s="36">
        <f>SUM('Step 3'!C87:Z87)</f>
        <v>1946419</v>
      </c>
      <c r="D87" s="36">
        <f>SUM('Step 3'!D87:AA87)</f>
        <v>1920130</v>
      </c>
      <c r="E87" s="36">
        <f>SUM('Step 3'!E87:AB87)</f>
        <v>1898223</v>
      </c>
      <c r="F87" s="36">
        <f>SUM('Step 3'!F87:AC87)</f>
        <v>1875609</v>
      </c>
      <c r="G87" s="36">
        <f>SUM('Step 3'!G87:AD87)</f>
        <v>1856490</v>
      </c>
      <c r="H87" s="36">
        <f>SUM('Step 3'!H87:AE87)</f>
        <v>1832368</v>
      </c>
      <c r="I87" s="36">
        <f>SUM('Step 3'!I87:AF87)</f>
        <v>1810411</v>
      </c>
    </row>
    <row r="88" spans="1:9" x14ac:dyDescent="0.25">
      <c r="A88" s="33" t="str">
        <f>'Step 3'!A88</f>
        <v>Minneapolis-St. Paul-Bloomington, MN-WI Metropolitan Statistical Area, MN part</v>
      </c>
      <c r="B88" s="36">
        <f>SUM('Step 3'!B88:Y88)</f>
        <v>1893280</v>
      </c>
      <c r="C88" s="36">
        <f>SUM('Step 3'!C88:Z88)</f>
        <v>1861840</v>
      </c>
      <c r="D88" s="36">
        <f>SUM('Step 3'!D88:AA88)</f>
        <v>1836947</v>
      </c>
      <c r="E88" s="36">
        <f>SUM('Step 3'!E88:AB88)</f>
        <v>1816243</v>
      </c>
      <c r="F88" s="36">
        <f>SUM('Step 3'!F88:AC88)</f>
        <v>1795176</v>
      </c>
      <c r="G88" s="36">
        <f>SUM('Step 3'!G88:AD88)</f>
        <v>1776969</v>
      </c>
      <c r="H88" s="36">
        <f>SUM('Step 3'!H88:AE88)</f>
        <v>1754007</v>
      </c>
      <c r="I88" s="36">
        <f>SUM('Step 3'!I88:AF88)</f>
        <v>1733206</v>
      </c>
    </row>
    <row r="89" spans="1:9" x14ac:dyDescent="0.25">
      <c r="A89" s="33" t="str">
        <f>'Step 3'!A89</f>
        <v>Minneapolis-St. Paul, MN-WI Combined Statistical Area</v>
      </c>
      <c r="B89" s="36">
        <f>SUM('Step 3'!B89:Y89)</f>
        <v>2189398</v>
      </c>
      <c r="C89" s="36">
        <f>SUM('Step 3'!C89:Z89)</f>
        <v>2153332</v>
      </c>
      <c r="D89" s="36">
        <f>SUM('Step 3'!D89:AA89)</f>
        <v>2124212</v>
      </c>
      <c r="E89" s="36">
        <f>SUM('Step 3'!E89:AB89)</f>
        <v>2100180</v>
      </c>
      <c r="F89" s="36">
        <f>SUM('Step 3'!F89:AC89)</f>
        <v>2074673</v>
      </c>
      <c r="G89" s="36">
        <f>SUM('Step 3'!G89:AD89)</f>
        <v>2053522</v>
      </c>
      <c r="H89" s="36">
        <f>SUM('Step 3'!H89:AE89)</f>
        <v>2026939</v>
      </c>
      <c r="I89" s="36">
        <f>SUM('Step 3'!I89:AF89)</f>
        <v>2002723</v>
      </c>
    </row>
    <row r="90" spans="1:9" x14ac:dyDescent="0.25">
      <c r="A90" s="33" t="str">
        <f>'Step 3'!A90</f>
        <v>Minnetonka city, MN</v>
      </c>
      <c r="B90" s="36">
        <f>SUM('Step 3'!B90:Y90)</f>
        <v>26488</v>
      </c>
      <c r="C90" s="36">
        <f>SUM('Step 3'!C90:Z90)</f>
        <v>26089</v>
      </c>
      <c r="D90" s="36">
        <f>SUM('Step 3'!D90:AA90)</f>
        <v>25719</v>
      </c>
      <c r="E90" s="36">
        <f>SUM('Step 3'!E90:AB90)</f>
        <v>25398</v>
      </c>
      <c r="F90" s="36">
        <f>SUM('Step 3'!F90:AC90)</f>
        <v>25163</v>
      </c>
      <c r="G90" s="36">
        <f>SUM('Step 3'!G90:AD90)</f>
        <v>24913</v>
      </c>
      <c r="H90" s="36">
        <f>SUM('Step 3'!H90:AE90)</f>
        <v>24537</v>
      </c>
      <c r="I90" s="36">
        <f>SUM('Step 3'!I90:AF90)</f>
        <v>24247</v>
      </c>
    </row>
    <row r="91" spans="1:9" x14ac:dyDescent="0.25">
      <c r="A91" s="33" t="str">
        <f>'Step 3'!A91</f>
        <v>Moorhead city, MN</v>
      </c>
      <c r="B91" s="36">
        <f>SUM('Step 3'!B91:Y91)</f>
        <v>18120</v>
      </c>
      <c r="C91" s="36">
        <f>SUM('Step 3'!C91:Z91)</f>
        <v>17829</v>
      </c>
      <c r="D91" s="36">
        <f>SUM('Step 3'!D91:AA91)</f>
        <v>17636</v>
      </c>
      <c r="E91" s="36">
        <f>SUM('Step 3'!E91:AB91)</f>
        <v>17494</v>
      </c>
      <c r="F91" s="36">
        <f>SUM('Step 3'!F91:AC91)</f>
        <v>17317</v>
      </c>
      <c r="G91" s="36">
        <f>SUM('Step 3'!G91:AD91)</f>
        <v>17164</v>
      </c>
      <c r="H91" s="36">
        <f>SUM('Step 3'!H91:AE91)</f>
        <v>16951</v>
      </c>
      <c r="I91" s="36">
        <f>SUM('Step 3'!I91:AF91)</f>
        <v>16722</v>
      </c>
    </row>
    <row r="92" spans="1:9" x14ac:dyDescent="0.25">
      <c r="A92" s="33" t="str">
        <f>'Step 3'!A92</f>
        <v>Morrison County, MN</v>
      </c>
      <c r="B92" s="36">
        <f>SUM('Step 3'!B92:Y92)</f>
        <v>27075</v>
      </c>
      <c r="C92" s="36">
        <f>SUM('Step 3'!C92:Z92)</f>
        <v>26733</v>
      </c>
      <c r="D92" s="36">
        <f>SUM('Step 3'!D92:AA92)</f>
        <v>26520</v>
      </c>
      <c r="E92" s="36">
        <f>SUM('Step 3'!E92:AB92)</f>
        <v>26309</v>
      </c>
      <c r="F92" s="36">
        <f>SUM('Step 3'!F92:AC92)</f>
        <v>25966</v>
      </c>
      <c r="G92" s="36">
        <f>SUM('Step 3'!G92:AD92)</f>
        <v>25786</v>
      </c>
      <c r="H92" s="36">
        <f>SUM('Step 3'!H92:AE92)</f>
        <v>25570</v>
      </c>
      <c r="I92" s="36">
        <f>SUM('Step 3'!I92:AF92)</f>
        <v>25380</v>
      </c>
    </row>
    <row r="93" spans="1:9" x14ac:dyDescent="0.25">
      <c r="A93" s="33" t="str">
        <f>'Step 3'!A93</f>
        <v>Mower County, MN</v>
      </c>
      <c r="B93" s="36">
        <f>SUM('Step 3'!B93:Y93)</f>
        <v>20085</v>
      </c>
      <c r="C93" s="36">
        <f>SUM('Step 3'!C93:Z93)</f>
        <v>19799</v>
      </c>
      <c r="D93" s="36">
        <f>SUM('Step 3'!D93:AA93)</f>
        <v>19605</v>
      </c>
      <c r="E93" s="36">
        <f>SUM('Step 3'!E93:AB93)</f>
        <v>19440</v>
      </c>
      <c r="F93" s="36">
        <f>SUM('Step 3'!F93:AC93)</f>
        <v>19172</v>
      </c>
      <c r="G93" s="36">
        <f>SUM('Step 3'!G93:AD93)</f>
        <v>18956</v>
      </c>
      <c r="H93" s="36">
        <f>SUM('Step 3'!H93:AE93)</f>
        <v>18670</v>
      </c>
      <c r="I93" s="36">
        <f>SUM('Step 3'!I93:AF93)</f>
        <v>18414</v>
      </c>
    </row>
    <row r="94" spans="1:9" x14ac:dyDescent="0.25">
      <c r="A94" s="33" t="str">
        <f>'Step 3'!A94</f>
        <v>Murray County, MN</v>
      </c>
      <c r="B94" s="36">
        <f>SUM('Step 3'!B94:Y94)</f>
        <v>5881</v>
      </c>
      <c r="C94" s="36">
        <f>SUM('Step 3'!C94:Z94)</f>
        <v>5852</v>
      </c>
      <c r="D94" s="36">
        <f>SUM('Step 3'!D94:AA94)</f>
        <v>5857</v>
      </c>
      <c r="E94" s="36">
        <f>SUM('Step 3'!E94:AB94)</f>
        <v>5870</v>
      </c>
      <c r="F94" s="36">
        <f>SUM('Step 3'!F94:AC94)</f>
        <v>5791</v>
      </c>
      <c r="G94" s="36">
        <f>SUM('Step 3'!G94:AD94)</f>
        <v>5769</v>
      </c>
      <c r="H94" s="36">
        <f>SUM('Step 3'!H94:AE94)</f>
        <v>5744</v>
      </c>
      <c r="I94" s="36">
        <f>SUM('Step 3'!I94:AF94)</f>
        <v>5679</v>
      </c>
    </row>
    <row r="95" spans="1:9" x14ac:dyDescent="0.25">
      <c r="A95" s="33" t="str">
        <f>'Step 3'!A95</f>
        <v>New Ulm, MN Micropolitan Statistical Area</v>
      </c>
      <c r="B95" s="36">
        <f>SUM('Step 3'!B95:Y95)</f>
        <v>16685</v>
      </c>
      <c r="C95" s="36">
        <f>SUM('Step 3'!C95:Z95)</f>
        <v>16394</v>
      </c>
      <c r="D95" s="36">
        <f>SUM('Step 3'!D95:AA95)</f>
        <v>16167</v>
      </c>
      <c r="E95" s="36">
        <f>SUM('Step 3'!E95:AB95)</f>
        <v>16084</v>
      </c>
      <c r="F95" s="36">
        <f>SUM('Step 3'!F95:AC95)</f>
        <v>15902</v>
      </c>
      <c r="G95" s="36">
        <f>SUM('Step 3'!G95:AD95)</f>
        <v>15829</v>
      </c>
      <c r="H95" s="36">
        <f>SUM('Step 3'!H95:AE95)</f>
        <v>15711</v>
      </c>
      <c r="I95" s="36">
        <f>SUM('Step 3'!I95:AF95)</f>
        <v>15606</v>
      </c>
    </row>
    <row r="96" spans="1:9" x14ac:dyDescent="0.25">
      <c r="A96" s="33" t="str">
        <f>'Step 3'!A96</f>
        <v>Nicollet County, MN</v>
      </c>
      <c r="B96" s="36">
        <f>SUM('Step 3'!B96:Y96)</f>
        <v>15906</v>
      </c>
      <c r="C96" s="36">
        <f>SUM('Step 3'!C96:Z96)</f>
        <v>15574</v>
      </c>
      <c r="D96" s="36">
        <f>SUM('Step 3'!D96:AA96)</f>
        <v>15311</v>
      </c>
      <c r="E96" s="36">
        <f>SUM('Step 3'!E96:AB96)</f>
        <v>15131</v>
      </c>
      <c r="F96" s="36">
        <f>SUM('Step 3'!F96:AC96)</f>
        <v>14937</v>
      </c>
      <c r="G96" s="36">
        <f>SUM('Step 3'!G96:AD96)</f>
        <v>14802</v>
      </c>
      <c r="H96" s="36">
        <f>SUM('Step 3'!H96:AE96)</f>
        <v>14621</v>
      </c>
      <c r="I96" s="36">
        <f>SUM('Step 3'!I96:AF96)</f>
        <v>14428</v>
      </c>
    </row>
    <row r="97" spans="1:9" x14ac:dyDescent="0.25">
      <c r="A97" s="33" t="str">
        <f>'Step 3'!A97</f>
        <v>Nobles County, MN</v>
      </c>
      <c r="B97" s="36">
        <f>SUM('Step 3'!B97:Y97)</f>
        <v>9876</v>
      </c>
      <c r="C97" s="36">
        <f>SUM('Step 3'!C97:Z97)</f>
        <v>9750</v>
      </c>
      <c r="D97" s="36">
        <f>SUM('Step 3'!D97:AA97)</f>
        <v>9670</v>
      </c>
      <c r="E97" s="36">
        <f>SUM('Step 3'!E97:AB97)</f>
        <v>9639</v>
      </c>
      <c r="F97" s="36">
        <f>SUM('Step 3'!F97:AC97)</f>
        <v>9563</v>
      </c>
      <c r="G97" s="36">
        <f>SUM('Step 3'!G97:AD97)</f>
        <v>9502</v>
      </c>
      <c r="H97" s="36">
        <f>SUM('Step 3'!H97:AE97)</f>
        <v>9436</v>
      </c>
      <c r="I97" s="36">
        <f>SUM('Step 3'!I97:AF97)</f>
        <v>9328</v>
      </c>
    </row>
    <row r="98" spans="1:9" x14ac:dyDescent="0.25">
      <c r="A98" s="33" t="str">
        <f>'Step 3'!A98</f>
        <v>Norman County, MN</v>
      </c>
      <c r="B98" s="36">
        <f>SUM('Step 3'!B98:Y98)</f>
        <v>4231</v>
      </c>
      <c r="C98" s="36">
        <f>SUM('Step 3'!C98:Z98)</f>
        <v>4192</v>
      </c>
      <c r="D98" s="36">
        <f>SUM('Step 3'!D98:AA98)</f>
        <v>4163</v>
      </c>
      <c r="E98" s="36">
        <f>SUM('Step 3'!E98:AB98)</f>
        <v>4140</v>
      </c>
      <c r="F98" s="36">
        <f>SUM('Step 3'!F98:AC98)</f>
        <v>4093</v>
      </c>
      <c r="G98" s="36">
        <f>SUM('Step 3'!G98:AD98)</f>
        <v>4083</v>
      </c>
      <c r="H98" s="36">
        <f>SUM('Step 3'!H98:AE98)</f>
        <v>4057</v>
      </c>
      <c r="I98" s="36">
        <f>SUM('Step 3'!I98:AF98)</f>
        <v>4041</v>
      </c>
    </row>
    <row r="99" spans="1:9" x14ac:dyDescent="0.25">
      <c r="A99" s="33" t="str">
        <f>'Step 3'!A99</f>
        <v>Oakdale city, MN</v>
      </c>
      <c r="B99" s="36">
        <f>SUM('Step 3'!B99:Y99)</f>
        <v>16678</v>
      </c>
      <c r="C99" s="36">
        <f>SUM('Step 3'!C99:Z99)</f>
        <v>16366</v>
      </c>
      <c r="D99" s="36">
        <f>SUM('Step 3'!D99:AA99)</f>
        <v>16106</v>
      </c>
      <c r="E99" s="36">
        <f>SUM('Step 3'!E99:AB99)</f>
        <v>15915</v>
      </c>
      <c r="F99" s="36">
        <f>SUM('Step 3'!F99:AC99)</f>
        <v>15714</v>
      </c>
      <c r="G99" s="36">
        <f>SUM('Step 3'!G99:AD99)</f>
        <v>15533</v>
      </c>
      <c r="H99" s="36">
        <f>SUM('Step 3'!H99:AE99)</f>
        <v>15326</v>
      </c>
      <c r="I99" s="36">
        <f>SUM('Step 3'!I99:AF99)</f>
        <v>15159</v>
      </c>
    </row>
    <row r="100" spans="1:9" x14ac:dyDescent="0.25">
      <c r="A100" s="33" t="str">
        <f>'Step 3'!A100</f>
        <v>Olmsted County, MN</v>
      </c>
      <c r="B100" s="36">
        <f>SUM('Step 3'!B100:Y100)</f>
        <v>73639</v>
      </c>
      <c r="C100" s="36">
        <f>SUM('Step 3'!C100:Z100)</f>
        <v>72639</v>
      </c>
      <c r="D100" s="36">
        <f>SUM('Step 3'!D100:AA100)</f>
        <v>71788</v>
      </c>
      <c r="E100" s="36">
        <f>SUM('Step 3'!E100:AB100)</f>
        <v>71244</v>
      </c>
      <c r="F100" s="36">
        <f>SUM('Step 3'!F100:AC100)</f>
        <v>70478</v>
      </c>
      <c r="G100" s="36">
        <f>SUM('Step 3'!G100:AD100)</f>
        <v>69828</v>
      </c>
      <c r="H100" s="36">
        <f>SUM('Step 3'!H100:AE100)</f>
        <v>68941</v>
      </c>
      <c r="I100" s="36">
        <f>SUM('Step 3'!I100:AF100)</f>
        <v>68098</v>
      </c>
    </row>
    <row r="101" spans="1:9" x14ac:dyDescent="0.25">
      <c r="A101" s="33" t="str">
        <f>'Step 3'!A101</f>
        <v>Otter Tail County, MN</v>
      </c>
      <c r="B101" s="36">
        <f>SUM('Step 3'!B101:Y101)</f>
        <v>35900</v>
      </c>
      <c r="C101" s="36">
        <f>SUM('Step 3'!C101:Z101)</f>
        <v>35462</v>
      </c>
      <c r="D101" s="36">
        <f>SUM('Step 3'!D101:AA101)</f>
        <v>35146</v>
      </c>
      <c r="E101" s="36">
        <f>SUM('Step 3'!E101:AB101)</f>
        <v>34885</v>
      </c>
      <c r="F101" s="36">
        <f>SUM('Step 3'!F101:AC101)</f>
        <v>34340</v>
      </c>
      <c r="G101" s="36">
        <f>SUM('Step 3'!G101:AD101)</f>
        <v>34107</v>
      </c>
      <c r="H101" s="36">
        <f>SUM('Step 3'!H101:AE101)</f>
        <v>33814</v>
      </c>
      <c r="I101" s="36">
        <f>SUM('Step 3'!I101:AF101)</f>
        <v>33563</v>
      </c>
    </row>
    <row r="102" spans="1:9" x14ac:dyDescent="0.25">
      <c r="A102" s="33" t="str">
        <f>'Step 3'!A102</f>
        <v>Owatonna city, MN</v>
      </c>
      <c r="B102" s="36">
        <f>SUM('Step 3'!B102:Y102)</f>
        <v>15399</v>
      </c>
      <c r="C102" s="36">
        <f>SUM('Step 3'!C102:Z102)</f>
        <v>15089</v>
      </c>
      <c r="D102" s="36">
        <f>SUM('Step 3'!D102:AA102)</f>
        <v>14864</v>
      </c>
      <c r="E102" s="36">
        <f>SUM('Step 3'!E102:AB102)</f>
        <v>14639</v>
      </c>
      <c r="F102" s="36">
        <f>SUM('Step 3'!F102:AC102)</f>
        <v>14390</v>
      </c>
      <c r="G102" s="36">
        <f>SUM('Step 3'!G102:AD102)</f>
        <v>14205</v>
      </c>
      <c r="H102" s="36">
        <f>SUM('Step 3'!H102:AE102)</f>
        <v>14023</v>
      </c>
      <c r="I102" s="36">
        <f>SUM('Step 3'!I102:AF102)</f>
        <v>13866</v>
      </c>
    </row>
    <row r="103" spans="1:9" x14ac:dyDescent="0.25">
      <c r="A103" s="33" t="str">
        <f>'Step 3'!A103</f>
        <v>Owatonna, MN Micropolitan Statistical Area</v>
      </c>
      <c r="B103" s="36">
        <f>SUM('Step 3'!B103:Y103)</f>
        <v>21151</v>
      </c>
      <c r="C103" s="36">
        <f>SUM('Step 3'!C103:Z103)</f>
        <v>20739</v>
      </c>
      <c r="D103" s="36">
        <f>SUM('Step 3'!D103:AA103)</f>
        <v>20446</v>
      </c>
      <c r="E103" s="36">
        <f>SUM('Step 3'!E103:AB103)</f>
        <v>20155</v>
      </c>
      <c r="F103" s="36">
        <f>SUM('Step 3'!F103:AC103)</f>
        <v>19837</v>
      </c>
      <c r="G103" s="36">
        <f>SUM('Step 3'!G103:AD103)</f>
        <v>19625</v>
      </c>
      <c r="H103" s="36">
        <f>SUM('Step 3'!H103:AE103)</f>
        <v>19390</v>
      </c>
      <c r="I103" s="36">
        <f>SUM('Step 3'!I103:AF103)</f>
        <v>19198</v>
      </c>
    </row>
    <row r="104" spans="1:9" x14ac:dyDescent="0.25">
      <c r="A104" s="33" t="str">
        <f>'Step 3'!A104</f>
        <v>Pennington County, MN</v>
      </c>
      <c r="B104" s="36">
        <f>SUM('Step 3'!B104:Y104)</f>
        <v>11826</v>
      </c>
      <c r="C104" s="36">
        <f>SUM('Step 3'!C104:Z104)</f>
        <v>11645</v>
      </c>
      <c r="D104" s="36">
        <f>SUM('Step 3'!D104:AA104)</f>
        <v>11464</v>
      </c>
      <c r="E104" s="36">
        <f>SUM('Step 3'!E104:AB104)</f>
        <v>11286</v>
      </c>
      <c r="F104" s="36">
        <f>SUM('Step 3'!F104:AC104)</f>
        <v>11192</v>
      </c>
      <c r="G104" s="36">
        <f>SUM('Step 3'!G104:AD104)</f>
        <v>11162</v>
      </c>
      <c r="H104" s="36">
        <f>SUM('Step 3'!H104:AE104)</f>
        <v>11168</v>
      </c>
      <c r="I104" s="36">
        <f>SUM('Step 3'!I104:AF104)</f>
        <v>11107</v>
      </c>
    </row>
    <row r="105" spans="1:9" x14ac:dyDescent="0.25">
      <c r="A105" s="33" t="str">
        <f>'Step 3'!A105</f>
        <v>Pennington-Red Lake, MN LMA</v>
      </c>
      <c r="B105" s="36">
        <f>SUM('Step 3'!B105:Y105)</f>
        <v>15187</v>
      </c>
      <c r="C105" s="36">
        <f>SUM('Step 3'!C105:Z105)</f>
        <v>14953</v>
      </c>
      <c r="D105" s="36">
        <f>SUM('Step 3'!D105:AA105)</f>
        <v>14745</v>
      </c>
      <c r="E105" s="36">
        <f>SUM('Step 3'!E105:AB105)</f>
        <v>14525</v>
      </c>
      <c r="F105" s="36">
        <f>SUM('Step 3'!F105:AC105)</f>
        <v>14358</v>
      </c>
      <c r="G105" s="36">
        <f>SUM('Step 3'!G105:AD105)</f>
        <v>14318</v>
      </c>
      <c r="H105" s="36">
        <f>SUM('Step 3'!H105:AE105)</f>
        <v>14326</v>
      </c>
      <c r="I105" s="36">
        <f>SUM('Step 3'!I105:AF105)</f>
        <v>14257</v>
      </c>
    </row>
    <row r="106" spans="1:9" x14ac:dyDescent="0.25">
      <c r="A106" s="33" t="str">
        <f>'Step 3'!A106</f>
        <v>Pine County, MN</v>
      </c>
      <c r="B106" s="36">
        <f>SUM('Step 3'!B106:Y106)</f>
        <v>23019</v>
      </c>
      <c r="C106" s="36">
        <f>SUM('Step 3'!C106:Z106)</f>
        <v>22645</v>
      </c>
      <c r="D106" s="36">
        <f>SUM('Step 3'!D106:AA106)</f>
        <v>22418</v>
      </c>
      <c r="E106" s="36">
        <f>SUM('Step 3'!E106:AB106)</f>
        <v>22229</v>
      </c>
      <c r="F106" s="36">
        <f>SUM('Step 3'!F106:AC106)</f>
        <v>21938</v>
      </c>
      <c r="G106" s="36">
        <f>SUM('Step 3'!G106:AD106)</f>
        <v>21753</v>
      </c>
      <c r="H106" s="36">
        <f>SUM('Step 3'!H106:AE106)</f>
        <v>21571</v>
      </c>
      <c r="I106" s="36">
        <f>SUM('Step 3'!I106:AF106)</f>
        <v>21397</v>
      </c>
    </row>
    <row r="107" spans="1:9" x14ac:dyDescent="0.25">
      <c r="A107" s="33" t="str">
        <f>'Step 3'!A107</f>
        <v>Pipestone County, MN</v>
      </c>
      <c r="B107" s="36">
        <f>SUM('Step 3'!B107:Y107)</f>
        <v>4719</v>
      </c>
      <c r="C107" s="36">
        <f>SUM('Step 3'!C107:Z107)</f>
        <v>4650</v>
      </c>
      <c r="D107" s="36">
        <f>SUM('Step 3'!D107:AA107)</f>
        <v>4605</v>
      </c>
      <c r="E107" s="36">
        <f>SUM('Step 3'!E107:AB107)</f>
        <v>4571</v>
      </c>
      <c r="F107" s="36">
        <f>SUM('Step 3'!F107:AC107)</f>
        <v>4478</v>
      </c>
      <c r="G107" s="36">
        <f>SUM('Step 3'!G107:AD107)</f>
        <v>4437</v>
      </c>
      <c r="H107" s="36">
        <f>SUM('Step 3'!H107:AE107)</f>
        <v>4385</v>
      </c>
      <c r="I107" s="36">
        <f>SUM('Step 3'!I107:AF107)</f>
        <v>4339</v>
      </c>
    </row>
    <row r="108" spans="1:9" x14ac:dyDescent="0.25">
      <c r="A108" s="33" t="str">
        <f>'Step 3'!A108</f>
        <v>Plymouth city, MN</v>
      </c>
      <c r="B108" s="36">
        <f>SUM('Step 3'!B108:Y108)</f>
        <v>37145</v>
      </c>
      <c r="C108" s="36">
        <f>SUM('Step 3'!C108:Z108)</f>
        <v>36526</v>
      </c>
      <c r="D108" s="36">
        <f>SUM('Step 3'!D108:AA108)</f>
        <v>36050</v>
      </c>
      <c r="E108" s="36">
        <f>SUM('Step 3'!E108:AB108)</f>
        <v>35626</v>
      </c>
      <c r="F108" s="36">
        <f>SUM('Step 3'!F108:AC108)</f>
        <v>35299</v>
      </c>
      <c r="G108" s="36">
        <f>SUM('Step 3'!G108:AD108)</f>
        <v>34907</v>
      </c>
      <c r="H108" s="36">
        <f>SUM('Step 3'!H108:AE108)</f>
        <v>34466</v>
      </c>
      <c r="I108" s="36">
        <f>SUM('Step 3'!I108:AF108)</f>
        <v>34009</v>
      </c>
    </row>
    <row r="109" spans="1:9" x14ac:dyDescent="0.25">
      <c r="A109" s="33" t="str">
        <f>'Step 3'!A109</f>
        <v>Polk County, MN</v>
      </c>
      <c r="B109" s="36">
        <f>SUM('Step 3'!B109:Y109)</f>
        <v>20154</v>
      </c>
      <c r="C109" s="36">
        <f>SUM('Step 3'!C109:Z109)</f>
        <v>19847</v>
      </c>
      <c r="D109" s="36">
        <f>SUM('Step 3'!D109:AA109)</f>
        <v>19613</v>
      </c>
      <c r="E109" s="36">
        <f>SUM('Step 3'!E109:AB109)</f>
        <v>19450</v>
      </c>
      <c r="F109" s="36">
        <f>SUM('Step 3'!F109:AC109)</f>
        <v>19264</v>
      </c>
      <c r="G109" s="36">
        <f>SUM('Step 3'!G109:AD109)</f>
        <v>19267</v>
      </c>
      <c r="H109" s="36">
        <f>SUM('Step 3'!H109:AE109)</f>
        <v>19172</v>
      </c>
      <c r="I109" s="36">
        <f>SUM('Step 3'!I109:AF109)</f>
        <v>19009</v>
      </c>
    </row>
    <row r="110" spans="1:9" x14ac:dyDescent="0.25">
      <c r="A110" s="33" t="str">
        <f>'Step 3'!A110</f>
        <v>Pope County, MN</v>
      </c>
      <c r="B110" s="36">
        <f>SUM('Step 3'!B110:Y110)</f>
        <v>5687</v>
      </c>
      <c r="C110" s="36">
        <f>SUM('Step 3'!C110:Z110)</f>
        <v>5659</v>
      </c>
      <c r="D110" s="36">
        <f>SUM('Step 3'!D110:AA110)</f>
        <v>5637</v>
      </c>
      <c r="E110" s="36">
        <f>SUM('Step 3'!E110:AB110)</f>
        <v>5627</v>
      </c>
      <c r="F110" s="36">
        <f>SUM('Step 3'!F110:AC110)</f>
        <v>5584</v>
      </c>
      <c r="G110" s="36">
        <f>SUM('Step 3'!G110:AD110)</f>
        <v>5572</v>
      </c>
      <c r="H110" s="36">
        <f>SUM('Step 3'!H110:AE110)</f>
        <v>5551</v>
      </c>
      <c r="I110" s="36">
        <f>SUM('Step 3'!I110:AF110)</f>
        <v>5530</v>
      </c>
    </row>
    <row r="111" spans="1:9" x14ac:dyDescent="0.25">
      <c r="A111" s="33" t="str">
        <f>'Step 3'!A111</f>
        <v>Prior Lake city, MN</v>
      </c>
      <c r="B111" s="36">
        <f>SUM('Step 3'!B111:Y111)</f>
        <v>14017</v>
      </c>
      <c r="C111" s="36">
        <f>SUM('Step 3'!C111:Z111)</f>
        <v>13776</v>
      </c>
      <c r="D111" s="36">
        <f>SUM('Step 3'!D111:AA111)</f>
        <v>13571</v>
      </c>
      <c r="E111" s="36">
        <f>SUM('Step 3'!E111:AB111)</f>
        <v>13391</v>
      </c>
      <c r="F111" s="36">
        <f>SUM('Step 3'!F111:AC111)</f>
        <v>13224</v>
      </c>
      <c r="G111" s="36">
        <f>SUM('Step 3'!G111:AD111)</f>
        <v>13128</v>
      </c>
      <c r="H111" s="36">
        <f>SUM('Step 3'!H111:AE111)</f>
        <v>12992</v>
      </c>
      <c r="I111" s="36">
        <f>SUM('Step 3'!I111:AF111)</f>
        <v>12866</v>
      </c>
    </row>
    <row r="112" spans="1:9" x14ac:dyDescent="0.25">
      <c r="A112" s="33" t="str">
        <f>'Step 3'!A112</f>
        <v>Ramsey County, MN</v>
      </c>
      <c r="B112" s="36">
        <f>SUM('Step 3'!B112:Y112)</f>
        <v>293016</v>
      </c>
      <c r="C112" s="36">
        <f>SUM('Step 3'!C112:Z112)</f>
        <v>287874</v>
      </c>
      <c r="D112" s="36">
        <f>SUM('Step 3'!D112:AA112)</f>
        <v>283919</v>
      </c>
      <c r="E112" s="36">
        <f>SUM('Step 3'!E112:AB112)</f>
        <v>280663</v>
      </c>
      <c r="F112" s="36">
        <f>SUM('Step 3'!F112:AC112)</f>
        <v>277517</v>
      </c>
      <c r="G112" s="36">
        <f>SUM('Step 3'!G112:AD112)</f>
        <v>274656</v>
      </c>
      <c r="H112" s="36">
        <f>SUM('Step 3'!H112:AE112)</f>
        <v>271082</v>
      </c>
      <c r="I112" s="36">
        <f>SUM('Step 3'!I112:AF112)</f>
        <v>267875</v>
      </c>
    </row>
    <row r="113" spans="1:9" x14ac:dyDescent="0.25">
      <c r="A113" s="33" t="str">
        <f>'Step 3'!A113</f>
        <v>Red Lake County, MN</v>
      </c>
      <c r="B113" s="36">
        <f>SUM('Step 3'!B113:Y113)</f>
        <v>3361</v>
      </c>
      <c r="C113" s="36">
        <f>SUM('Step 3'!C113:Z113)</f>
        <v>3308</v>
      </c>
      <c r="D113" s="36">
        <f>SUM('Step 3'!D113:AA113)</f>
        <v>3281</v>
      </c>
      <c r="E113" s="36">
        <f>SUM('Step 3'!E113:AB113)</f>
        <v>3239</v>
      </c>
      <c r="F113" s="36">
        <f>SUM('Step 3'!F113:AC113)</f>
        <v>3166</v>
      </c>
      <c r="G113" s="36">
        <f>SUM('Step 3'!G113:AD113)</f>
        <v>3156</v>
      </c>
      <c r="H113" s="36">
        <f>SUM('Step 3'!H113:AE113)</f>
        <v>3158</v>
      </c>
      <c r="I113" s="36">
        <f>SUM('Step 3'!I113:AF113)</f>
        <v>3150</v>
      </c>
    </row>
    <row r="114" spans="1:9" x14ac:dyDescent="0.25">
      <c r="A114" s="33" t="str">
        <f>'Step 3'!A114</f>
        <v>Red Wing, MN Micropolitan Statistical Area</v>
      </c>
      <c r="B114" s="36">
        <f>SUM('Step 3'!B114:Y114)</f>
        <v>27446</v>
      </c>
      <c r="C114" s="36">
        <f>SUM('Step 3'!C114:Z114)</f>
        <v>27081</v>
      </c>
      <c r="D114" s="36">
        <f>SUM('Step 3'!D114:AA114)</f>
        <v>26661</v>
      </c>
      <c r="E114" s="36">
        <f>SUM('Step 3'!E114:AB114)</f>
        <v>26443</v>
      </c>
      <c r="F114" s="36">
        <f>SUM('Step 3'!F114:AC114)</f>
        <v>26129</v>
      </c>
      <c r="G114" s="36">
        <f>SUM('Step 3'!G114:AD114)</f>
        <v>25896</v>
      </c>
      <c r="H114" s="36">
        <f>SUM('Step 3'!H114:AE114)</f>
        <v>25589</v>
      </c>
      <c r="I114" s="36">
        <f>SUM('Step 3'!I114:AF114)</f>
        <v>25292</v>
      </c>
    </row>
    <row r="115" spans="1:9" x14ac:dyDescent="0.25">
      <c r="A115" s="33" t="str">
        <f>'Step 3'!A115</f>
        <v>Redwood County, MN</v>
      </c>
      <c r="B115" s="36">
        <f>SUM('Step 3'!B115:Y115)</f>
        <v>9451</v>
      </c>
      <c r="C115" s="36">
        <f>SUM('Step 3'!C115:Z115)</f>
        <v>9294</v>
      </c>
      <c r="D115" s="36">
        <f>SUM('Step 3'!D115:AA115)</f>
        <v>9180</v>
      </c>
      <c r="E115" s="36">
        <f>SUM('Step 3'!E115:AB115)</f>
        <v>9098</v>
      </c>
      <c r="F115" s="36">
        <f>SUM('Step 3'!F115:AC115)</f>
        <v>8946</v>
      </c>
      <c r="G115" s="36">
        <f>SUM('Step 3'!G115:AD115)</f>
        <v>8831</v>
      </c>
      <c r="H115" s="36">
        <f>SUM('Step 3'!H115:AE115)</f>
        <v>8717</v>
      </c>
      <c r="I115" s="36">
        <f>SUM('Step 3'!I115:AF115)</f>
        <v>8591</v>
      </c>
    </row>
    <row r="116" spans="1:9" x14ac:dyDescent="0.25">
      <c r="A116" s="33" t="str">
        <f>'Step 3'!A116</f>
        <v>Renville County, MN</v>
      </c>
      <c r="B116" s="36">
        <f>SUM('Step 3'!B116:Y116)</f>
        <v>11594</v>
      </c>
      <c r="C116" s="36">
        <f>SUM('Step 3'!C116:Z116)</f>
        <v>11430</v>
      </c>
      <c r="D116" s="36">
        <f>SUM('Step 3'!D116:AA116)</f>
        <v>11288</v>
      </c>
      <c r="E116" s="36">
        <f>SUM('Step 3'!E116:AB116)</f>
        <v>11220</v>
      </c>
      <c r="F116" s="36">
        <f>SUM('Step 3'!F116:AC116)</f>
        <v>11085</v>
      </c>
      <c r="G116" s="36">
        <f>SUM('Step 3'!G116:AD116)</f>
        <v>10975</v>
      </c>
      <c r="H116" s="36">
        <f>SUM('Step 3'!H116:AE116)</f>
        <v>10861</v>
      </c>
      <c r="I116" s="36">
        <f>SUM('Step 3'!I116:AF116)</f>
        <v>10720</v>
      </c>
    </row>
    <row r="117" spans="1:9" x14ac:dyDescent="0.25">
      <c r="A117" s="33" t="str">
        <f>'Step 3'!A117</f>
        <v>Rice County, MN</v>
      </c>
      <c r="B117" s="36">
        <f>SUM('Step 3'!B117:Y117)</f>
        <v>37745</v>
      </c>
      <c r="C117" s="36">
        <f>SUM('Step 3'!C117:Z117)</f>
        <v>37041</v>
      </c>
      <c r="D117" s="36">
        <f>SUM('Step 3'!D117:AA117)</f>
        <v>36453</v>
      </c>
      <c r="E117" s="36">
        <f>SUM('Step 3'!E117:AB117)</f>
        <v>36013</v>
      </c>
      <c r="F117" s="36">
        <f>SUM('Step 3'!F117:AC117)</f>
        <v>35479</v>
      </c>
      <c r="G117" s="36">
        <f>SUM('Step 3'!G117:AD117)</f>
        <v>35071</v>
      </c>
      <c r="H117" s="36">
        <f>SUM('Step 3'!H117:AE117)</f>
        <v>34666</v>
      </c>
      <c r="I117" s="36">
        <f>SUM('Step 3'!I117:AF117)</f>
        <v>34289</v>
      </c>
    </row>
    <row r="118" spans="1:9" x14ac:dyDescent="0.25">
      <c r="A118" s="33" t="str">
        <f>'Step 3'!A118</f>
        <v>Richfield city, MN</v>
      </c>
      <c r="B118" s="36">
        <f>SUM('Step 3'!B118:Y118)</f>
        <v>19194</v>
      </c>
      <c r="C118" s="36">
        <f>SUM('Step 3'!C118:Z118)</f>
        <v>18932</v>
      </c>
      <c r="D118" s="36">
        <f>SUM('Step 3'!D118:AA118)</f>
        <v>18738</v>
      </c>
      <c r="E118" s="36">
        <f>SUM('Step 3'!E118:AB118)</f>
        <v>18528</v>
      </c>
      <c r="F118" s="36">
        <f>SUM('Step 3'!F118:AC118)</f>
        <v>18287</v>
      </c>
      <c r="G118" s="36">
        <f>SUM('Step 3'!G118:AD118)</f>
        <v>18085</v>
      </c>
      <c r="H118" s="36">
        <f>SUM('Step 3'!H118:AE118)</f>
        <v>17821</v>
      </c>
      <c r="I118" s="36">
        <f>SUM('Step 3'!I118:AF118)</f>
        <v>17590</v>
      </c>
    </row>
    <row r="119" spans="1:9" x14ac:dyDescent="0.25">
      <c r="A119" s="33" t="str">
        <f>'Step 3'!A119</f>
        <v>Rochester city, MN</v>
      </c>
      <c r="B119" s="36">
        <f>SUM('Step 3'!B119:Y119)</f>
        <v>54930</v>
      </c>
      <c r="C119" s="36">
        <f>SUM('Step 3'!C119:Z119)</f>
        <v>54186</v>
      </c>
      <c r="D119" s="36">
        <f>SUM('Step 3'!D119:AA119)</f>
        <v>53609</v>
      </c>
      <c r="E119" s="36">
        <f>SUM('Step 3'!E119:AB119)</f>
        <v>53226</v>
      </c>
      <c r="F119" s="36">
        <f>SUM('Step 3'!F119:AC119)</f>
        <v>52673</v>
      </c>
      <c r="G119" s="36">
        <f>SUM('Step 3'!G119:AD119)</f>
        <v>52194</v>
      </c>
      <c r="H119" s="36">
        <f>SUM('Step 3'!H119:AE119)</f>
        <v>51539</v>
      </c>
      <c r="I119" s="36">
        <f>SUM('Step 3'!I119:AF119)</f>
        <v>50884</v>
      </c>
    </row>
    <row r="120" spans="1:9" x14ac:dyDescent="0.25">
      <c r="A120" s="33" t="str">
        <f>'Step 3'!A120</f>
        <v>Rochester-Austin, MN Combined Statistical Area</v>
      </c>
      <c r="B120" s="36">
        <f>SUM('Step 3'!B120:Y120)</f>
        <v>130149</v>
      </c>
      <c r="C120" s="36">
        <f>SUM('Step 3'!C120:Z120)</f>
        <v>128495</v>
      </c>
      <c r="D120" s="36">
        <f>SUM('Step 3'!D120:AA120)</f>
        <v>127172</v>
      </c>
      <c r="E120" s="36">
        <f>SUM('Step 3'!E120:AB120)</f>
        <v>126307</v>
      </c>
      <c r="F120" s="36">
        <f>SUM('Step 3'!F120:AC120)</f>
        <v>124875</v>
      </c>
      <c r="G120" s="36">
        <f>SUM('Step 3'!G120:AD120)</f>
        <v>123718</v>
      </c>
      <c r="H120" s="36">
        <f>SUM('Step 3'!H120:AE120)</f>
        <v>122193</v>
      </c>
      <c r="I120" s="36">
        <f>SUM('Step 3'!I120:AF120)</f>
        <v>120797</v>
      </c>
    </row>
    <row r="121" spans="1:9" x14ac:dyDescent="0.25">
      <c r="A121" s="33" t="str">
        <f>'Step 3'!A121</f>
        <v>Rochester, MN Metropolitan Statistical Area</v>
      </c>
      <c r="B121" s="36">
        <f>SUM('Step 3'!B121:Y121)</f>
        <v>110064</v>
      </c>
      <c r="C121" s="36">
        <f>SUM('Step 3'!C121:Z121)</f>
        <v>108696</v>
      </c>
      <c r="D121" s="36">
        <f>SUM('Step 3'!D121:AA121)</f>
        <v>107567</v>
      </c>
      <c r="E121" s="36">
        <f>SUM('Step 3'!E121:AB121)</f>
        <v>106867</v>
      </c>
      <c r="F121" s="36">
        <f>SUM('Step 3'!F121:AC121)</f>
        <v>105703</v>
      </c>
      <c r="G121" s="36">
        <f>SUM('Step 3'!G121:AD121)</f>
        <v>104762</v>
      </c>
      <c r="H121" s="36">
        <f>SUM('Step 3'!H121:AE121)</f>
        <v>103523</v>
      </c>
      <c r="I121" s="36">
        <f>SUM('Step 3'!I121:AF121)</f>
        <v>102383</v>
      </c>
    </row>
    <row r="122" spans="1:9" x14ac:dyDescent="0.25">
      <c r="A122" s="33" t="str">
        <f>'Step 3'!A122</f>
        <v>Rock County, MN</v>
      </c>
      <c r="B122" s="36">
        <f>SUM('Step 3'!B122:Y122)</f>
        <v>3846</v>
      </c>
      <c r="C122" s="36">
        <f>SUM('Step 3'!C122:Z122)</f>
        <v>3784</v>
      </c>
      <c r="D122" s="36">
        <f>SUM('Step 3'!D122:AA122)</f>
        <v>3734</v>
      </c>
      <c r="E122" s="36">
        <f>SUM('Step 3'!E122:AB122)</f>
        <v>3697</v>
      </c>
      <c r="F122" s="36">
        <f>SUM('Step 3'!F122:AC122)</f>
        <v>3641</v>
      </c>
      <c r="G122" s="36">
        <f>SUM('Step 3'!G122:AD122)</f>
        <v>3591</v>
      </c>
      <c r="H122" s="36">
        <f>SUM('Step 3'!H122:AE122)</f>
        <v>3535</v>
      </c>
      <c r="I122" s="36">
        <f>SUM('Step 3'!I122:AF122)</f>
        <v>3482</v>
      </c>
    </row>
    <row r="123" spans="1:9" x14ac:dyDescent="0.25">
      <c r="A123" s="33" t="str">
        <f>'Step 3'!A123</f>
        <v>Roseau County, MN</v>
      </c>
      <c r="B123" s="36">
        <f>SUM('Step 3'!B123:Y123)</f>
        <v>8329</v>
      </c>
      <c r="C123" s="36">
        <f>SUM('Step 3'!C123:Z123)</f>
        <v>8147</v>
      </c>
      <c r="D123" s="36">
        <f>SUM('Step 3'!D123:AA123)</f>
        <v>8061</v>
      </c>
      <c r="E123" s="36">
        <f>SUM('Step 3'!E123:AB123)</f>
        <v>8053</v>
      </c>
      <c r="F123" s="36">
        <f>SUM('Step 3'!F123:AC123)</f>
        <v>8011</v>
      </c>
      <c r="G123" s="36">
        <f>SUM('Step 3'!G123:AD123)</f>
        <v>7984</v>
      </c>
      <c r="H123" s="36">
        <f>SUM('Step 3'!H123:AE123)</f>
        <v>7951</v>
      </c>
      <c r="I123" s="36">
        <f>SUM('Step 3'!I123:AF123)</f>
        <v>7910</v>
      </c>
    </row>
    <row r="124" spans="1:9" x14ac:dyDescent="0.25">
      <c r="A124" s="33" t="str">
        <f>'Step 3'!A124</f>
        <v>Roseville city, MN</v>
      </c>
      <c r="B124" s="36">
        <f>SUM('Step 3'!B124:Y124)</f>
        <v>17292</v>
      </c>
      <c r="C124" s="36">
        <f>SUM('Step 3'!C124:Z124)</f>
        <v>16970</v>
      </c>
      <c r="D124" s="36">
        <f>SUM('Step 3'!D124:AA124)</f>
        <v>16729</v>
      </c>
      <c r="E124" s="36">
        <f>SUM('Step 3'!E124:AB124)</f>
        <v>16526</v>
      </c>
      <c r="F124" s="36">
        <f>SUM('Step 3'!F124:AC124)</f>
        <v>16307</v>
      </c>
      <c r="G124" s="36">
        <f>SUM('Step 3'!G124:AD124)</f>
        <v>16107</v>
      </c>
      <c r="H124" s="36">
        <f>SUM('Step 3'!H124:AE124)</f>
        <v>15853</v>
      </c>
      <c r="I124" s="36">
        <f>SUM('Step 3'!I124:AF124)</f>
        <v>15637</v>
      </c>
    </row>
    <row r="125" spans="1:9" x14ac:dyDescent="0.25">
      <c r="A125" s="33" t="str">
        <f>'Step 3'!A125</f>
        <v>Savage city, MN</v>
      </c>
      <c r="B125" s="36">
        <f>SUM('Step 3'!B125:Y125)</f>
        <v>14872</v>
      </c>
      <c r="C125" s="36">
        <f>SUM('Step 3'!C125:Z125)</f>
        <v>14637</v>
      </c>
      <c r="D125" s="36">
        <f>SUM('Step 3'!D125:AA125)</f>
        <v>14460</v>
      </c>
      <c r="E125" s="36">
        <f>SUM('Step 3'!E125:AB125)</f>
        <v>14333</v>
      </c>
      <c r="F125" s="36">
        <f>SUM('Step 3'!F125:AC125)</f>
        <v>14219</v>
      </c>
      <c r="G125" s="36">
        <f>SUM('Step 3'!G125:AD125)</f>
        <v>14087</v>
      </c>
      <c r="H125" s="36">
        <f>SUM('Step 3'!H125:AE125)</f>
        <v>13941</v>
      </c>
      <c r="I125" s="36">
        <f>SUM('Step 3'!I125:AF125)</f>
        <v>13742</v>
      </c>
    </row>
    <row r="126" spans="1:9" x14ac:dyDescent="0.25">
      <c r="A126" s="33" t="str">
        <f>'Step 3'!A126</f>
        <v>Scott County, MN</v>
      </c>
      <c r="B126" s="36">
        <f>SUM('Step 3'!B126:Y126)</f>
        <v>73302</v>
      </c>
      <c r="C126" s="36">
        <f>SUM('Step 3'!C126:Z126)</f>
        <v>72136</v>
      </c>
      <c r="D126" s="36">
        <f>SUM('Step 3'!D126:AA126)</f>
        <v>71163</v>
      </c>
      <c r="E126" s="36">
        <f>SUM('Step 3'!E126:AB126)</f>
        <v>70336</v>
      </c>
      <c r="F126" s="36">
        <f>SUM('Step 3'!F126:AC126)</f>
        <v>69422</v>
      </c>
      <c r="G126" s="36">
        <f>SUM('Step 3'!G126:AD126)</f>
        <v>68694</v>
      </c>
      <c r="H126" s="36">
        <f>SUM('Step 3'!H126:AE126)</f>
        <v>67700</v>
      </c>
      <c r="I126" s="36">
        <f>SUM('Step 3'!I126:AF126)</f>
        <v>66863</v>
      </c>
    </row>
    <row r="127" spans="1:9" x14ac:dyDescent="0.25">
      <c r="A127" s="33" t="str">
        <f>'Step 3'!A127</f>
        <v>Shakopee city, MN</v>
      </c>
      <c r="B127" s="36">
        <f>SUM('Step 3'!B127:Y127)</f>
        <v>21339</v>
      </c>
      <c r="C127" s="36">
        <f>SUM('Step 3'!C127:Z127)</f>
        <v>21011</v>
      </c>
      <c r="D127" s="36">
        <f>SUM('Step 3'!D127:AA127)</f>
        <v>20735</v>
      </c>
      <c r="E127" s="36">
        <f>SUM('Step 3'!E127:AB127)</f>
        <v>20508</v>
      </c>
      <c r="F127" s="36">
        <f>SUM('Step 3'!F127:AC127)</f>
        <v>20232</v>
      </c>
      <c r="G127" s="36">
        <f>SUM('Step 3'!G127:AD127)</f>
        <v>20021</v>
      </c>
      <c r="H127" s="36">
        <f>SUM('Step 3'!H127:AE127)</f>
        <v>19648</v>
      </c>
      <c r="I127" s="36">
        <f>SUM('Step 3'!I127:AF127)</f>
        <v>19400</v>
      </c>
    </row>
    <row r="128" spans="1:9" x14ac:dyDescent="0.25">
      <c r="A128" s="33" t="str">
        <f>'Step 3'!A128</f>
        <v>Sherburne County, MN</v>
      </c>
      <c r="B128" s="36">
        <f>SUM('Step 3'!B128:Y128)</f>
        <v>57413</v>
      </c>
      <c r="C128" s="36">
        <f>SUM('Step 3'!C128:Z128)</f>
        <v>56428</v>
      </c>
      <c r="D128" s="36">
        <f>SUM('Step 3'!D128:AA128)</f>
        <v>55727</v>
      </c>
      <c r="E128" s="36">
        <f>SUM('Step 3'!E128:AB128)</f>
        <v>55197</v>
      </c>
      <c r="F128" s="36">
        <f>SUM('Step 3'!F128:AC128)</f>
        <v>54526</v>
      </c>
      <c r="G128" s="36">
        <f>SUM('Step 3'!G128:AD128)</f>
        <v>54026</v>
      </c>
      <c r="H128" s="36">
        <f>SUM('Step 3'!H128:AE128)</f>
        <v>53485</v>
      </c>
      <c r="I128" s="36">
        <f>SUM('Step 3'!I128:AF128)</f>
        <v>52930</v>
      </c>
    </row>
    <row r="129" spans="1:9" x14ac:dyDescent="0.25">
      <c r="A129" s="33" t="str">
        <f>'Step 3'!A129</f>
        <v>Shoreview city, MN</v>
      </c>
      <c r="B129" s="36">
        <f>SUM('Step 3'!B129:Y129)</f>
        <v>12488</v>
      </c>
      <c r="C129" s="36">
        <f>SUM('Step 3'!C129:Z129)</f>
        <v>12258</v>
      </c>
      <c r="D129" s="36">
        <f>SUM('Step 3'!D129:AA129)</f>
        <v>12067</v>
      </c>
      <c r="E129" s="36">
        <f>SUM('Step 3'!E129:AB129)</f>
        <v>11952</v>
      </c>
      <c r="F129" s="36">
        <f>SUM('Step 3'!F129:AC129)</f>
        <v>11880</v>
      </c>
      <c r="G129" s="36">
        <f>SUM('Step 3'!G129:AD129)</f>
        <v>11810</v>
      </c>
      <c r="H129" s="36">
        <f>SUM('Step 3'!H129:AE129)</f>
        <v>11683</v>
      </c>
      <c r="I129" s="36">
        <f>SUM('Step 3'!I129:AF129)</f>
        <v>11573</v>
      </c>
    </row>
    <row r="130" spans="1:9" x14ac:dyDescent="0.25">
      <c r="A130" s="33" t="str">
        <f>'Step 3'!A130</f>
        <v>Sibley County, MN</v>
      </c>
      <c r="B130" s="36">
        <f>SUM('Step 3'!B130:Y130)</f>
        <v>9956</v>
      </c>
      <c r="C130" s="36">
        <f>SUM('Step 3'!C130:Z130)</f>
        <v>9797</v>
      </c>
      <c r="D130" s="36">
        <f>SUM('Step 3'!D130:AA130)</f>
        <v>9671</v>
      </c>
      <c r="E130" s="36">
        <f>SUM('Step 3'!E130:AB130)</f>
        <v>9570</v>
      </c>
      <c r="F130" s="36">
        <f>SUM('Step 3'!F130:AC130)</f>
        <v>9434</v>
      </c>
      <c r="G130" s="36">
        <f>SUM('Step 3'!G130:AD130)</f>
        <v>9351</v>
      </c>
      <c r="H130" s="36">
        <f>SUM('Step 3'!H130:AE130)</f>
        <v>9251</v>
      </c>
      <c r="I130" s="36">
        <f>SUM('Step 3'!I130:AF130)</f>
        <v>9161</v>
      </c>
    </row>
    <row r="131" spans="1:9" x14ac:dyDescent="0.25">
      <c r="A131" s="33" t="str">
        <f>'Step 3'!A131</f>
        <v>St. Cloud city, Benton County part, MN</v>
      </c>
      <c r="B131" s="36">
        <f>SUM('Step 3'!B131:Y131)</f>
        <v>4735</v>
      </c>
      <c r="C131" s="36">
        <f>SUM('Step 3'!C131:Z131)</f>
        <v>4678</v>
      </c>
      <c r="D131" s="36">
        <f>SUM('Step 3'!D131:AA131)</f>
        <v>4654</v>
      </c>
      <c r="E131" s="36">
        <f>SUM('Step 3'!E131:AB131)</f>
        <v>4632</v>
      </c>
      <c r="F131" s="36">
        <f>SUM('Step 3'!F131:AC131)</f>
        <v>4618</v>
      </c>
      <c r="G131" s="36">
        <f>SUM('Step 3'!G131:AD131)</f>
        <v>4610</v>
      </c>
      <c r="H131" s="36">
        <f>SUM('Step 3'!H131:AE131)</f>
        <v>4607</v>
      </c>
      <c r="I131" s="36">
        <f>SUM('Step 3'!I131:AF131)</f>
        <v>4573</v>
      </c>
    </row>
    <row r="132" spans="1:9" x14ac:dyDescent="0.25">
      <c r="A132" s="33" t="str">
        <f>'Step 3'!A132</f>
        <v>St. Cloud city, MN</v>
      </c>
      <c r="B132" s="36">
        <f>SUM('Step 3'!B132:Y132)</f>
        <v>42715</v>
      </c>
      <c r="C132" s="36">
        <f>SUM('Step 3'!C132:Z132)</f>
        <v>42091</v>
      </c>
      <c r="D132" s="36">
        <f>SUM('Step 3'!D132:AA132)</f>
        <v>41733</v>
      </c>
      <c r="E132" s="36">
        <f>SUM('Step 3'!E132:AB132)</f>
        <v>41461</v>
      </c>
      <c r="F132" s="36">
        <f>SUM('Step 3'!F132:AC132)</f>
        <v>41193</v>
      </c>
      <c r="G132" s="36">
        <f>SUM('Step 3'!G132:AD132)</f>
        <v>40872</v>
      </c>
      <c r="H132" s="36">
        <f>SUM('Step 3'!H132:AE132)</f>
        <v>40518</v>
      </c>
      <c r="I132" s="36">
        <f>SUM('Step 3'!I132:AF132)</f>
        <v>39983</v>
      </c>
    </row>
    <row r="133" spans="1:9" x14ac:dyDescent="0.25">
      <c r="A133" s="33" t="str">
        <f>'Step 3'!A133</f>
        <v>St. Cloud city, Sherburne County part, MN</v>
      </c>
      <c r="B133" s="36">
        <f>SUM('Step 3'!B133:Y133)</f>
        <v>4457</v>
      </c>
      <c r="C133" s="36">
        <f>SUM('Step 3'!C133:Z133)</f>
        <v>4378</v>
      </c>
      <c r="D133" s="36">
        <f>SUM('Step 3'!D133:AA133)</f>
        <v>4344</v>
      </c>
      <c r="E133" s="36">
        <f>SUM('Step 3'!E133:AB133)</f>
        <v>4290</v>
      </c>
      <c r="F133" s="36">
        <f>SUM('Step 3'!F133:AC133)</f>
        <v>4212</v>
      </c>
      <c r="G133" s="36">
        <f>SUM('Step 3'!G133:AD133)</f>
        <v>4145</v>
      </c>
      <c r="H133" s="36">
        <f>SUM('Step 3'!H133:AE133)</f>
        <v>4053</v>
      </c>
      <c r="I133" s="36">
        <f>SUM('Step 3'!I133:AF133)</f>
        <v>3952</v>
      </c>
    </row>
    <row r="134" spans="1:9" x14ac:dyDescent="0.25">
      <c r="A134" s="33" t="str">
        <f>'Step 3'!A134</f>
        <v>St. Cloud city, Stearns County part, MN</v>
      </c>
      <c r="B134" s="36">
        <f>SUM('Step 3'!B134:Y134)</f>
        <v>33523</v>
      </c>
      <c r="C134" s="36">
        <f>SUM('Step 3'!C134:Z134)</f>
        <v>33035</v>
      </c>
      <c r="D134" s="36">
        <f>SUM('Step 3'!D134:AA134)</f>
        <v>32735</v>
      </c>
      <c r="E134" s="36">
        <f>SUM('Step 3'!E134:AB134)</f>
        <v>32539</v>
      </c>
      <c r="F134" s="36">
        <f>SUM('Step 3'!F134:AC134)</f>
        <v>32363</v>
      </c>
      <c r="G134" s="36">
        <f>SUM('Step 3'!G134:AD134)</f>
        <v>32117</v>
      </c>
      <c r="H134" s="36">
        <f>SUM('Step 3'!H134:AE134)</f>
        <v>31858</v>
      </c>
      <c r="I134" s="36">
        <f>SUM('Step 3'!I134:AF134)</f>
        <v>31458</v>
      </c>
    </row>
    <row r="135" spans="1:9" x14ac:dyDescent="0.25">
      <c r="A135" s="33" t="str">
        <f>'Step 3'!A135</f>
        <v>St. Cloud, MN Metropolitan Statistical Area</v>
      </c>
      <c r="B135" s="36">
        <f>SUM('Step 3'!B135:Y135)</f>
        <v>120966</v>
      </c>
      <c r="C135" s="36">
        <f>SUM('Step 3'!C135:Z135)</f>
        <v>119107</v>
      </c>
      <c r="D135" s="36">
        <f>SUM('Step 3'!D135:AA135)</f>
        <v>117694</v>
      </c>
      <c r="E135" s="36">
        <f>SUM('Step 3'!E135:AB135)</f>
        <v>116607</v>
      </c>
      <c r="F135" s="36">
        <f>SUM('Step 3'!F135:AC135)</f>
        <v>114949</v>
      </c>
      <c r="G135" s="36">
        <f>SUM('Step 3'!G135:AD135)</f>
        <v>113816</v>
      </c>
      <c r="H135" s="36">
        <f>SUM('Step 3'!H135:AE135)</f>
        <v>112347</v>
      </c>
      <c r="I135" s="36">
        <f>SUM('Step 3'!I135:AF135)</f>
        <v>111033</v>
      </c>
    </row>
    <row r="136" spans="1:9" x14ac:dyDescent="0.25">
      <c r="A136" s="33" t="str">
        <f>'Step 3'!A136</f>
        <v>St. Louis County, MN</v>
      </c>
      <c r="B136" s="36">
        <f>SUM('Step 3'!B136:Y136)</f>
        <v>135472</v>
      </c>
      <c r="C136" s="36">
        <f>SUM('Step 3'!C136:Z136)</f>
        <v>133223</v>
      </c>
      <c r="D136" s="36">
        <f>SUM('Step 3'!D136:AA136)</f>
        <v>131515</v>
      </c>
      <c r="E136" s="36">
        <f>SUM('Step 3'!E136:AB136)</f>
        <v>130320</v>
      </c>
      <c r="F136" s="36">
        <f>SUM('Step 3'!F136:AC136)</f>
        <v>129209</v>
      </c>
      <c r="G136" s="36">
        <f>SUM('Step 3'!G136:AD136)</f>
        <v>127870</v>
      </c>
      <c r="H136" s="36">
        <f>SUM('Step 3'!H136:AE136)</f>
        <v>126997</v>
      </c>
      <c r="I136" s="36">
        <f>SUM('Step 3'!I136:AF136)</f>
        <v>126117</v>
      </c>
    </row>
    <row r="137" spans="1:9" x14ac:dyDescent="0.25">
      <c r="A137" s="33" t="str">
        <f>'Step 3'!A137</f>
        <v>St. Louis Park city, MN</v>
      </c>
      <c r="B137" s="36">
        <f>SUM('Step 3'!B137:Y137)</f>
        <v>24820</v>
      </c>
      <c r="C137" s="36">
        <f>SUM('Step 3'!C137:Z137)</f>
        <v>24462</v>
      </c>
      <c r="D137" s="36">
        <f>SUM('Step 3'!D137:AA137)</f>
        <v>24209</v>
      </c>
      <c r="E137" s="36">
        <f>SUM('Step 3'!E137:AB137)</f>
        <v>24019</v>
      </c>
      <c r="F137" s="36">
        <f>SUM('Step 3'!F137:AC137)</f>
        <v>23824</v>
      </c>
      <c r="G137" s="36">
        <f>SUM('Step 3'!G137:AD137)</f>
        <v>23667</v>
      </c>
      <c r="H137" s="36">
        <f>SUM('Step 3'!H137:AE137)</f>
        <v>23400</v>
      </c>
      <c r="I137" s="36">
        <f>SUM('Step 3'!I137:AF137)</f>
        <v>23225</v>
      </c>
    </row>
    <row r="138" spans="1:9" x14ac:dyDescent="0.25">
      <c r="A138" s="33" t="str">
        <f>'Step 3'!A138</f>
        <v>St. Paul city, MN</v>
      </c>
      <c r="B138" s="36">
        <f>SUM('Step 3'!B138:Y138)</f>
        <v>167122</v>
      </c>
      <c r="C138" s="36">
        <f>SUM('Step 3'!C138:Z138)</f>
        <v>164235</v>
      </c>
      <c r="D138" s="36">
        <f>SUM('Step 3'!D138:AA138)</f>
        <v>162026</v>
      </c>
      <c r="E138" s="36">
        <f>SUM('Step 3'!E138:AB138)</f>
        <v>160248</v>
      </c>
      <c r="F138" s="36">
        <f>SUM('Step 3'!F138:AC138)</f>
        <v>158531</v>
      </c>
      <c r="G138" s="36">
        <f>SUM('Step 3'!G138:AD138)</f>
        <v>156943</v>
      </c>
      <c r="H138" s="36">
        <f>SUM('Step 3'!H138:AE138)</f>
        <v>154940</v>
      </c>
      <c r="I138" s="36">
        <f>SUM('Step 3'!I138:AF138)</f>
        <v>153152</v>
      </c>
    </row>
    <row r="139" spans="1:9" x14ac:dyDescent="0.25">
      <c r="A139" s="33" t="str">
        <f>'Step 3'!A139</f>
        <v>Stearns County, MN</v>
      </c>
      <c r="B139" s="36">
        <f>SUM('Step 3'!B139:Y139)</f>
        <v>92880</v>
      </c>
      <c r="C139" s="36">
        <f>SUM('Step 3'!C139:Z139)</f>
        <v>91465</v>
      </c>
      <c r="D139" s="36">
        <f>SUM('Step 3'!D139:AA139)</f>
        <v>90372</v>
      </c>
      <c r="E139" s="36">
        <f>SUM('Step 3'!E139:AB139)</f>
        <v>89528</v>
      </c>
      <c r="F139" s="36">
        <f>SUM('Step 3'!F139:AC139)</f>
        <v>88273</v>
      </c>
      <c r="G139" s="36">
        <f>SUM('Step 3'!G139:AD139)</f>
        <v>87408</v>
      </c>
      <c r="H139" s="36">
        <f>SUM('Step 3'!H139:AE139)</f>
        <v>86219</v>
      </c>
      <c r="I139" s="36">
        <f>SUM('Step 3'!I139:AF139)</f>
        <v>85199</v>
      </c>
    </row>
    <row r="140" spans="1:9" x14ac:dyDescent="0.25">
      <c r="A140" s="33" t="str">
        <f>'Step 3'!A140</f>
        <v>Steele County, MN</v>
      </c>
      <c r="B140" s="36">
        <f>SUM('Step 3'!B140:Y140)</f>
        <v>21151</v>
      </c>
      <c r="C140" s="36">
        <f>SUM('Step 3'!C140:Z140)</f>
        <v>20739</v>
      </c>
      <c r="D140" s="36">
        <f>SUM('Step 3'!D140:AA140)</f>
        <v>20446</v>
      </c>
      <c r="E140" s="36">
        <f>SUM('Step 3'!E140:AB140)</f>
        <v>20155</v>
      </c>
      <c r="F140" s="36">
        <f>SUM('Step 3'!F140:AC140)</f>
        <v>19837</v>
      </c>
      <c r="G140" s="36">
        <f>SUM('Step 3'!G140:AD140)</f>
        <v>19625</v>
      </c>
      <c r="H140" s="36">
        <f>SUM('Step 3'!H140:AE140)</f>
        <v>19390</v>
      </c>
      <c r="I140" s="36">
        <f>SUM('Step 3'!I140:AF140)</f>
        <v>19198</v>
      </c>
    </row>
    <row r="141" spans="1:9" x14ac:dyDescent="0.25">
      <c r="A141" s="33" t="str">
        <f>'Step 3'!A141</f>
        <v>Stevens County, MN</v>
      </c>
      <c r="B141" s="36">
        <f>SUM('Step 3'!B141:Y141)</f>
        <v>4586</v>
      </c>
      <c r="C141" s="36">
        <f>SUM('Step 3'!C141:Z141)</f>
        <v>4530</v>
      </c>
      <c r="D141" s="36">
        <f>SUM('Step 3'!D141:AA141)</f>
        <v>4484</v>
      </c>
      <c r="E141" s="36">
        <f>SUM('Step 3'!E141:AB141)</f>
        <v>4457</v>
      </c>
      <c r="F141" s="36">
        <f>SUM('Step 3'!F141:AC141)</f>
        <v>4405</v>
      </c>
      <c r="G141" s="36">
        <f>SUM('Step 3'!G141:AD141)</f>
        <v>4367</v>
      </c>
      <c r="H141" s="36">
        <f>SUM('Step 3'!H141:AE141)</f>
        <v>4322</v>
      </c>
      <c r="I141" s="36">
        <f>SUM('Step 3'!I141:AF141)</f>
        <v>4274</v>
      </c>
    </row>
    <row r="142" spans="1:9" x14ac:dyDescent="0.25">
      <c r="A142" s="33" t="str">
        <f>'Step 3'!A142</f>
        <v>Swift County, MN</v>
      </c>
      <c r="B142" s="36">
        <f>SUM('Step 3'!B142:Y142)</f>
        <v>6188</v>
      </c>
      <c r="C142" s="36">
        <f>SUM('Step 3'!C142:Z142)</f>
        <v>6193</v>
      </c>
      <c r="D142" s="36">
        <f>SUM('Step 3'!D142:AA142)</f>
        <v>6144</v>
      </c>
      <c r="E142" s="36">
        <f>SUM('Step 3'!E142:AB142)</f>
        <v>6133</v>
      </c>
      <c r="F142" s="36">
        <f>SUM('Step 3'!F142:AC142)</f>
        <v>6093</v>
      </c>
      <c r="G142" s="36">
        <f>SUM('Step 3'!G142:AD142)</f>
        <v>6206</v>
      </c>
      <c r="H142" s="36">
        <f>SUM('Step 3'!H142:AE142)</f>
        <v>6376</v>
      </c>
      <c r="I142" s="36">
        <f>SUM('Step 3'!I142:AF142)</f>
        <v>6493</v>
      </c>
    </row>
    <row r="143" spans="1:9" x14ac:dyDescent="0.25">
      <c r="A143" s="33" t="str">
        <f>'Step 3'!A143</f>
        <v>Todd County, MN</v>
      </c>
      <c r="B143" s="36">
        <f>SUM('Step 3'!B143:Y143)</f>
        <v>15253</v>
      </c>
      <c r="C143" s="36">
        <f>SUM('Step 3'!C143:Z143)</f>
        <v>15069</v>
      </c>
      <c r="D143" s="36">
        <f>SUM('Step 3'!D143:AA143)</f>
        <v>14935</v>
      </c>
      <c r="E143" s="36">
        <f>SUM('Step 3'!E143:AB143)</f>
        <v>14850</v>
      </c>
      <c r="F143" s="36">
        <f>SUM('Step 3'!F143:AC143)</f>
        <v>14676</v>
      </c>
      <c r="G143" s="36">
        <f>SUM('Step 3'!G143:AD143)</f>
        <v>14577</v>
      </c>
      <c r="H143" s="36">
        <f>SUM('Step 3'!H143:AE143)</f>
        <v>14456</v>
      </c>
      <c r="I143" s="36">
        <f>SUM('Step 3'!I143:AF143)</f>
        <v>14350</v>
      </c>
    </row>
    <row r="144" spans="1:9" x14ac:dyDescent="0.25">
      <c r="A144" s="33" t="str">
        <f>'Step 3'!A144</f>
        <v>Traverse County, MN</v>
      </c>
      <c r="B144" s="36">
        <f>SUM('Step 3'!B144:Y144)</f>
        <v>1919</v>
      </c>
      <c r="C144" s="36">
        <f>SUM('Step 3'!C144:Z144)</f>
        <v>1923</v>
      </c>
      <c r="D144" s="36">
        <f>SUM('Step 3'!D144:AA144)</f>
        <v>1931</v>
      </c>
      <c r="E144" s="36">
        <f>SUM('Step 3'!E144:AB144)</f>
        <v>1938</v>
      </c>
      <c r="F144" s="36">
        <f>SUM('Step 3'!F144:AC144)</f>
        <v>1922</v>
      </c>
      <c r="G144" s="36">
        <f>SUM('Step 3'!G144:AD144)</f>
        <v>1916</v>
      </c>
      <c r="H144" s="36">
        <f>SUM('Step 3'!H144:AE144)</f>
        <v>1901</v>
      </c>
      <c r="I144" s="36">
        <f>SUM('Step 3'!I144:AF144)</f>
        <v>1886</v>
      </c>
    </row>
    <row r="145" spans="1:9" x14ac:dyDescent="0.25">
      <c r="A145" s="33" t="str">
        <f>'Step 3'!A145</f>
        <v>Wabasha County, MN</v>
      </c>
      <c r="B145" s="36">
        <f>SUM('Step 3'!B145:Y145)</f>
        <v>12107</v>
      </c>
      <c r="C145" s="36">
        <f>SUM('Step 3'!C145:Z145)</f>
        <v>11953</v>
      </c>
      <c r="D145" s="36">
        <f>SUM('Step 3'!D145:AA145)</f>
        <v>11837</v>
      </c>
      <c r="E145" s="36">
        <f>SUM('Step 3'!E145:AB145)</f>
        <v>11800</v>
      </c>
      <c r="F145" s="36">
        <f>SUM('Step 3'!F145:AC145)</f>
        <v>11694</v>
      </c>
      <c r="G145" s="36">
        <f>SUM('Step 3'!G145:AD145)</f>
        <v>11616</v>
      </c>
      <c r="H145" s="36">
        <f>SUM('Step 3'!H145:AE145)</f>
        <v>11502</v>
      </c>
      <c r="I145" s="36">
        <f>SUM('Step 3'!I145:AF145)</f>
        <v>11399</v>
      </c>
    </row>
    <row r="146" spans="1:9" x14ac:dyDescent="0.25">
      <c r="A146" s="33" t="str">
        <f>'Step 3'!A146</f>
        <v>Wadena County, MN</v>
      </c>
      <c r="B146" s="36">
        <f>SUM('Step 3'!B146:Y146)</f>
        <v>9639</v>
      </c>
      <c r="C146" s="36">
        <f>SUM('Step 3'!C146:Z146)</f>
        <v>9565</v>
      </c>
      <c r="D146" s="36">
        <f>SUM('Step 3'!D146:AA146)</f>
        <v>9540</v>
      </c>
      <c r="E146" s="36">
        <f>SUM('Step 3'!E146:AB146)</f>
        <v>9535</v>
      </c>
      <c r="F146" s="36">
        <f>SUM('Step 3'!F146:AC146)</f>
        <v>9464</v>
      </c>
      <c r="G146" s="36">
        <f>SUM('Step 3'!G146:AD146)</f>
        <v>9422</v>
      </c>
      <c r="H146" s="36">
        <f>SUM('Step 3'!H146:AE146)</f>
        <v>9385</v>
      </c>
      <c r="I146" s="36">
        <f>SUM('Step 3'!I146:AF146)</f>
        <v>9345</v>
      </c>
    </row>
    <row r="147" spans="1:9" x14ac:dyDescent="0.25">
      <c r="A147" s="33" t="str">
        <f>'Step 3'!A147</f>
        <v>Wahpeton, ND-MN Micropolitan Statistical Area, MN part</v>
      </c>
      <c r="B147" s="36">
        <f>SUM('Step 3'!B147:Y147)</f>
        <v>3232</v>
      </c>
      <c r="C147" s="36">
        <f>SUM('Step 3'!C147:Z147)</f>
        <v>3190</v>
      </c>
      <c r="D147" s="36">
        <f>SUM('Step 3'!D147:AA147)</f>
        <v>3161</v>
      </c>
      <c r="E147" s="36">
        <f>SUM('Step 3'!E147:AB147)</f>
        <v>3144</v>
      </c>
      <c r="F147" s="36">
        <f>SUM('Step 3'!F147:AC147)</f>
        <v>3112</v>
      </c>
      <c r="G147" s="36">
        <f>SUM('Step 3'!G147:AD147)</f>
        <v>3103</v>
      </c>
      <c r="H147" s="36">
        <f>SUM('Step 3'!H147:AE147)</f>
        <v>3086</v>
      </c>
      <c r="I147" s="36">
        <f>SUM('Step 3'!I147:AF147)</f>
        <v>3072</v>
      </c>
    </row>
    <row r="148" spans="1:9" x14ac:dyDescent="0.25">
      <c r="A148" s="33" t="str">
        <f>'Step 3'!A148</f>
        <v>Waseca County, MN</v>
      </c>
      <c r="B148" s="36">
        <f>SUM('Step 3'!B148:Y148)</f>
        <v>12009</v>
      </c>
      <c r="C148" s="36">
        <f>SUM('Step 3'!C148:Z148)</f>
        <v>11812</v>
      </c>
      <c r="D148" s="36">
        <f>SUM('Step 3'!D148:AA148)</f>
        <v>11652</v>
      </c>
      <c r="E148" s="36">
        <f>SUM('Step 3'!E148:AB148)</f>
        <v>11496</v>
      </c>
      <c r="F148" s="36">
        <f>SUM('Step 3'!F148:AC148)</f>
        <v>11312</v>
      </c>
      <c r="G148" s="36">
        <f>SUM('Step 3'!G148:AD148)</f>
        <v>11180</v>
      </c>
      <c r="H148" s="36">
        <f>SUM('Step 3'!H148:AE148)</f>
        <v>11060</v>
      </c>
      <c r="I148" s="36">
        <f>SUM('Step 3'!I148:AF148)</f>
        <v>10965</v>
      </c>
    </row>
    <row r="149" spans="1:9" x14ac:dyDescent="0.25">
      <c r="A149" s="33" t="str">
        <f>'Step 3'!A149</f>
        <v>Washington County, MN</v>
      </c>
      <c r="B149" s="36">
        <f>SUM('Step 3'!B149:Y149)</f>
        <v>129588</v>
      </c>
      <c r="C149" s="36">
        <f>SUM('Step 3'!C149:Z149)</f>
        <v>127403</v>
      </c>
      <c r="D149" s="36">
        <f>SUM('Step 3'!D149:AA149)</f>
        <v>125565</v>
      </c>
      <c r="E149" s="36">
        <f>SUM('Step 3'!E149:AB149)</f>
        <v>124066</v>
      </c>
      <c r="F149" s="36">
        <f>SUM('Step 3'!F149:AC149)</f>
        <v>122515</v>
      </c>
      <c r="G149" s="36">
        <f>SUM('Step 3'!G149:AD149)</f>
        <v>121173</v>
      </c>
      <c r="H149" s="36">
        <f>SUM('Step 3'!H149:AE149)</f>
        <v>119495</v>
      </c>
      <c r="I149" s="36">
        <f>SUM('Step 3'!I149:AF149)</f>
        <v>117966</v>
      </c>
    </row>
    <row r="150" spans="1:9" x14ac:dyDescent="0.25">
      <c r="A150" s="33" t="str">
        <f>'Step 3'!A150</f>
        <v>Watonwan County, MN</v>
      </c>
      <c r="B150" s="36">
        <f>SUM('Step 3'!B150:Y150)</f>
        <v>7507</v>
      </c>
      <c r="C150" s="36">
        <f>SUM('Step 3'!C150:Z150)</f>
        <v>7459</v>
      </c>
      <c r="D150" s="36">
        <f>SUM('Step 3'!D150:AA150)</f>
        <v>7434</v>
      </c>
      <c r="E150" s="36">
        <f>SUM('Step 3'!E150:AB150)</f>
        <v>7439</v>
      </c>
      <c r="F150" s="36">
        <f>SUM('Step 3'!F150:AC150)</f>
        <v>7385</v>
      </c>
      <c r="G150" s="36">
        <f>SUM('Step 3'!G150:AD150)</f>
        <v>7369</v>
      </c>
      <c r="H150" s="36">
        <f>SUM('Step 3'!H150:AE150)</f>
        <v>7343</v>
      </c>
      <c r="I150" s="36">
        <f>SUM('Step 3'!I150:AF150)</f>
        <v>7272</v>
      </c>
    </row>
    <row r="151" spans="1:9" x14ac:dyDescent="0.25">
      <c r="A151" s="33" t="str">
        <f>'Step 3'!A151</f>
        <v>White Bear Lake city, MN</v>
      </c>
      <c r="B151" s="36">
        <f>SUM('Step 3'!B151:Y151)</f>
        <v>16085</v>
      </c>
      <c r="C151" s="36">
        <f>SUM('Step 3'!C151:Z151)</f>
        <v>15786</v>
      </c>
      <c r="D151" s="36">
        <f>SUM('Step 3'!D151:AA151)</f>
        <v>15552</v>
      </c>
      <c r="E151" s="36">
        <f>SUM('Step 3'!E151:AB151)</f>
        <v>15370</v>
      </c>
      <c r="F151" s="36">
        <f>SUM('Step 3'!F151:AC151)</f>
        <v>15207</v>
      </c>
      <c r="G151" s="36">
        <f>SUM('Step 3'!G151:AD151)</f>
        <v>15041</v>
      </c>
      <c r="H151" s="36">
        <f>SUM('Step 3'!H151:AE151)</f>
        <v>14903</v>
      </c>
      <c r="I151" s="36">
        <f>SUM('Step 3'!I151:AF151)</f>
        <v>14745</v>
      </c>
    </row>
    <row r="152" spans="1:9" x14ac:dyDescent="0.25">
      <c r="A152" s="33" t="str">
        <f>'Step 3'!A152</f>
        <v>White Bear Lake city, Ramsey County part, MN</v>
      </c>
      <c r="B152" s="36">
        <f>SUM('Step 3'!B152:Y152)</f>
        <v>15857</v>
      </c>
      <c r="C152" s="36">
        <f>SUM('Step 3'!C152:Z152)</f>
        <v>15556</v>
      </c>
      <c r="D152" s="36">
        <f>SUM('Step 3'!D152:AA152)</f>
        <v>15321</v>
      </c>
      <c r="E152" s="36">
        <f>SUM('Step 3'!E152:AB152)</f>
        <v>15142</v>
      </c>
      <c r="F152" s="36">
        <f>SUM('Step 3'!F152:AC152)</f>
        <v>14985</v>
      </c>
      <c r="G152" s="36">
        <f>SUM('Step 3'!G152:AD152)</f>
        <v>14822</v>
      </c>
      <c r="H152" s="36">
        <f>SUM('Step 3'!H152:AE152)</f>
        <v>14686</v>
      </c>
      <c r="I152" s="36">
        <f>SUM('Step 3'!I152:AF152)</f>
        <v>14527</v>
      </c>
    </row>
    <row r="153" spans="1:9" x14ac:dyDescent="0.25">
      <c r="A153" s="33" t="str">
        <f>'Step 3'!A153</f>
        <v>White Bear Lake city, Washington County part, MN</v>
      </c>
      <c r="B153" s="36">
        <f>SUM('Step 3'!B153:Y153)</f>
        <v>228</v>
      </c>
      <c r="C153" s="36">
        <f>SUM('Step 3'!C153:Z153)</f>
        <v>230</v>
      </c>
      <c r="D153" s="36">
        <f>SUM('Step 3'!D153:AA153)</f>
        <v>231</v>
      </c>
      <c r="E153" s="36">
        <f>SUM('Step 3'!E153:AB153)</f>
        <v>228</v>
      </c>
      <c r="F153" s="36">
        <f>SUM('Step 3'!F153:AC153)</f>
        <v>222</v>
      </c>
      <c r="G153" s="36">
        <f>SUM('Step 3'!G153:AD153)</f>
        <v>219</v>
      </c>
      <c r="H153" s="36">
        <f>SUM('Step 3'!H153:AE153)</f>
        <v>217</v>
      </c>
      <c r="I153" s="36">
        <f>SUM('Step 3'!I153:AF153)</f>
        <v>218</v>
      </c>
    </row>
    <row r="154" spans="1:9" x14ac:dyDescent="0.25">
      <c r="A154" s="33" t="str">
        <f>'Step 3'!A154</f>
        <v>Wilkin County, MN</v>
      </c>
      <c r="B154" s="36">
        <f>SUM('Step 3'!B154:Y154)</f>
        <v>3232</v>
      </c>
      <c r="C154" s="36">
        <f>SUM('Step 3'!C154:Z154)</f>
        <v>3190</v>
      </c>
      <c r="D154" s="36">
        <f>SUM('Step 3'!D154:AA154)</f>
        <v>3161</v>
      </c>
      <c r="E154" s="36">
        <f>SUM('Step 3'!E154:AB154)</f>
        <v>3144</v>
      </c>
      <c r="F154" s="36">
        <f>SUM('Step 3'!F154:AC154)</f>
        <v>3112</v>
      </c>
      <c r="G154" s="36">
        <f>SUM('Step 3'!G154:AD154)</f>
        <v>3103</v>
      </c>
      <c r="H154" s="36">
        <f>SUM('Step 3'!H154:AE154)</f>
        <v>3086</v>
      </c>
      <c r="I154" s="36">
        <f>SUM('Step 3'!I154:AF154)</f>
        <v>3072</v>
      </c>
    </row>
    <row r="155" spans="1:9" x14ac:dyDescent="0.25">
      <c r="A155" s="33" t="str">
        <f>'Step 3'!A155</f>
        <v>Willmar, MN Micropolitan Statistical Area</v>
      </c>
      <c r="B155" s="36">
        <f>SUM('Step 3'!B155:Y155)</f>
        <v>25202</v>
      </c>
      <c r="C155" s="36">
        <f>SUM('Step 3'!C155:Z155)</f>
        <v>24946</v>
      </c>
      <c r="D155" s="36">
        <f>SUM('Step 3'!D155:AA155)</f>
        <v>24745</v>
      </c>
      <c r="E155" s="36">
        <f>SUM('Step 3'!E155:AB155)</f>
        <v>24585</v>
      </c>
      <c r="F155" s="36">
        <f>SUM('Step 3'!F155:AC155)</f>
        <v>24268</v>
      </c>
      <c r="G155" s="36">
        <f>SUM('Step 3'!G155:AD155)</f>
        <v>24135</v>
      </c>
      <c r="H155" s="36">
        <f>SUM('Step 3'!H155:AE155)</f>
        <v>23946</v>
      </c>
      <c r="I155" s="36">
        <f>SUM('Step 3'!I155:AF155)</f>
        <v>23769</v>
      </c>
    </row>
    <row r="156" spans="1:9" x14ac:dyDescent="0.25">
      <c r="A156" s="33" t="str">
        <f>'Step 3'!A156</f>
        <v>Winona city, MN</v>
      </c>
      <c r="B156" s="36">
        <f>SUM('Step 3'!B156:Y156)</f>
        <v>16885</v>
      </c>
      <c r="C156" s="36">
        <f>SUM('Step 3'!C156:Z156)</f>
        <v>16585</v>
      </c>
      <c r="D156" s="36">
        <f>SUM('Step 3'!D156:AA156)</f>
        <v>16360</v>
      </c>
      <c r="E156" s="36">
        <f>SUM('Step 3'!E156:AB156)</f>
        <v>16241</v>
      </c>
      <c r="F156" s="36">
        <f>SUM('Step 3'!F156:AC156)</f>
        <v>16083</v>
      </c>
      <c r="G156" s="36">
        <f>SUM('Step 3'!G156:AD156)</f>
        <v>15910</v>
      </c>
      <c r="H156" s="36">
        <f>SUM('Step 3'!H156:AE156)</f>
        <v>15748</v>
      </c>
      <c r="I156" s="36">
        <f>SUM('Step 3'!I156:AF156)</f>
        <v>15598</v>
      </c>
    </row>
    <row r="157" spans="1:9" x14ac:dyDescent="0.25">
      <c r="A157" s="33" t="str">
        <f>'Step 3'!A157</f>
        <v>Winona County, MN</v>
      </c>
      <c r="B157" s="36">
        <f>SUM('Step 3'!B157:Y157)</f>
        <v>28334</v>
      </c>
      <c r="C157" s="36">
        <f>SUM('Step 3'!C157:Z157)</f>
        <v>27878</v>
      </c>
      <c r="D157" s="36">
        <f>SUM('Step 3'!D157:AA157)</f>
        <v>27501</v>
      </c>
      <c r="E157" s="36">
        <f>SUM('Step 3'!E157:AB157)</f>
        <v>27293</v>
      </c>
      <c r="F157" s="36">
        <f>SUM('Step 3'!F157:AC157)</f>
        <v>27047</v>
      </c>
      <c r="G157" s="36">
        <f>SUM('Step 3'!G157:AD157)</f>
        <v>26783</v>
      </c>
      <c r="H157" s="36">
        <f>SUM('Step 3'!H157:AE157)</f>
        <v>26519</v>
      </c>
      <c r="I157" s="36">
        <f>SUM('Step 3'!I157:AF157)</f>
        <v>26269</v>
      </c>
    </row>
    <row r="158" spans="1:9" x14ac:dyDescent="0.25">
      <c r="A158" s="33" t="str">
        <f>'Step 3'!A158</f>
        <v>Winona, MN Micropolitan Statistical Area</v>
      </c>
      <c r="B158" s="36">
        <f>SUM('Step 3'!B158:Y158)</f>
        <v>28334</v>
      </c>
      <c r="C158" s="36">
        <f>SUM('Step 3'!C158:Z158)</f>
        <v>27878</v>
      </c>
      <c r="D158" s="36">
        <f>SUM('Step 3'!D158:AA158)</f>
        <v>27501</v>
      </c>
      <c r="E158" s="36">
        <f>SUM('Step 3'!E158:AB158)</f>
        <v>27293</v>
      </c>
      <c r="F158" s="36">
        <f>SUM('Step 3'!F158:AC158)</f>
        <v>27047</v>
      </c>
      <c r="G158" s="36">
        <f>SUM('Step 3'!G158:AD158)</f>
        <v>26783</v>
      </c>
      <c r="H158" s="36">
        <f>SUM('Step 3'!H158:AE158)</f>
        <v>26519</v>
      </c>
      <c r="I158" s="36">
        <f>SUM('Step 3'!I158:AF158)</f>
        <v>26269</v>
      </c>
    </row>
    <row r="159" spans="1:9" x14ac:dyDescent="0.25">
      <c r="A159" s="33" t="str">
        <f>'Step 3'!A159</f>
        <v>Woodbury city, MN</v>
      </c>
      <c r="B159" s="36">
        <f>SUM('Step 3'!B159:Y159)</f>
        <v>28866</v>
      </c>
      <c r="C159" s="36">
        <f>SUM('Step 3'!C159:Z159)</f>
        <v>28393</v>
      </c>
      <c r="D159" s="36">
        <f>SUM('Step 3'!D159:AA159)</f>
        <v>27992</v>
      </c>
      <c r="E159" s="36">
        <f>SUM('Step 3'!E159:AB159)</f>
        <v>27673</v>
      </c>
      <c r="F159" s="36">
        <f>SUM('Step 3'!F159:AC159)</f>
        <v>27399</v>
      </c>
      <c r="G159" s="36">
        <f>SUM('Step 3'!G159:AD159)</f>
        <v>27114</v>
      </c>
      <c r="H159" s="36">
        <f>SUM('Step 3'!H159:AE159)</f>
        <v>26724</v>
      </c>
      <c r="I159" s="36">
        <f>SUM('Step 3'!I159:AF159)</f>
        <v>26346</v>
      </c>
    </row>
    <row r="160" spans="1:9" x14ac:dyDescent="0.25">
      <c r="A160" s="33" t="str">
        <f>'Step 3'!A160</f>
        <v>Worthington, MN Micropolitan Statistical Area</v>
      </c>
      <c r="B160" s="36">
        <f>SUM('Step 3'!B160:Y160)</f>
        <v>9876</v>
      </c>
      <c r="C160" s="36">
        <f>SUM('Step 3'!C160:Z160)</f>
        <v>9750</v>
      </c>
      <c r="D160" s="36">
        <f>SUM('Step 3'!D160:AA160)</f>
        <v>9670</v>
      </c>
      <c r="E160" s="36">
        <f>SUM('Step 3'!E160:AB160)</f>
        <v>9639</v>
      </c>
      <c r="F160" s="36">
        <f>SUM('Step 3'!F160:AC160)</f>
        <v>9563</v>
      </c>
      <c r="G160" s="36">
        <f>SUM('Step 3'!G160:AD160)</f>
        <v>9502</v>
      </c>
      <c r="H160" s="36">
        <f>SUM('Step 3'!H160:AE160)</f>
        <v>9436</v>
      </c>
      <c r="I160" s="36">
        <f>SUM('Step 3'!I160:AF160)</f>
        <v>9328</v>
      </c>
    </row>
    <row r="161" spans="1:9" x14ac:dyDescent="0.25">
      <c r="A161" s="33" t="str">
        <f>'Step 3'!A161</f>
        <v>Wright County, MN</v>
      </c>
      <c r="B161" s="36">
        <f>SUM('Step 3'!B161:Y161)</f>
        <v>77770</v>
      </c>
      <c r="C161" s="36">
        <f>SUM('Step 3'!C161:Z161)</f>
        <v>76438</v>
      </c>
      <c r="D161" s="36">
        <f>SUM('Step 3'!D161:AA161)</f>
        <v>75414</v>
      </c>
      <c r="E161" s="36">
        <f>SUM('Step 3'!E161:AB161)</f>
        <v>74519</v>
      </c>
      <c r="F161" s="36">
        <f>SUM('Step 3'!F161:AC161)</f>
        <v>73371</v>
      </c>
      <c r="G161" s="36">
        <f>SUM('Step 3'!G161:AD161)</f>
        <v>72668</v>
      </c>
      <c r="H161" s="36">
        <f>SUM('Step 3'!H161:AE161)</f>
        <v>71815</v>
      </c>
      <c r="I161" s="36">
        <f>SUM('Step 3'!I161:AF161)</f>
        <v>70982</v>
      </c>
    </row>
    <row r="162" spans="1:9" x14ac:dyDescent="0.25">
      <c r="A162" s="33" t="str">
        <f>'Step 3'!A162</f>
        <v>Yellow Medicine County, MN</v>
      </c>
      <c r="B162" s="36">
        <f>SUM('Step 3'!B162:Y162)</f>
        <v>5940</v>
      </c>
      <c r="C162" s="36">
        <f>SUM('Step 3'!C162:Z162)</f>
        <v>5877</v>
      </c>
      <c r="D162" s="36">
        <f>SUM('Step 3'!D162:AA162)</f>
        <v>5812</v>
      </c>
      <c r="E162" s="36">
        <f>SUM('Step 3'!E162:AB162)</f>
        <v>5773</v>
      </c>
      <c r="F162" s="36">
        <f>SUM('Step 3'!F162:AC162)</f>
        <v>5686</v>
      </c>
      <c r="G162" s="36">
        <f>SUM('Step 3'!G162:AD162)</f>
        <v>5637</v>
      </c>
      <c r="H162" s="36">
        <f>SUM('Step 3'!H162:AE162)</f>
        <v>5580</v>
      </c>
      <c r="I162" s="36">
        <f>SUM('Step 3'!I162:AF162)</f>
        <v>5520</v>
      </c>
    </row>
    <row r="163" spans="1:9" x14ac:dyDescent="0.25">
      <c r="A163" s="33"/>
      <c r="B163" s="36"/>
      <c r="C163" s="36"/>
      <c r="D163" s="36"/>
      <c r="E163" s="36"/>
    </row>
    <row r="164" spans="1:9" x14ac:dyDescent="0.25">
      <c r="A164" s="33"/>
      <c r="B164" s="36"/>
      <c r="C164" s="36"/>
      <c r="D164" s="36"/>
      <c r="E164" s="36"/>
    </row>
    <row r="165" spans="1:9" x14ac:dyDescent="0.25">
      <c r="A165" s="33"/>
      <c r="B165" s="36"/>
      <c r="C165" s="36"/>
      <c r="D165" s="36"/>
      <c r="E165" s="36"/>
    </row>
    <row r="166" spans="1:9" x14ac:dyDescent="0.25">
      <c r="A166" s="33"/>
      <c r="B166" s="36"/>
      <c r="C166" s="36"/>
      <c r="D166" s="36"/>
      <c r="E166" s="36"/>
    </row>
    <row r="167" spans="1:9" x14ac:dyDescent="0.25">
      <c r="A167" s="33"/>
      <c r="B167" s="36"/>
      <c r="C167" s="36"/>
      <c r="D167" s="36"/>
      <c r="E167" s="36"/>
    </row>
    <row r="168" spans="1:9" x14ac:dyDescent="0.25">
      <c r="A168" s="33"/>
      <c r="B168" s="36"/>
      <c r="C168" s="36"/>
      <c r="D168" s="36"/>
      <c r="E168" s="36"/>
    </row>
    <row r="169" spans="1:9" x14ac:dyDescent="0.25">
      <c r="A169" s="33"/>
      <c r="B169" s="36"/>
      <c r="C169" s="36"/>
      <c r="D169" s="36"/>
      <c r="E169" s="36"/>
    </row>
    <row r="170" spans="1:9" x14ac:dyDescent="0.25">
      <c r="A170" s="33"/>
      <c r="B170" s="36"/>
      <c r="C170" s="36"/>
      <c r="D170" s="36"/>
      <c r="E170" s="36"/>
    </row>
    <row r="171" spans="1:9" x14ac:dyDescent="0.25">
      <c r="A171" s="33"/>
      <c r="B171" s="36"/>
      <c r="C171" s="36"/>
      <c r="D171" s="36"/>
      <c r="E171" s="36"/>
    </row>
    <row r="172" spans="1:9" x14ac:dyDescent="0.25">
      <c r="A172" s="33"/>
      <c r="B172" s="36"/>
      <c r="C172" s="36"/>
      <c r="D172" s="36"/>
      <c r="E172" s="36"/>
    </row>
    <row r="173" spans="1:9" x14ac:dyDescent="0.25">
      <c r="A173" s="33"/>
      <c r="B173" s="36"/>
      <c r="C173" s="36"/>
      <c r="D173" s="36"/>
      <c r="E173" s="36"/>
    </row>
    <row r="174" spans="1:9" x14ac:dyDescent="0.25">
      <c r="A174" s="33"/>
      <c r="B174" s="36"/>
      <c r="C174" s="36"/>
      <c r="D174" s="36"/>
      <c r="E174" s="36"/>
    </row>
    <row r="175" spans="1:9" x14ac:dyDescent="0.25">
      <c r="A175" s="33"/>
      <c r="B175" s="36"/>
      <c r="C175" s="36"/>
      <c r="D175" s="36"/>
      <c r="E175" s="36"/>
    </row>
    <row r="176" spans="1:9" x14ac:dyDescent="0.25">
      <c r="A176" s="33"/>
      <c r="B176" s="36"/>
      <c r="C176" s="36"/>
      <c r="D176" s="36"/>
      <c r="E176" s="36"/>
    </row>
    <row r="177" spans="1:5" x14ac:dyDescent="0.25">
      <c r="A177" s="33"/>
      <c r="B177" s="36"/>
      <c r="C177" s="36"/>
      <c r="D177" s="36"/>
      <c r="E177" s="36"/>
    </row>
    <row r="178" spans="1:5" x14ac:dyDescent="0.25">
      <c r="A178" s="33"/>
      <c r="B178" s="36"/>
      <c r="C178" s="36"/>
      <c r="D178" s="36"/>
      <c r="E178" s="36"/>
    </row>
    <row r="179" spans="1:5" x14ac:dyDescent="0.25">
      <c r="A179" s="33"/>
      <c r="B179" s="36"/>
      <c r="C179" s="36"/>
      <c r="D179" s="36"/>
      <c r="E179" s="36"/>
    </row>
    <row r="180" spans="1:5" x14ac:dyDescent="0.25">
      <c r="A180" s="33"/>
      <c r="B180" s="36"/>
      <c r="C180" s="36"/>
      <c r="D180" s="36"/>
      <c r="E180" s="36"/>
    </row>
    <row r="181" spans="1:5" x14ac:dyDescent="0.25">
      <c r="A181" s="33"/>
      <c r="B181" s="36"/>
      <c r="C181" s="36"/>
      <c r="D181" s="36"/>
      <c r="E181" s="36"/>
    </row>
    <row r="182" spans="1:5" x14ac:dyDescent="0.25">
      <c r="A182" s="33"/>
      <c r="B182" s="36"/>
      <c r="C182" s="36"/>
      <c r="D182" s="36"/>
      <c r="E182" s="36"/>
    </row>
    <row r="183" spans="1:5" x14ac:dyDescent="0.25">
      <c r="A183" s="33"/>
      <c r="B183" s="36"/>
      <c r="C183" s="36"/>
      <c r="D183" s="36"/>
      <c r="E183" s="36"/>
    </row>
    <row r="184" spans="1:5" x14ac:dyDescent="0.25">
      <c r="A184" s="33"/>
      <c r="B184" s="36"/>
      <c r="C184" s="36"/>
      <c r="D184" s="36"/>
      <c r="E184" s="36"/>
    </row>
    <row r="185" spans="1:5" x14ac:dyDescent="0.25">
      <c r="A185" s="33"/>
      <c r="B185" s="36"/>
      <c r="C185" s="36"/>
      <c r="D185" s="36"/>
      <c r="E185" s="36"/>
    </row>
    <row r="186" spans="1:5" x14ac:dyDescent="0.25">
      <c r="A186" s="33"/>
      <c r="B186" s="36"/>
      <c r="C186" s="36"/>
      <c r="D186" s="36"/>
      <c r="E186" s="36"/>
    </row>
    <row r="187" spans="1:5" x14ac:dyDescent="0.25">
      <c r="A187" s="33"/>
      <c r="B187" s="36"/>
      <c r="C187" s="36"/>
      <c r="D187" s="36"/>
      <c r="E187" s="36"/>
    </row>
    <row r="188" spans="1:5" x14ac:dyDescent="0.25">
      <c r="A188" s="33"/>
      <c r="B188" s="36"/>
      <c r="C188" s="36"/>
      <c r="D188" s="36"/>
      <c r="E188" s="36"/>
    </row>
    <row r="189" spans="1:5" x14ac:dyDescent="0.25">
      <c r="A189" s="33"/>
      <c r="B189" s="36"/>
      <c r="C189" s="36"/>
      <c r="D189" s="36"/>
      <c r="E189" s="36"/>
    </row>
    <row r="190" spans="1:5" x14ac:dyDescent="0.25">
      <c r="A190" s="33"/>
      <c r="B190" s="36"/>
      <c r="C190" s="36"/>
      <c r="D190" s="36"/>
      <c r="E190" s="36"/>
    </row>
    <row r="191" spans="1:5" x14ac:dyDescent="0.25">
      <c r="A191" s="33"/>
      <c r="B191" s="36"/>
      <c r="C191" s="36"/>
      <c r="D191" s="36"/>
      <c r="E191" s="36"/>
    </row>
    <row r="192" spans="1:5" x14ac:dyDescent="0.25">
      <c r="A192" s="33"/>
      <c r="B192" s="36"/>
      <c r="C192" s="36"/>
      <c r="D192" s="36"/>
      <c r="E192" s="36"/>
    </row>
    <row r="193" spans="1:5" x14ac:dyDescent="0.25">
      <c r="A193" s="33"/>
      <c r="B193" s="36"/>
      <c r="C193" s="36"/>
      <c r="D193" s="36"/>
      <c r="E193" s="36"/>
    </row>
    <row r="194" spans="1:5" x14ac:dyDescent="0.25">
      <c r="A194" s="33"/>
      <c r="B194" s="36"/>
      <c r="C194" s="36"/>
      <c r="D194" s="36"/>
      <c r="E194" s="36"/>
    </row>
    <row r="195" spans="1:5" x14ac:dyDescent="0.25">
      <c r="A195" s="33"/>
      <c r="B195" s="36"/>
      <c r="C195" s="36"/>
      <c r="D195" s="36"/>
      <c r="E195" s="36"/>
    </row>
    <row r="196" spans="1:5" x14ac:dyDescent="0.25">
      <c r="A196" s="33"/>
      <c r="B196" s="36"/>
      <c r="C196" s="36"/>
      <c r="D196" s="36"/>
      <c r="E196" s="36"/>
    </row>
    <row r="197" spans="1:5" x14ac:dyDescent="0.25">
      <c r="A197" s="33"/>
      <c r="B197" s="36"/>
      <c r="C197" s="36"/>
      <c r="D197" s="36"/>
      <c r="E197" s="36"/>
    </row>
    <row r="198" spans="1:5" x14ac:dyDescent="0.25">
      <c r="A198" s="33"/>
      <c r="B198" s="36"/>
      <c r="C198" s="36"/>
      <c r="D198" s="36"/>
      <c r="E198" s="36"/>
    </row>
    <row r="199" spans="1:5" x14ac:dyDescent="0.25">
      <c r="A199" s="33"/>
      <c r="B199" s="36"/>
      <c r="C199" s="36"/>
      <c r="D199" s="36"/>
      <c r="E199" s="36"/>
    </row>
    <row r="200" spans="1:5" x14ac:dyDescent="0.25">
      <c r="A200" s="33"/>
      <c r="B200" s="36"/>
      <c r="C200" s="36"/>
      <c r="D200" s="36"/>
      <c r="E200" s="36"/>
    </row>
    <row r="201" spans="1:5" x14ac:dyDescent="0.25">
      <c r="A201" s="33"/>
      <c r="B201" s="36"/>
      <c r="C201" s="36"/>
      <c r="D201" s="36"/>
      <c r="E201" s="36"/>
    </row>
    <row r="202" spans="1:5" x14ac:dyDescent="0.25">
      <c r="A202" s="33"/>
      <c r="B202" s="36"/>
      <c r="C202" s="36"/>
      <c r="D202" s="36"/>
      <c r="E202" s="36"/>
    </row>
    <row r="203" spans="1:5" x14ac:dyDescent="0.25">
      <c r="A203" s="33"/>
      <c r="B203" s="36"/>
      <c r="C203" s="36"/>
      <c r="D203" s="36"/>
      <c r="E203" s="36"/>
    </row>
    <row r="204" spans="1:5" x14ac:dyDescent="0.25">
      <c r="A204" s="33"/>
      <c r="B204" s="36"/>
      <c r="C204" s="36"/>
      <c r="D204" s="36"/>
      <c r="E204" s="36"/>
    </row>
    <row r="205" spans="1:5" x14ac:dyDescent="0.25">
      <c r="A205" s="33"/>
      <c r="B205" s="36"/>
      <c r="C205" s="36"/>
      <c r="D205" s="36"/>
      <c r="E205" s="36"/>
    </row>
    <row r="206" spans="1:5" x14ac:dyDescent="0.25">
      <c r="A206" s="33"/>
      <c r="B206" s="36"/>
      <c r="C206" s="36"/>
      <c r="D206" s="36"/>
      <c r="E206" s="36"/>
    </row>
    <row r="207" spans="1:5" x14ac:dyDescent="0.25">
      <c r="A207" s="33"/>
      <c r="B207" s="36"/>
      <c r="C207" s="36"/>
      <c r="D207" s="36"/>
      <c r="E207" s="36"/>
    </row>
    <row r="208" spans="1:5" x14ac:dyDescent="0.25">
      <c r="A208" s="33"/>
      <c r="B208" s="36"/>
      <c r="C208" s="36"/>
      <c r="D208" s="36"/>
      <c r="E208" s="36"/>
    </row>
    <row r="209" spans="1:5" x14ac:dyDescent="0.25">
      <c r="A209" s="33"/>
      <c r="B209" s="36"/>
      <c r="C209" s="36"/>
      <c r="D209" s="36"/>
      <c r="E209" s="36"/>
    </row>
    <row r="210" spans="1:5" x14ac:dyDescent="0.25">
      <c r="A210" s="33"/>
      <c r="B210" s="36"/>
      <c r="C210" s="36"/>
      <c r="D210" s="36"/>
      <c r="E210" s="36"/>
    </row>
    <row r="211" spans="1:5" x14ac:dyDescent="0.25">
      <c r="A211" s="33"/>
      <c r="B211" s="36"/>
      <c r="C211" s="36"/>
      <c r="D211" s="36"/>
      <c r="E211" s="36"/>
    </row>
    <row r="212" spans="1:5" x14ac:dyDescent="0.25">
      <c r="A212" s="33"/>
      <c r="B212" s="36"/>
    </row>
    <row r="213" spans="1:5" x14ac:dyDescent="0.25">
      <c r="A213" s="33"/>
      <c r="B213" s="36"/>
    </row>
    <row r="214" spans="1:5" x14ac:dyDescent="0.25">
      <c r="A214" s="33"/>
      <c r="B214" s="36"/>
    </row>
    <row r="215" spans="1:5" x14ac:dyDescent="0.25">
      <c r="A215" s="33"/>
      <c r="B215" s="36"/>
    </row>
    <row r="216" spans="1:5" x14ac:dyDescent="0.25">
      <c r="A216" s="33"/>
      <c r="B216" s="36"/>
    </row>
    <row r="217" spans="1:5" x14ac:dyDescent="0.25">
      <c r="A217" s="33"/>
      <c r="B217" s="36"/>
    </row>
    <row r="218" spans="1:5" x14ac:dyDescent="0.25">
      <c r="A218" s="33"/>
      <c r="B218" s="36"/>
    </row>
    <row r="219" spans="1:5" x14ac:dyDescent="0.25">
      <c r="A219" s="33"/>
      <c r="B219" s="36"/>
    </row>
    <row r="220" spans="1:5" x14ac:dyDescent="0.25">
      <c r="A220" s="33"/>
      <c r="B220" s="36"/>
    </row>
    <row r="221" spans="1:5" x14ac:dyDescent="0.25">
      <c r="A221" s="33"/>
      <c r="B221" s="36"/>
    </row>
    <row r="222" spans="1:5" x14ac:dyDescent="0.25">
      <c r="A222" s="33"/>
      <c r="B222" s="36"/>
    </row>
    <row r="223" spans="1:5" x14ac:dyDescent="0.25">
      <c r="A223" s="33"/>
      <c r="B223" s="36"/>
    </row>
    <row r="224" spans="1:5" x14ac:dyDescent="0.25">
      <c r="A224" s="33"/>
      <c r="B224" s="36"/>
    </row>
    <row r="225" spans="1:2" x14ac:dyDescent="0.25">
      <c r="A225" s="33"/>
      <c r="B225" s="36"/>
    </row>
    <row r="226" spans="1:2" x14ac:dyDescent="0.25">
      <c r="A226" s="33"/>
      <c r="B226" s="36"/>
    </row>
    <row r="227" spans="1:2" x14ac:dyDescent="0.25">
      <c r="A227" s="33"/>
      <c r="B227" s="36"/>
    </row>
    <row r="228" spans="1:2" x14ac:dyDescent="0.25">
      <c r="A228" s="33"/>
      <c r="B228" s="36"/>
    </row>
    <row r="229" spans="1:2" x14ac:dyDescent="0.25">
      <c r="A229" s="33"/>
      <c r="B229" s="36"/>
    </row>
    <row r="230" spans="1:2" x14ac:dyDescent="0.25">
      <c r="A230" s="33"/>
      <c r="B230" s="36"/>
    </row>
    <row r="231" spans="1:2" x14ac:dyDescent="0.25">
      <c r="A231" s="33"/>
      <c r="B231" s="36"/>
    </row>
    <row r="232" spans="1:2" x14ac:dyDescent="0.25">
      <c r="A232" s="33"/>
      <c r="B232" s="36"/>
    </row>
    <row r="233" spans="1:2" x14ac:dyDescent="0.25">
      <c r="A233" s="33"/>
      <c r="B233" s="36"/>
    </row>
    <row r="234" spans="1:2" x14ac:dyDescent="0.25">
      <c r="A234" s="33"/>
      <c r="B234" s="36"/>
    </row>
    <row r="235" spans="1:2" x14ac:dyDescent="0.25">
      <c r="A235" s="33"/>
      <c r="B235" s="36"/>
    </row>
    <row r="236" spans="1:2" x14ac:dyDescent="0.25">
      <c r="A236" s="33"/>
      <c r="B236" s="36"/>
    </row>
    <row r="237" spans="1:2" x14ac:dyDescent="0.25">
      <c r="A237" s="33"/>
      <c r="B237" s="36"/>
    </row>
    <row r="238" spans="1:2" x14ac:dyDescent="0.25">
      <c r="A238" s="33"/>
      <c r="B238" s="36"/>
    </row>
    <row r="239" spans="1:2" x14ac:dyDescent="0.25">
      <c r="A239" s="33"/>
      <c r="B239" s="36"/>
    </row>
    <row r="240" spans="1:2" x14ac:dyDescent="0.25">
      <c r="A240" s="33"/>
      <c r="B240" s="36"/>
    </row>
    <row r="241" spans="1:2" x14ac:dyDescent="0.25">
      <c r="A241" s="33"/>
      <c r="B241" s="36"/>
    </row>
    <row r="242" spans="1:2" x14ac:dyDescent="0.25">
      <c r="A242" s="33"/>
      <c r="B242" s="36"/>
    </row>
    <row r="243" spans="1:2" x14ac:dyDescent="0.25">
      <c r="A243" s="33"/>
      <c r="B243" s="36"/>
    </row>
    <row r="244" spans="1:2" x14ac:dyDescent="0.25">
      <c r="A244" s="33"/>
      <c r="B244" s="36"/>
    </row>
    <row r="245" spans="1:2" x14ac:dyDescent="0.25">
      <c r="A245" s="33"/>
    </row>
    <row r="246" spans="1:2" x14ac:dyDescent="0.25">
      <c r="A246" s="33"/>
    </row>
    <row r="247" spans="1:2" x14ac:dyDescent="0.25">
      <c r="A247" s="33"/>
    </row>
    <row r="248" spans="1:2" x14ac:dyDescent="0.25">
      <c r="A248" s="33"/>
    </row>
    <row r="249" spans="1:2" x14ac:dyDescent="0.25">
      <c r="A249" s="33"/>
    </row>
    <row r="250" spans="1:2" x14ac:dyDescent="0.25">
      <c r="A250" s="33"/>
    </row>
    <row r="251" spans="1:2" x14ac:dyDescent="0.25">
      <c r="A251" s="33"/>
    </row>
    <row r="252" spans="1:2" x14ac:dyDescent="0.25">
      <c r="A252" s="33"/>
    </row>
    <row r="253" spans="1:2" x14ac:dyDescent="0.25">
      <c r="A253" s="3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T184"/>
  <sheetViews>
    <sheetView zoomScale="90" zoomScaleNormal="90" workbookViewId="0">
      <pane ySplit="2" topLeftCell="A39" activePane="bottomLeft" state="frozen"/>
      <selection pane="bottomLeft" activeCell="L160" sqref="L160"/>
    </sheetView>
  </sheetViews>
  <sheetFormatPr defaultRowHeight="15" x14ac:dyDescent="0.25"/>
  <cols>
    <col min="1" max="1" width="48" style="17" customWidth="1"/>
    <col min="2" max="2" width="7.7109375" style="17" bestFit="1" customWidth="1"/>
    <col min="3" max="4" width="7.7109375" style="17" customWidth="1"/>
    <col min="5" max="16384" width="9.140625" style="17"/>
  </cols>
  <sheetData>
    <row r="1" spans="1:19" x14ac:dyDescent="0.25">
      <c r="A1" s="41" t="s">
        <v>79</v>
      </c>
      <c r="B1" s="37">
        <v>41275</v>
      </c>
      <c r="C1" s="37">
        <v>41306</v>
      </c>
      <c r="D1" s="37">
        <v>41334</v>
      </c>
      <c r="E1" s="37">
        <v>41365</v>
      </c>
      <c r="F1" s="37">
        <v>41395</v>
      </c>
      <c r="G1" s="37">
        <v>41426</v>
      </c>
      <c r="H1" s="37">
        <v>41456</v>
      </c>
      <c r="I1" s="37">
        <v>41487</v>
      </c>
      <c r="J1" s="38"/>
      <c r="K1" s="38"/>
      <c r="L1" s="37">
        <v>41275</v>
      </c>
      <c r="M1" s="37">
        <v>41306</v>
      </c>
      <c r="N1" s="37">
        <v>41334</v>
      </c>
      <c r="O1" s="37">
        <v>41365</v>
      </c>
      <c r="P1" s="37">
        <v>41395</v>
      </c>
      <c r="Q1" s="37">
        <v>41426</v>
      </c>
      <c r="R1" s="37">
        <v>41456</v>
      </c>
      <c r="S1" s="37">
        <v>41487</v>
      </c>
    </row>
    <row r="2" spans="1:19" x14ac:dyDescent="0.25">
      <c r="A2" s="42" t="s">
        <v>75</v>
      </c>
      <c r="B2" s="37">
        <v>41974</v>
      </c>
      <c r="C2" s="37">
        <v>42005</v>
      </c>
      <c r="D2" s="37">
        <v>42036</v>
      </c>
      <c r="E2" s="37">
        <v>42064</v>
      </c>
      <c r="F2" s="37">
        <v>42095</v>
      </c>
      <c r="G2" s="37">
        <v>42125</v>
      </c>
      <c r="H2" s="37">
        <v>42156</v>
      </c>
      <c r="I2" s="37">
        <v>42186</v>
      </c>
      <c r="J2" s="38"/>
      <c r="K2" s="38"/>
      <c r="L2" s="37">
        <v>41974</v>
      </c>
      <c r="M2" s="37">
        <v>42005</v>
      </c>
      <c r="N2" s="37">
        <v>42036</v>
      </c>
      <c r="O2" s="37">
        <v>42064</v>
      </c>
      <c r="P2" s="37">
        <v>42095</v>
      </c>
      <c r="Q2" s="37">
        <v>42125</v>
      </c>
      <c r="R2" s="37">
        <v>42156</v>
      </c>
      <c r="S2" s="37">
        <v>42186</v>
      </c>
    </row>
    <row r="3" spans="1:19" x14ac:dyDescent="0.25">
      <c r="A3" s="42" t="str">
        <f>'Step 4'!A3</f>
        <v>Aitkin County, MN</v>
      </c>
      <c r="B3" s="39">
        <f>'Step 4'!B3/'Step 2'!B3</f>
        <v>6.8925577290778056E-2</v>
      </c>
      <c r="C3" s="39">
        <f>'Step 4'!C3/'Step 2'!C3</f>
        <v>6.8239522133228661E-2</v>
      </c>
      <c r="D3" s="39">
        <f>'Step 4'!D3/'Step 2'!D3</f>
        <v>6.7656674579369316E-2</v>
      </c>
      <c r="E3" s="39">
        <f>'Step 4'!E3/'Step 2'!E3</f>
        <v>6.735373277992017E-2</v>
      </c>
      <c r="F3" s="39">
        <f>'Step 4'!F3/'Step 2'!F3</f>
        <v>6.6789272030651339E-2</v>
      </c>
      <c r="G3" s="39">
        <f>'Step 4'!G3/'Step 2'!G3</f>
        <v>6.6240311978808988E-2</v>
      </c>
      <c r="H3" s="39">
        <f>'Step 4'!H3/'Step 2'!H3</f>
        <v>6.5542496810285608E-2</v>
      </c>
      <c r="I3" s="39">
        <f>'Step 4'!I3/'Step 2'!I3</f>
        <v>6.4996286452610838E-2</v>
      </c>
      <c r="J3" s="39"/>
      <c r="K3" s="39"/>
      <c r="L3" s="40">
        <f t="shared" ref="L3:L34" si="0">ROUND(TRUNC(B3,4)*100,1)</f>
        <v>6.9</v>
      </c>
      <c r="M3" s="40">
        <f t="shared" ref="M3:M34" si="1">ROUND(TRUNC(C3,4)*100,1)</f>
        <v>6.8</v>
      </c>
      <c r="N3" s="40">
        <f t="shared" ref="N3:N34" si="2">ROUND(TRUNC(D3,4)*100,1)</f>
        <v>6.8</v>
      </c>
      <c r="O3" s="40">
        <f t="shared" ref="O3:O34" si="3">ROUND(TRUNC(E3,4)*100,1)</f>
        <v>6.7</v>
      </c>
      <c r="P3" s="40">
        <f t="shared" ref="P3:P34" si="4">ROUND(TRUNC(F3,4)*100,1)</f>
        <v>6.7</v>
      </c>
      <c r="Q3" s="40">
        <f t="shared" ref="Q3:Q34" si="5">ROUND(TRUNC(G3,4)*100,1)</f>
        <v>6.6</v>
      </c>
      <c r="R3" s="40">
        <f t="shared" ref="R3:R34" si="6">ROUND(TRUNC(H3,4)*100,1)</f>
        <v>6.6</v>
      </c>
      <c r="S3" s="40">
        <f t="shared" ref="S3:S34" si="7">ROUND(TRUNC(I3,4)*100,1)</f>
        <v>6.5</v>
      </c>
    </row>
    <row r="4" spans="1:19" ht="15" customHeight="1" x14ac:dyDescent="0.25">
      <c r="A4" s="42" t="str">
        <f>'Step 4'!A4</f>
        <v>Albert Lea, MN Micropolitan Statistical Area</v>
      </c>
      <c r="B4" s="39">
        <f>'Step 4'!B4/'Step 2'!B4</f>
        <v>4.5988693387537319E-2</v>
      </c>
      <c r="C4" s="39">
        <f>'Step 4'!C4/'Step 2'!C4</f>
        <v>4.5367572883130348E-2</v>
      </c>
      <c r="D4" s="39">
        <f>'Step 4'!D4/'Step 2'!D4</f>
        <v>4.4778774103878219E-2</v>
      </c>
      <c r="E4" s="39">
        <f>'Step 4'!E4/'Step 2'!E4</f>
        <v>4.4355862489209363E-2</v>
      </c>
      <c r="F4" s="39">
        <f>'Step 4'!F4/'Step 2'!F4</f>
        <v>4.3925530159777654E-2</v>
      </c>
      <c r="G4" s="39">
        <f>'Step 4'!G4/'Step 2'!G4</f>
        <v>4.3563039206227498E-2</v>
      </c>
      <c r="H4" s="39">
        <f>'Step 4'!H4/'Step 2'!H4</f>
        <v>4.3119429137357473E-2</v>
      </c>
      <c r="I4" s="39">
        <f>'Step 4'!I4/'Step 2'!I4</f>
        <v>4.2772445305094525E-2</v>
      </c>
      <c r="J4" s="39"/>
      <c r="K4" s="39"/>
      <c r="L4" s="40">
        <f t="shared" si="0"/>
        <v>4.5999999999999996</v>
      </c>
      <c r="M4" s="40">
        <f t="shared" si="1"/>
        <v>4.5</v>
      </c>
      <c r="N4" s="40">
        <f t="shared" si="2"/>
        <v>4.5</v>
      </c>
      <c r="O4" s="40">
        <f t="shared" si="3"/>
        <v>4.4000000000000004</v>
      </c>
      <c r="P4" s="40">
        <f t="shared" si="4"/>
        <v>4.4000000000000004</v>
      </c>
      <c r="Q4" s="40">
        <f t="shared" si="5"/>
        <v>4.4000000000000004</v>
      </c>
      <c r="R4" s="40">
        <f t="shared" si="6"/>
        <v>4.3</v>
      </c>
      <c r="S4" s="40">
        <f t="shared" si="7"/>
        <v>4.3</v>
      </c>
    </row>
    <row r="5" spans="1:19" x14ac:dyDescent="0.25">
      <c r="A5" s="42" t="str">
        <f>'Step 4'!A5</f>
        <v>Alexandria, MN Micropolitan Statistical Area</v>
      </c>
      <c r="B5" s="39">
        <f>'Step 4'!B5/'Step 2'!B5</f>
        <v>4.0198243638255506E-2</v>
      </c>
      <c r="C5" s="39">
        <f>'Step 4'!C5/'Step 2'!C5</f>
        <v>3.9613141170893276E-2</v>
      </c>
      <c r="D5" s="39">
        <f>'Step 4'!D5/'Step 2'!D5</f>
        <v>3.9095045289476979E-2</v>
      </c>
      <c r="E5" s="39">
        <f>'Step 4'!E5/'Step 2'!E5</f>
        <v>3.8712071927805299E-2</v>
      </c>
      <c r="F5" s="39">
        <f>'Step 4'!F5/'Step 2'!F5</f>
        <v>3.8117516685136271E-2</v>
      </c>
      <c r="G5" s="39">
        <f>'Step 4'!G5/'Step 2'!G5</f>
        <v>3.7769615748785235E-2</v>
      </c>
      <c r="H5" s="39">
        <f>'Step 4'!H5/'Step 2'!H5</f>
        <v>3.7367454608597278E-2</v>
      </c>
      <c r="I5" s="39">
        <f>'Step 4'!I5/'Step 2'!I5</f>
        <v>3.7009477884935152E-2</v>
      </c>
      <c r="J5" s="39"/>
      <c r="K5" s="39"/>
      <c r="L5" s="40">
        <f t="shared" si="0"/>
        <v>4</v>
      </c>
      <c r="M5" s="40">
        <f t="shared" si="1"/>
        <v>4</v>
      </c>
      <c r="N5" s="40">
        <f t="shared" si="2"/>
        <v>3.9</v>
      </c>
      <c r="O5" s="40">
        <f t="shared" si="3"/>
        <v>3.9</v>
      </c>
      <c r="P5" s="40">
        <f t="shared" si="4"/>
        <v>3.8</v>
      </c>
      <c r="Q5" s="40">
        <f t="shared" si="5"/>
        <v>3.8</v>
      </c>
      <c r="R5" s="40">
        <f t="shared" si="6"/>
        <v>3.7</v>
      </c>
      <c r="S5" s="40">
        <f t="shared" si="7"/>
        <v>3.7</v>
      </c>
    </row>
    <row r="6" spans="1:19" x14ac:dyDescent="0.25">
      <c r="A6" s="42" t="str">
        <f>'Step 4'!A6</f>
        <v>Andover city, MN</v>
      </c>
      <c r="B6" s="39">
        <f>'Step 4'!B6/'Step 2'!B6</f>
        <v>3.9584689748149715E-2</v>
      </c>
      <c r="C6" s="39">
        <f>'Step 4'!C6/'Step 2'!C6</f>
        <v>3.8745353501895403E-2</v>
      </c>
      <c r="D6" s="39">
        <f>'Step 4'!D6/'Step 2'!D6</f>
        <v>3.8080197148065646E-2</v>
      </c>
      <c r="E6" s="39">
        <f>'Step 4'!E6/'Step 2'!E6</f>
        <v>3.7513353320238467E-2</v>
      </c>
      <c r="F6" s="39">
        <f>'Step 4'!F6/'Step 2'!F6</f>
        <v>3.6947599416036946E-2</v>
      </c>
      <c r="G6" s="39">
        <f>'Step 4'!G6/'Step 2'!G6</f>
        <v>3.6490626261143924E-2</v>
      </c>
      <c r="H6" s="39">
        <f>'Step 4'!H6/'Step 2'!H6</f>
        <v>3.599474790156669E-2</v>
      </c>
      <c r="I6" s="39">
        <f>'Step 4'!I6/'Step 2'!I6</f>
        <v>3.5405079261856078E-2</v>
      </c>
      <c r="J6" s="39"/>
      <c r="K6" s="39"/>
      <c r="L6" s="40">
        <f t="shared" si="0"/>
        <v>4</v>
      </c>
      <c r="M6" s="40">
        <f t="shared" si="1"/>
        <v>3.9</v>
      </c>
      <c r="N6" s="40">
        <f t="shared" si="2"/>
        <v>3.8</v>
      </c>
      <c r="O6" s="40">
        <f t="shared" si="3"/>
        <v>3.8</v>
      </c>
      <c r="P6" s="40">
        <f t="shared" si="4"/>
        <v>3.7</v>
      </c>
      <c r="Q6" s="40">
        <f t="shared" si="5"/>
        <v>3.6</v>
      </c>
      <c r="R6" s="40">
        <f t="shared" si="6"/>
        <v>3.6</v>
      </c>
      <c r="S6" s="40">
        <f t="shared" si="7"/>
        <v>3.5</v>
      </c>
    </row>
    <row r="7" spans="1:19" x14ac:dyDescent="0.25">
      <c r="A7" s="42" t="str">
        <f>'Step 4'!A7</f>
        <v>Anoka County, MN</v>
      </c>
      <c r="B7" s="39">
        <f>'Step 4'!B7/'Step 2'!B7</f>
        <v>4.5197256254359205E-2</v>
      </c>
      <c r="C7" s="39">
        <f>'Step 4'!C7/'Step 2'!C7</f>
        <v>4.4405107459012945E-2</v>
      </c>
      <c r="D7" s="39">
        <f>'Step 4'!D7/'Step 2'!D7</f>
        <v>4.3756665294012058E-2</v>
      </c>
      <c r="E7" s="39">
        <f>'Step 4'!E7/'Step 2'!E7</f>
        <v>4.3216703432948526E-2</v>
      </c>
      <c r="F7" s="39">
        <f>'Step 4'!F7/'Step 2'!F7</f>
        <v>4.2654766491198093E-2</v>
      </c>
      <c r="G7" s="39">
        <f>'Step 4'!G7/'Step 2'!G7</f>
        <v>4.2148062166888649E-2</v>
      </c>
      <c r="H7" s="39">
        <f>'Step 4'!H7/'Step 2'!H7</f>
        <v>4.1558094093549679E-2</v>
      </c>
      <c r="I7" s="39">
        <f>'Step 4'!I7/'Step 2'!I7</f>
        <v>4.1022956412136428E-2</v>
      </c>
      <c r="J7" s="39"/>
      <c r="K7" s="39"/>
      <c r="L7" s="40">
        <f t="shared" si="0"/>
        <v>4.5</v>
      </c>
      <c r="M7" s="40">
        <f t="shared" si="1"/>
        <v>4.4000000000000004</v>
      </c>
      <c r="N7" s="40">
        <f t="shared" si="2"/>
        <v>4.4000000000000004</v>
      </c>
      <c r="O7" s="40">
        <f t="shared" si="3"/>
        <v>4.3</v>
      </c>
      <c r="P7" s="40">
        <f t="shared" si="4"/>
        <v>4.3</v>
      </c>
      <c r="Q7" s="40">
        <f t="shared" si="5"/>
        <v>4.2</v>
      </c>
      <c r="R7" s="40">
        <f t="shared" si="6"/>
        <v>4.2</v>
      </c>
      <c r="S7" s="40">
        <f t="shared" si="7"/>
        <v>4.0999999999999996</v>
      </c>
    </row>
    <row r="8" spans="1:19" ht="15" customHeight="1" x14ac:dyDescent="0.25">
      <c r="A8" s="42" t="str">
        <f>'Step 4'!A8</f>
        <v>Apple Valley city, MN</v>
      </c>
      <c r="B8" s="39">
        <f>'Step 4'!B8/'Step 2'!B8</f>
        <v>3.8600723763570564E-2</v>
      </c>
      <c r="C8" s="39">
        <f>'Step 4'!C8/'Step 2'!C8</f>
        <v>3.7933315233402459E-2</v>
      </c>
      <c r="D8" s="39">
        <f>'Step 4'!D8/'Step 2'!D8</f>
        <v>3.7429057520227536E-2</v>
      </c>
      <c r="E8" s="39">
        <f>'Step 4'!E8/'Step 2'!E8</f>
        <v>3.7037891458561623E-2</v>
      </c>
      <c r="F8" s="39">
        <f>'Step 4'!F8/'Step 2'!F8</f>
        <v>3.6614613867718381E-2</v>
      </c>
      <c r="G8" s="39">
        <f>'Step 4'!G8/'Step 2'!G8</f>
        <v>3.6133066842792168E-2</v>
      </c>
      <c r="H8" s="39">
        <f>'Step 4'!H8/'Step 2'!H8</f>
        <v>3.5601963234649106E-2</v>
      </c>
      <c r="I8" s="39">
        <f>'Step 4'!I8/'Step 2'!I8</f>
        <v>3.5102642540724378E-2</v>
      </c>
      <c r="J8" s="39"/>
      <c r="K8" s="39"/>
      <c r="L8" s="40">
        <f t="shared" si="0"/>
        <v>3.9</v>
      </c>
      <c r="M8" s="40">
        <f t="shared" si="1"/>
        <v>3.8</v>
      </c>
      <c r="N8" s="40">
        <f t="shared" si="2"/>
        <v>3.7</v>
      </c>
      <c r="O8" s="40">
        <f t="shared" si="3"/>
        <v>3.7</v>
      </c>
      <c r="P8" s="40">
        <f t="shared" si="4"/>
        <v>3.7</v>
      </c>
      <c r="Q8" s="40">
        <f t="shared" si="5"/>
        <v>3.6</v>
      </c>
      <c r="R8" s="40">
        <f t="shared" si="6"/>
        <v>3.6</v>
      </c>
      <c r="S8" s="40">
        <f t="shared" si="7"/>
        <v>3.5</v>
      </c>
    </row>
    <row r="9" spans="1:19" x14ac:dyDescent="0.25">
      <c r="A9" s="42" t="str">
        <f>'Step 4'!A9</f>
        <v>Austin, MN Micropolitan Statistical Area</v>
      </c>
      <c r="B9" s="39">
        <f>'Step 4'!B9/'Step 2'!B9</f>
        <v>4.0971400595650929E-2</v>
      </c>
      <c r="C9" s="39">
        <f>'Step 4'!C9/'Step 2'!C9</f>
        <v>4.0385270462393909E-2</v>
      </c>
      <c r="D9" s="39">
        <f>'Step 4'!D9/'Step 2'!D9</f>
        <v>3.998262423063275E-2</v>
      </c>
      <c r="E9" s="39">
        <f>'Step 4'!E9/'Step 2'!E9</f>
        <v>3.9623252979387347E-2</v>
      </c>
      <c r="F9" s="39">
        <f>'Step 4'!F9/'Step 2'!F9</f>
        <v>3.9065142531124558E-2</v>
      </c>
      <c r="G9" s="39">
        <f>'Step 4'!G9/'Step 2'!G9</f>
        <v>3.8623916020082152E-2</v>
      </c>
      <c r="H9" s="39">
        <f>'Step 4'!H9/'Step 2'!H9</f>
        <v>3.804551604962423E-2</v>
      </c>
      <c r="I9" s="39">
        <f>'Step 4'!I9/'Step 2'!I9</f>
        <v>3.753608062490827E-2</v>
      </c>
      <c r="J9" s="39"/>
      <c r="K9" s="39"/>
      <c r="L9" s="40">
        <f t="shared" si="0"/>
        <v>4.0999999999999996</v>
      </c>
      <c r="M9" s="40">
        <f t="shared" si="1"/>
        <v>4</v>
      </c>
      <c r="N9" s="40">
        <f t="shared" si="2"/>
        <v>4</v>
      </c>
      <c r="O9" s="40">
        <f t="shared" si="3"/>
        <v>4</v>
      </c>
      <c r="P9" s="40">
        <f t="shared" si="4"/>
        <v>3.9</v>
      </c>
      <c r="Q9" s="40">
        <f t="shared" si="5"/>
        <v>3.9</v>
      </c>
      <c r="R9" s="40">
        <f t="shared" si="6"/>
        <v>3.8</v>
      </c>
      <c r="S9" s="40">
        <f t="shared" si="7"/>
        <v>3.8</v>
      </c>
    </row>
    <row r="10" spans="1:19" ht="15" customHeight="1" x14ac:dyDescent="0.25">
      <c r="A10" s="42" t="str">
        <f>'Step 4'!A10</f>
        <v>Becker County, MN</v>
      </c>
      <c r="B10" s="39">
        <f>'Step 4'!B10/'Step 2'!B10</f>
        <v>5.0609809761588236E-2</v>
      </c>
      <c r="C10" s="39">
        <f>'Step 4'!C10/'Step 2'!C10</f>
        <v>4.9897504198274364E-2</v>
      </c>
      <c r="D10" s="39">
        <f>'Step 4'!D10/'Step 2'!D10</f>
        <v>4.9325163035423149E-2</v>
      </c>
      <c r="E10" s="39">
        <f>'Step 4'!E10/'Step 2'!E10</f>
        <v>4.8791154882123718E-2</v>
      </c>
      <c r="F10" s="39">
        <f>'Step 4'!F10/'Step 2'!F10</f>
        <v>4.8167657965904859E-2</v>
      </c>
      <c r="G10" s="39">
        <f>'Step 4'!G10/'Step 2'!G10</f>
        <v>4.7852755060504015E-2</v>
      </c>
      <c r="H10" s="39">
        <f>'Step 4'!H10/'Step 2'!H10</f>
        <v>4.7503335129023827E-2</v>
      </c>
      <c r="I10" s="39">
        <f>'Step 4'!I10/'Step 2'!I10</f>
        <v>4.7234388947731132E-2</v>
      </c>
      <c r="J10" s="39"/>
      <c r="K10" s="39"/>
      <c r="L10" s="40">
        <f t="shared" si="0"/>
        <v>5.0999999999999996</v>
      </c>
      <c r="M10" s="40">
        <f t="shared" si="1"/>
        <v>5</v>
      </c>
      <c r="N10" s="40">
        <f t="shared" si="2"/>
        <v>4.9000000000000004</v>
      </c>
      <c r="O10" s="40">
        <f t="shared" si="3"/>
        <v>4.9000000000000004</v>
      </c>
      <c r="P10" s="40">
        <f t="shared" si="4"/>
        <v>4.8</v>
      </c>
      <c r="Q10" s="40">
        <f t="shared" si="5"/>
        <v>4.8</v>
      </c>
      <c r="R10" s="40">
        <f t="shared" si="6"/>
        <v>4.8</v>
      </c>
      <c r="S10" s="40">
        <f t="shared" si="7"/>
        <v>4.7</v>
      </c>
    </row>
    <row r="11" spans="1:19" x14ac:dyDescent="0.25">
      <c r="A11" s="42" t="str">
        <f>'Step 4'!A11</f>
        <v>Beltrami County, MN</v>
      </c>
      <c r="B11" s="39">
        <f>'Step 4'!B11/'Step 2'!B11</f>
        <v>5.7145161579409604E-2</v>
      </c>
      <c r="C11" s="39">
        <f>'Step 4'!C11/'Step 2'!C11</f>
        <v>5.6233843421721601E-2</v>
      </c>
      <c r="D11" s="39">
        <f>'Step 4'!D11/'Step 2'!D11</f>
        <v>5.5537881360476132E-2</v>
      </c>
      <c r="E11" s="39">
        <f>'Step 4'!E11/'Step 2'!E11</f>
        <v>5.4970165627592112E-2</v>
      </c>
      <c r="F11" s="39">
        <f>'Step 4'!F11/'Step 2'!F11</f>
        <v>5.4329205531752731E-2</v>
      </c>
      <c r="G11" s="39">
        <f>'Step 4'!G11/'Step 2'!G11</f>
        <v>5.3777051640120963E-2</v>
      </c>
      <c r="H11" s="39">
        <f>'Step 4'!H11/'Step 2'!H11</f>
        <v>5.3194604927556295E-2</v>
      </c>
      <c r="I11" s="39">
        <f>'Step 4'!I11/'Step 2'!I11</f>
        <v>5.2596783398735907E-2</v>
      </c>
      <c r="J11" s="39"/>
      <c r="K11" s="39"/>
      <c r="L11" s="40">
        <f t="shared" si="0"/>
        <v>5.7</v>
      </c>
      <c r="M11" s="40">
        <f t="shared" si="1"/>
        <v>5.6</v>
      </c>
      <c r="N11" s="40">
        <f t="shared" si="2"/>
        <v>5.6</v>
      </c>
      <c r="O11" s="40">
        <f t="shared" si="3"/>
        <v>5.5</v>
      </c>
      <c r="P11" s="40">
        <f t="shared" si="4"/>
        <v>5.4</v>
      </c>
      <c r="Q11" s="40">
        <f t="shared" si="5"/>
        <v>5.4</v>
      </c>
      <c r="R11" s="40">
        <f t="shared" si="6"/>
        <v>5.3</v>
      </c>
      <c r="S11" s="40">
        <f t="shared" si="7"/>
        <v>5.3</v>
      </c>
    </row>
    <row r="12" spans="1:19" x14ac:dyDescent="0.25">
      <c r="A12" s="42" t="str">
        <f>'Step 4'!A12</f>
        <v>Bemidji, MN Micropolitan Statistical Area</v>
      </c>
      <c r="B12" s="39">
        <f>'Step 4'!B12/'Step 2'!B12</f>
        <v>5.7145161579409604E-2</v>
      </c>
      <c r="C12" s="39">
        <f>'Step 4'!C12/'Step 2'!C12</f>
        <v>5.6233843421721601E-2</v>
      </c>
      <c r="D12" s="39">
        <f>'Step 4'!D12/'Step 2'!D12</f>
        <v>5.5537881360476132E-2</v>
      </c>
      <c r="E12" s="39">
        <f>'Step 4'!E12/'Step 2'!E12</f>
        <v>5.4970165627592112E-2</v>
      </c>
      <c r="F12" s="39">
        <f>'Step 4'!F12/'Step 2'!F12</f>
        <v>5.4329205531752731E-2</v>
      </c>
      <c r="G12" s="39">
        <f>'Step 4'!G12/'Step 2'!G12</f>
        <v>5.3777051640120963E-2</v>
      </c>
      <c r="H12" s="39">
        <f>'Step 4'!H12/'Step 2'!H12</f>
        <v>5.3194604927556295E-2</v>
      </c>
      <c r="I12" s="39">
        <f>'Step 4'!I12/'Step 2'!I12</f>
        <v>5.2596783398735907E-2</v>
      </c>
      <c r="J12" s="39"/>
      <c r="K12" s="39"/>
      <c r="L12" s="40">
        <f t="shared" si="0"/>
        <v>5.7</v>
      </c>
      <c r="M12" s="40">
        <f t="shared" si="1"/>
        <v>5.6</v>
      </c>
      <c r="N12" s="40">
        <f t="shared" si="2"/>
        <v>5.6</v>
      </c>
      <c r="O12" s="40">
        <f t="shared" si="3"/>
        <v>5.5</v>
      </c>
      <c r="P12" s="40">
        <f t="shared" si="4"/>
        <v>5.4</v>
      </c>
      <c r="Q12" s="40">
        <f t="shared" si="5"/>
        <v>5.4</v>
      </c>
      <c r="R12" s="40">
        <f t="shared" si="6"/>
        <v>5.3</v>
      </c>
      <c r="S12" s="40">
        <f t="shared" si="7"/>
        <v>5.3</v>
      </c>
    </row>
    <row r="13" spans="1:19" x14ac:dyDescent="0.25">
      <c r="A13" s="42" t="str">
        <f>'Step 4'!A13</f>
        <v>Benton County, MN</v>
      </c>
      <c r="B13" s="39">
        <f>'Step 4'!B13/'Step 2'!B13</f>
        <v>5.4279596159495354E-2</v>
      </c>
      <c r="C13" s="39">
        <f>'Step 4'!C13/'Step 2'!C13</f>
        <v>5.3382927196672113E-2</v>
      </c>
      <c r="D13" s="39">
        <f>'Step 4'!D13/'Step 2'!D13</f>
        <v>5.2720441954835856E-2</v>
      </c>
      <c r="E13" s="39">
        <f>'Step 4'!E13/'Step 2'!E13</f>
        <v>5.2195853476125494E-2</v>
      </c>
      <c r="F13" s="39">
        <f>'Step 4'!F13/'Step 2'!F13</f>
        <v>5.1388942400308224E-2</v>
      </c>
      <c r="G13" s="39">
        <f>'Step 4'!G13/'Step 2'!G13</f>
        <v>5.0845728038507822E-2</v>
      </c>
      <c r="H13" s="39">
        <f>'Step 4'!H13/'Step 2'!H13</f>
        <v>5.0295288474124719E-2</v>
      </c>
      <c r="I13" s="39">
        <f>'Step 4'!I13/'Step 2'!I13</f>
        <v>4.9737872133969192E-2</v>
      </c>
      <c r="J13" s="39"/>
      <c r="K13" s="39"/>
      <c r="L13" s="40">
        <f t="shared" si="0"/>
        <v>5.4</v>
      </c>
      <c r="M13" s="40">
        <f t="shared" si="1"/>
        <v>5.3</v>
      </c>
      <c r="N13" s="40">
        <f t="shared" si="2"/>
        <v>5.3</v>
      </c>
      <c r="O13" s="40">
        <f t="shared" si="3"/>
        <v>5.2</v>
      </c>
      <c r="P13" s="40">
        <f t="shared" si="4"/>
        <v>5.0999999999999996</v>
      </c>
      <c r="Q13" s="40">
        <f t="shared" si="5"/>
        <v>5.0999999999999996</v>
      </c>
      <c r="R13" s="40">
        <f t="shared" si="6"/>
        <v>5</v>
      </c>
      <c r="S13" s="40">
        <f t="shared" si="7"/>
        <v>5</v>
      </c>
    </row>
    <row r="14" spans="1:19" x14ac:dyDescent="0.25">
      <c r="A14" s="42" t="str">
        <f>'Step 4'!A14</f>
        <v>Big Stone County, MN</v>
      </c>
      <c r="B14" s="39">
        <f>'Step 4'!B14/'Step 2'!B14</f>
        <v>4.8724799611367497E-2</v>
      </c>
      <c r="C14" s="39">
        <f>'Step 4'!C14/'Step 2'!C14</f>
        <v>4.8035287274607381E-2</v>
      </c>
      <c r="D14" s="39">
        <f>'Step 4'!D14/'Step 2'!D14</f>
        <v>4.74585020406188E-2</v>
      </c>
      <c r="E14" s="39">
        <f>'Step 4'!E14/'Step 2'!E14</f>
        <v>4.6999067733950559E-2</v>
      </c>
      <c r="F14" s="39">
        <f>'Step 4'!F14/'Step 2'!F14</f>
        <v>4.5961896208865226E-2</v>
      </c>
      <c r="G14" s="39">
        <f>'Step 4'!G14/'Step 2'!G14</f>
        <v>4.5641691097547302E-2</v>
      </c>
      <c r="H14" s="39">
        <f>'Step 4'!H14/'Step 2'!H14</f>
        <v>4.5254004284024422E-2</v>
      </c>
      <c r="I14" s="39">
        <f>'Step 4'!I14/'Step 2'!I14</f>
        <v>4.511986711600198E-2</v>
      </c>
      <c r="J14" s="39"/>
      <c r="K14" s="39"/>
      <c r="L14" s="40">
        <f t="shared" si="0"/>
        <v>4.9000000000000004</v>
      </c>
      <c r="M14" s="40">
        <f t="shared" si="1"/>
        <v>4.8</v>
      </c>
      <c r="N14" s="40">
        <f t="shared" si="2"/>
        <v>4.7</v>
      </c>
      <c r="O14" s="40">
        <f t="shared" si="3"/>
        <v>4.7</v>
      </c>
      <c r="P14" s="40">
        <f t="shared" si="4"/>
        <v>4.5999999999999996</v>
      </c>
      <c r="Q14" s="40">
        <f t="shared" si="5"/>
        <v>4.5999999999999996</v>
      </c>
      <c r="R14" s="40">
        <f t="shared" si="6"/>
        <v>4.5</v>
      </c>
      <c r="S14" s="40">
        <f t="shared" si="7"/>
        <v>4.5</v>
      </c>
    </row>
    <row r="15" spans="1:19" x14ac:dyDescent="0.25">
      <c r="A15" s="42" t="str">
        <f>'Step 4'!A15</f>
        <v>Blaine city, MN</v>
      </c>
      <c r="B15" s="39">
        <f>'Step 4'!B15/'Step 2'!B15</f>
        <v>4.1737849564651867E-2</v>
      </c>
      <c r="C15" s="39">
        <f>'Step 4'!C15/'Step 2'!C15</f>
        <v>4.1017311816479218E-2</v>
      </c>
      <c r="D15" s="39">
        <f>'Step 4'!D15/'Step 2'!D15</f>
        <v>4.0393963270501244E-2</v>
      </c>
      <c r="E15" s="39">
        <f>'Step 4'!E15/'Step 2'!E15</f>
        <v>3.9868204283360791E-2</v>
      </c>
      <c r="F15" s="39">
        <f>'Step 4'!F15/'Step 2'!F15</f>
        <v>3.9360920591926668E-2</v>
      </c>
      <c r="G15" s="39">
        <f>'Step 4'!G15/'Step 2'!G15</f>
        <v>3.8935352758696563E-2</v>
      </c>
      <c r="H15" s="39">
        <f>'Step 4'!H15/'Step 2'!H15</f>
        <v>3.8359765984645459E-2</v>
      </c>
      <c r="I15" s="39">
        <f>'Step 4'!I15/'Step 2'!I15</f>
        <v>3.795147271849348E-2</v>
      </c>
      <c r="J15" s="39"/>
      <c r="K15" s="39"/>
      <c r="L15" s="40">
        <f t="shared" si="0"/>
        <v>4.2</v>
      </c>
      <c r="M15" s="40">
        <f t="shared" si="1"/>
        <v>4.0999999999999996</v>
      </c>
      <c r="N15" s="40">
        <f t="shared" si="2"/>
        <v>4</v>
      </c>
      <c r="O15" s="40">
        <f t="shared" si="3"/>
        <v>4</v>
      </c>
      <c r="P15" s="40">
        <f t="shared" si="4"/>
        <v>3.9</v>
      </c>
      <c r="Q15" s="40">
        <f t="shared" si="5"/>
        <v>3.9</v>
      </c>
      <c r="R15" s="40">
        <f t="shared" si="6"/>
        <v>3.8</v>
      </c>
      <c r="S15" s="40">
        <f t="shared" si="7"/>
        <v>3.8</v>
      </c>
    </row>
    <row r="16" spans="1:19" x14ac:dyDescent="0.25">
      <c r="A16" s="42" t="str">
        <f>'Step 4'!A16</f>
        <v>Bloomington city, MN</v>
      </c>
      <c r="B16" s="39">
        <f>'Step 4'!B16/'Step 2'!B16</f>
        <v>4.3039601473917333E-2</v>
      </c>
      <c r="C16" s="39">
        <f>'Step 4'!C16/'Step 2'!C16</f>
        <v>4.2285563147769378E-2</v>
      </c>
      <c r="D16" s="39">
        <f>'Step 4'!D16/'Step 2'!D16</f>
        <v>4.1692786049659869E-2</v>
      </c>
      <c r="E16" s="39">
        <f>'Step 4'!E16/'Step 2'!E16</f>
        <v>4.1129130136790704E-2</v>
      </c>
      <c r="F16" s="39">
        <f>'Step 4'!F16/'Step 2'!F16</f>
        <v>4.0704988467440022E-2</v>
      </c>
      <c r="G16" s="39">
        <f>'Step 4'!G16/'Step 2'!G16</f>
        <v>4.0286877909456946E-2</v>
      </c>
      <c r="H16" s="39">
        <f>'Step 4'!H16/'Step 2'!H16</f>
        <v>3.9764919076338105E-2</v>
      </c>
      <c r="I16" s="39">
        <f>'Step 4'!I16/'Step 2'!I16</f>
        <v>3.9272377357752249E-2</v>
      </c>
      <c r="J16" s="39"/>
      <c r="K16" s="39"/>
      <c r="L16" s="40">
        <f t="shared" si="0"/>
        <v>4.3</v>
      </c>
      <c r="M16" s="40">
        <f t="shared" si="1"/>
        <v>4.2</v>
      </c>
      <c r="N16" s="40">
        <f t="shared" si="2"/>
        <v>4.2</v>
      </c>
      <c r="O16" s="40">
        <f t="shared" si="3"/>
        <v>4.0999999999999996</v>
      </c>
      <c r="P16" s="40">
        <f t="shared" si="4"/>
        <v>4.0999999999999996</v>
      </c>
      <c r="Q16" s="40">
        <f t="shared" si="5"/>
        <v>4</v>
      </c>
      <c r="R16" s="40">
        <f t="shared" si="6"/>
        <v>4</v>
      </c>
      <c r="S16" s="40">
        <f t="shared" si="7"/>
        <v>3.9</v>
      </c>
    </row>
    <row r="17" spans="1:19" ht="15" customHeight="1" x14ac:dyDescent="0.25">
      <c r="A17" s="42" t="str">
        <f>'Step 4'!A17</f>
        <v>Blue Earth County, MN</v>
      </c>
      <c r="B17" s="39">
        <f>'Step 4'!B17/'Step 2'!B17</f>
        <v>3.7654716680792115E-2</v>
      </c>
      <c r="C17" s="39">
        <f>'Step 4'!C17/'Step 2'!C17</f>
        <v>3.693745103538993E-2</v>
      </c>
      <c r="D17" s="39">
        <f>'Step 4'!D17/'Step 2'!D17</f>
        <v>3.6367521000463816E-2</v>
      </c>
      <c r="E17" s="39">
        <f>'Step 4'!E17/'Step 2'!E17</f>
        <v>3.5911042283549771E-2</v>
      </c>
      <c r="F17" s="39">
        <f>'Step 4'!F17/'Step 2'!F17</f>
        <v>3.5452052797554354E-2</v>
      </c>
      <c r="G17" s="39">
        <f>'Step 4'!G17/'Step 2'!G17</f>
        <v>3.5113194909578031E-2</v>
      </c>
      <c r="H17" s="39">
        <f>'Step 4'!H17/'Step 2'!H17</f>
        <v>3.4632628393611822E-2</v>
      </c>
      <c r="I17" s="39">
        <f>'Step 4'!I17/'Step 2'!I17</f>
        <v>3.4167173799381154E-2</v>
      </c>
      <c r="J17" s="39"/>
      <c r="K17" s="39"/>
      <c r="L17" s="40">
        <f t="shared" si="0"/>
        <v>3.8</v>
      </c>
      <c r="M17" s="40">
        <f t="shared" si="1"/>
        <v>3.7</v>
      </c>
      <c r="N17" s="40">
        <f t="shared" si="2"/>
        <v>3.6</v>
      </c>
      <c r="O17" s="40">
        <f t="shared" si="3"/>
        <v>3.6</v>
      </c>
      <c r="P17" s="40">
        <f t="shared" si="4"/>
        <v>3.5</v>
      </c>
      <c r="Q17" s="40">
        <f t="shared" si="5"/>
        <v>3.5</v>
      </c>
      <c r="R17" s="40">
        <f t="shared" si="6"/>
        <v>3.5</v>
      </c>
      <c r="S17" s="40">
        <f t="shared" si="7"/>
        <v>3.4</v>
      </c>
    </row>
    <row r="18" spans="1:19" x14ac:dyDescent="0.25">
      <c r="A18" s="42" t="str">
        <f>'Step 4'!A18</f>
        <v>Brainerd, MN Micropolitan Statistical Area</v>
      </c>
      <c r="B18" s="39">
        <f>'Step 4'!B18/'Step 2'!B18</f>
        <v>6.6808820241398392E-2</v>
      </c>
      <c r="C18" s="39">
        <f>'Step 4'!C18/'Step 2'!C18</f>
        <v>6.5929954238236291E-2</v>
      </c>
      <c r="D18" s="39">
        <f>'Step 4'!D18/'Step 2'!D18</f>
        <v>6.5328601397382641E-2</v>
      </c>
      <c r="E18" s="39">
        <f>'Step 4'!E18/'Step 2'!E18</f>
        <v>6.4886080849162961E-2</v>
      </c>
      <c r="F18" s="39">
        <f>'Step 4'!F18/'Step 2'!F18</f>
        <v>6.4161126520788384E-2</v>
      </c>
      <c r="G18" s="39">
        <f>'Step 4'!G18/'Step 2'!G18</f>
        <v>6.3609905717920565E-2</v>
      </c>
      <c r="H18" s="39">
        <f>'Step 4'!H18/'Step 2'!H18</f>
        <v>6.2949107222327744E-2</v>
      </c>
      <c r="I18" s="39">
        <f>'Step 4'!I18/'Step 2'!I18</f>
        <v>6.2372543960569314E-2</v>
      </c>
      <c r="J18" s="39"/>
      <c r="K18" s="39"/>
      <c r="L18" s="40">
        <f t="shared" si="0"/>
        <v>6.7</v>
      </c>
      <c r="M18" s="40">
        <f t="shared" si="1"/>
        <v>6.6</v>
      </c>
      <c r="N18" s="40">
        <f t="shared" si="2"/>
        <v>6.5</v>
      </c>
      <c r="O18" s="40">
        <f t="shared" si="3"/>
        <v>6.5</v>
      </c>
      <c r="P18" s="40">
        <f t="shared" si="4"/>
        <v>6.4</v>
      </c>
      <c r="Q18" s="40">
        <f t="shared" si="5"/>
        <v>6.4</v>
      </c>
      <c r="R18" s="40">
        <f t="shared" si="6"/>
        <v>6.3</v>
      </c>
      <c r="S18" s="40">
        <f t="shared" si="7"/>
        <v>6.2</v>
      </c>
    </row>
    <row r="19" spans="1:19" ht="15" customHeight="1" x14ac:dyDescent="0.25">
      <c r="A19" s="42" t="str">
        <f>'Step 4'!A19</f>
        <v>Brooklyn Center city, MN</v>
      </c>
      <c r="B19" s="39">
        <f>'Step 4'!B19/'Step 2'!B19</f>
        <v>5.3778269567255545E-2</v>
      </c>
      <c r="C19" s="39">
        <f>'Step 4'!C19/'Step 2'!C19</f>
        <v>5.2702308554107506E-2</v>
      </c>
      <c r="D19" s="39">
        <f>'Step 4'!D19/'Step 2'!D19</f>
        <v>5.1830879988664293E-2</v>
      </c>
      <c r="E19" s="39">
        <f>'Step 4'!E19/'Step 2'!E19</f>
        <v>5.1074551248876422E-2</v>
      </c>
      <c r="F19" s="39">
        <f>'Step 4'!F19/'Step 2'!F19</f>
        <v>5.0387206532834294E-2</v>
      </c>
      <c r="G19" s="39">
        <f>'Step 4'!G19/'Step 2'!G19</f>
        <v>4.9794404316421549E-2</v>
      </c>
      <c r="H19" s="39">
        <f>'Step 4'!H19/'Step 2'!H19</f>
        <v>4.9076135563547792E-2</v>
      </c>
      <c r="I19" s="39">
        <f>'Step 4'!I19/'Step 2'!I19</f>
        <v>4.8394765225754394E-2</v>
      </c>
      <c r="J19" s="39"/>
      <c r="K19" s="39"/>
      <c r="L19" s="40">
        <f t="shared" si="0"/>
        <v>5.4</v>
      </c>
      <c r="M19" s="40">
        <f t="shared" si="1"/>
        <v>5.3</v>
      </c>
      <c r="N19" s="40">
        <f t="shared" si="2"/>
        <v>5.2</v>
      </c>
      <c r="O19" s="40">
        <f t="shared" si="3"/>
        <v>5.0999999999999996</v>
      </c>
      <c r="P19" s="40">
        <f t="shared" si="4"/>
        <v>5</v>
      </c>
      <c r="Q19" s="40">
        <f t="shared" si="5"/>
        <v>5</v>
      </c>
      <c r="R19" s="40">
        <f t="shared" si="6"/>
        <v>4.9000000000000004</v>
      </c>
      <c r="S19" s="40">
        <f t="shared" si="7"/>
        <v>4.8</v>
      </c>
    </row>
    <row r="20" spans="1:19" ht="15" customHeight="1" x14ac:dyDescent="0.25">
      <c r="A20" s="42" t="str">
        <f>'Step 4'!A20</f>
        <v>Brooklyn Park city, MN</v>
      </c>
      <c r="B20" s="39">
        <f>'Step 4'!B20/'Step 2'!B20</f>
        <v>4.9317061181085378E-2</v>
      </c>
      <c r="C20" s="39">
        <f>'Step 4'!C20/'Step 2'!C20</f>
        <v>4.8416917380352142E-2</v>
      </c>
      <c r="D20" s="39">
        <f>'Step 4'!D20/'Step 2'!D20</f>
        <v>4.7667607204237031E-2</v>
      </c>
      <c r="E20" s="39">
        <f>'Step 4'!E20/'Step 2'!E20</f>
        <v>4.6987937317345969E-2</v>
      </c>
      <c r="F20" s="39">
        <f>'Step 4'!F20/'Step 2'!F20</f>
        <v>4.6334872988466606E-2</v>
      </c>
      <c r="G20" s="39">
        <f>'Step 4'!G20/'Step 2'!G20</f>
        <v>4.5668415164499557E-2</v>
      </c>
      <c r="H20" s="39">
        <f>'Step 4'!H20/'Step 2'!H20</f>
        <v>4.4899457625355362E-2</v>
      </c>
      <c r="I20" s="39">
        <f>'Step 4'!I20/'Step 2'!I20</f>
        <v>4.4233906763597973E-2</v>
      </c>
      <c r="J20" s="39"/>
      <c r="K20" s="39"/>
      <c r="L20" s="40">
        <f t="shared" si="0"/>
        <v>4.9000000000000004</v>
      </c>
      <c r="M20" s="40">
        <f t="shared" si="1"/>
        <v>4.8</v>
      </c>
      <c r="N20" s="40">
        <f t="shared" si="2"/>
        <v>4.8</v>
      </c>
      <c r="O20" s="40">
        <f t="shared" si="3"/>
        <v>4.7</v>
      </c>
      <c r="P20" s="40">
        <f t="shared" si="4"/>
        <v>4.5999999999999996</v>
      </c>
      <c r="Q20" s="40">
        <f t="shared" si="5"/>
        <v>4.5999999999999996</v>
      </c>
      <c r="R20" s="40">
        <f t="shared" si="6"/>
        <v>4.5</v>
      </c>
      <c r="S20" s="40">
        <f t="shared" si="7"/>
        <v>4.4000000000000004</v>
      </c>
    </row>
    <row r="21" spans="1:19" ht="15" customHeight="1" x14ac:dyDescent="0.25">
      <c r="A21" s="42" t="str">
        <f>'Step 4'!A21</f>
        <v>Brown County, MN</v>
      </c>
      <c r="B21" s="39">
        <f>'Step 4'!B21/'Step 2'!B21</f>
        <v>4.8461207797941309E-2</v>
      </c>
      <c r="C21" s="39">
        <f>'Step 4'!C21/'Step 2'!C21</f>
        <v>4.7642988541155069E-2</v>
      </c>
      <c r="D21" s="39">
        <f>'Step 4'!D21/'Step 2'!D21</f>
        <v>4.6987121918895119E-2</v>
      </c>
      <c r="E21" s="39">
        <f>'Step 4'!E21/'Step 2'!E21</f>
        <v>4.6729732242469318E-2</v>
      </c>
      <c r="F21" s="39">
        <f>'Step 4'!F21/'Step 2'!F21</f>
        <v>4.6210355629689469E-2</v>
      </c>
      <c r="G21" s="39">
        <f>'Step 4'!G21/'Step 2'!G21</f>
        <v>4.6019484653872657E-2</v>
      </c>
      <c r="H21" s="39">
        <f>'Step 4'!H21/'Step 2'!H21</f>
        <v>4.5671246097406408E-2</v>
      </c>
      <c r="I21" s="39">
        <f>'Step 4'!I21/'Step 2'!I21</f>
        <v>4.5391085825974661E-2</v>
      </c>
      <c r="J21" s="39"/>
      <c r="K21" s="39"/>
      <c r="L21" s="40">
        <f t="shared" si="0"/>
        <v>4.8</v>
      </c>
      <c r="M21" s="40">
        <f t="shared" si="1"/>
        <v>4.8</v>
      </c>
      <c r="N21" s="40">
        <f t="shared" si="2"/>
        <v>4.7</v>
      </c>
      <c r="O21" s="40">
        <f t="shared" si="3"/>
        <v>4.7</v>
      </c>
      <c r="P21" s="40">
        <f t="shared" si="4"/>
        <v>4.5999999999999996</v>
      </c>
      <c r="Q21" s="40">
        <f t="shared" si="5"/>
        <v>4.5999999999999996</v>
      </c>
      <c r="R21" s="40">
        <f t="shared" si="6"/>
        <v>4.5999999999999996</v>
      </c>
      <c r="S21" s="40">
        <f t="shared" si="7"/>
        <v>4.5</v>
      </c>
    </row>
    <row r="22" spans="1:19" x14ac:dyDescent="0.25">
      <c r="A22" s="42" t="str">
        <f>'Step 4'!A22</f>
        <v>Burnsville city, MN</v>
      </c>
      <c r="B22" s="39">
        <f>'Step 4'!B22/'Step 2'!B22</f>
        <v>4.1255539160590826E-2</v>
      </c>
      <c r="C22" s="39">
        <f>'Step 4'!C22/'Step 2'!C22</f>
        <v>4.0696741332027539E-2</v>
      </c>
      <c r="D22" s="39">
        <f>'Step 4'!D22/'Step 2'!D22</f>
        <v>4.0201240310803438E-2</v>
      </c>
      <c r="E22" s="39">
        <f>'Step 4'!E22/'Step 2'!E22</f>
        <v>3.9773325379837889E-2</v>
      </c>
      <c r="F22" s="39">
        <f>'Step 4'!F22/'Step 2'!F22</f>
        <v>3.9418968355694937E-2</v>
      </c>
      <c r="G22" s="39">
        <f>'Step 4'!G22/'Step 2'!G22</f>
        <v>3.9092441054415256E-2</v>
      </c>
      <c r="H22" s="39">
        <f>'Step 4'!H22/'Step 2'!H22</f>
        <v>3.8607318876581136E-2</v>
      </c>
      <c r="I22" s="39">
        <f>'Step 4'!I22/'Step 2'!I22</f>
        <v>3.8165306089157247E-2</v>
      </c>
      <c r="J22" s="39"/>
      <c r="K22" s="39"/>
      <c r="L22" s="40">
        <f t="shared" si="0"/>
        <v>4.0999999999999996</v>
      </c>
      <c r="M22" s="40">
        <f t="shared" si="1"/>
        <v>4.0999999999999996</v>
      </c>
      <c r="N22" s="40">
        <f t="shared" si="2"/>
        <v>4</v>
      </c>
      <c r="O22" s="40">
        <f t="shared" si="3"/>
        <v>4</v>
      </c>
      <c r="P22" s="40">
        <f t="shared" si="4"/>
        <v>3.9</v>
      </c>
      <c r="Q22" s="40">
        <f t="shared" si="5"/>
        <v>3.9</v>
      </c>
      <c r="R22" s="40">
        <f t="shared" si="6"/>
        <v>3.9</v>
      </c>
      <c r="S22" s="40">
        <f t="shared" si="7"/>
        <v>3.8</v>
      </c>
    </row>
    <row r="23" spans="1:19" ht="15" customHeight="1" x14ac:dyDescent="0.25">
      <c r="A23" s="42" t="str">
        <f>'Step 4'!A23</f>
        <v>Carlton County, MN</v>
      </c>
      <c r="B23" s="39">
        <f>'Step 4'!B23/'Step 2'!B23</f>
        <v>5.5694950162794403E-2</v>
      </c>
      <c r="C23" s="39">
        <f>'Step 4'!C23/'Step 2'!C23</f>
        <v>5.4842654181773198E-2</v>
      </c>
      <c r="D23" s="39">
        <f>'Step 4'!D23/'Step 2'!D23</f>
        <v>5.4313152241916185E-2</v>
      </c>
      <c r="E23" s="39">
        <f>'Step 4'!E23/'Step 2'!E23</f>
        <v>5.4072373975811917E-2</v>
      </c>
      <c r="F23" s="39">
        <f>'Step 4'!F23/'Step 2'!F23</f>
        <v>5.3813664123589733E-2</v>
      </c>
      <c r="G23" s="39">
        <f>'Step 4'!G23/'Step 2'!G23</f>
        <v>5.338240748666153E-2</v>
      </c>
      <c r="H23" s="39">
        <f>'Step 4'!H23/'Step 2'!H23</f>
        <v>5.2938603580903118E-2</v>
      </c>
      <c r="I23" s="39">
        <f>'Step 4'!I23/'Step 2'!I23</f>
        <v>5.2518835693788325E-2</v>
      </c>
      <c r="J23" s="39"/>
      <c r="K23" s="39"/>
      <c r="L23" s="40">
        <f t="shared" si="0"/>
        <v>5.6</v>
      </c>
      <c r="M23" s="40">
        <f t="shared" si="1"/>
        <v>5.5</v>
      </c>
      <c r="N23" s="40">
        <f t="shared" si="2"/>
        <v>5.4</v>
      </c>
      <c r="O23" s="40">
        <f t="shared" si="3"/>
        <v>5.4</v>
      </c>
      <c r="P23" s="40">
        <f t="shared" si="4"/>
        <v>5.4</v>
      </c>
      <c r="Q23" s="40">
        <f t="shared" si="5"/>
        <v>5.3</v>
      </c>
      <c r="R23" s="40">
        <f t="shared" si="6"/>
        <v>5.3</v>
      </c>
      <c r="S23" s="40">
        <f t="shared" si="7"/>
        <v>5.3</v>
      </c>
    </row>
    <row r="24" spans="1:19" ht="15" customHeight="1" x14ac:dyDescent="0.25">
      <c r="A24" s="42" t="str">
        <f>'Step 4'!A24</f>
        <v>Carver County, MN</v>
      </c>
      <c r="B24" s="39">
        <f>'Step 4'!B24/'Step 2'!B24</f>
        <v>3.9219036376627006E-2</v>
      </c>
      <c r="C24" s="39">
        <f>'Step 4'!C24/'Step 2'!C24</f>
        <v>3.8622792135119238E-2</v>
      </c>
      <c r="D24" s="39">
        <f>'Step 4'!D24/'Step 2'!D24</f>
        <v>3.8107083510063748E-2</v>
      </c>
      <c r="E24" s="39">
        <f>'Step 4'!E24/'Step 2'!E24</f>
        <v>3.7720942481371894E-2</v>
      </c>
      <c r="F24" s="39">
        <f>'Step 4'!F24/'Step 2'!F24</f>
        <v>3.7292415867690838E-2</v>
      </c>
      <c r="G24" s="39">
        <f>'Step 4'!G24/'Step 2'!G24</f>
        <v>3.6919602976133441E-2</v>
      </c>
      <c r="H24" s="39">
        <f>'Step 4'!H24/'Step 2'!H24</f>
        <v>3.6459688571563141E-2</v>
      </c>
      <c r="I24" s="39">
        <f>'Step 4'!I24/'Step 2'!I24</f>
        <v>3.6008661394848679E-2</v>
      </c>
      <c r="J24" s="39"/>
      <c r="K24" s="39"/>
      <c r="L24" s="40">
        <f t="shared" si="0"/>
        <v>3.9</v>
      </c>
      <c r="M24" s="40">
        <f t="shared" si="1"/>
        <v>3.9</v>
      </c>
      <c r="N24" s="40">
        <f t="shared" si="2"/>
        <v>3.8</v>
      </c>
      <c r="O24" s="40">
        <f t="shared" si="3"/>
        <v>3.8</v>
      </c>
      <c r="P24" s="40">
        <f t="shared" si="4"/>
        <v>3.7</v>
      </c>
      <c r="Q24" s="40">
        <f t="shared" si="5"/>
        <v>3.7</v>
      </c>
      <c r="R24" s="40">
        <f t="shared" si="6"/>
        <v>3.6</v>
      </c>
      <c r="S24" s="40">
        <f t="shared" si="7"/>
        <v>3.6</v>
      </c>
    </row>
    <row r="25" spans="1:19" x14ac:dyDescent="0.25">
      <c r="A25" s="42" t="str">
        <f>'Step 4'!A25</f>
        <v>Cass County, MN</v>
      </c>
      <c r="B25" s="39">
        <f>'Step 4'!B25/'Step 2'!B25</f>
        <v>7.5531456584713663E-2</v>
      </c>
      <c r="C25" s="39">
        <f>'Step 4'!C25/'Step 2'!C25</f>
        <v>7.4606027299597491E-2</v>
      </c>
      <c r="D25" s="39">
        <f>'Step 4'!D25/'Step 2'!D25</f>
        <v>7.3956558647013781E-2</v>
      </c>
      <c r="E25" s="39">
        <f>'Step 4'!E25/'Step 2'!E25</f>
        <v>7.3449191836541083E-2</v>
      </c>
      <c r="F25" s="39">
        <f>'Step 4'!F25/'Step 2'!F25</f>
        <v>7.2588192091733991E-2</v>
      </c>
      <c r="G25" s="39">
        <f>'Step 4'!G25/'Step 2'!G25</f>
        <v>7.1967344041174899E-2</v>
      </c>
      <c r="H25" s="39">
        <f>'Step 4'!H25/'Step 2'!H25</f>
        <v>7.1180519637890835E-2</v>
      </c>
      <c r="I25" s="39">
        <f>'Step 4'!I25/'Step 2'!I25</f>
        <v>7.055368780539685E-2</v>
      </c>
      <c r="J25" s="39"/>
      <c r="K25" s="39"/>
      <c r="L25" s="40">
        <f t="shared" si="0"/>
        <v>7.6</v>
      </c>
      <c r="M25" s="40">
        <f t="shared" si="1"/>
        <v>7.5</v>
      </c>
      <c r="N25" s="40">
        <f t="shared" si="2"/>
        <v>7.4</v>
      </c>
      <c r="O25" s="40">
        <f t="shared" si="3"/>
        <v>7.3</v>
      </c>
      <c r="P25" s="40">
        <f t="shared" si="4"/>
        <v>7.3</v>
      </c>
      <c r="Q25" s="40">
        <f t="shared" si="5"/>
        <v>7.2</v>
      </c>
      <c r="R25" s="40">
        <f t="shared" si="6"/>
        <v>7.1</v>
      </c>
      <c r="S25" s="40">
        <f t="shared" si="7"/>
        <v>7.1</v>
      </c>
    </row>
    <row r="26" spans="1:19" ht="15" customHeight="1" x14ac:dyDescent="0.25">
      <c r="A26" s="42" t="str">
        <f>'Step 4'!A26</f>
        <v>Chippewa County, MN</v>
      </c>
      <c r="B26" s="39">
        <f>'Step 4'!B26/'Step 2'!B26</f>
        <v>4.7672499174645097E-2</v>
      </c>
      <c r="C26" s="39">
        <f>'Step 4'!C26/'Step 2'!C26</f>
        <v>4.684111522471035E-2</v>
      </c>
      <c r="D26" s="39">
        <f>'Step 4'!D26/'Step 2'!D26</f>
        <v>4.6275523329205329E-2</v>
      </c>
      <c r="E26" s="39">
        <f>'Step 4'!E26/'Step 2'!E26</f>
        <v>4.6158161073184704E-2</v>
      </c>
      <c r="F26" s="39">
        <f>'Step 4'!F26/'Step 2'!F26</f>
        <v>4.5522552648677002E-2</v>
      </c>
      <c r="G26" s="39">
        <f>'Step 4'!G26/'Step 2'!G26</f>
        <v>4.5176237953995876E-2</v>
      </c>
      <c r="H26" s="39">
        <f>'Step 4'!H26/'Step 2'!H26</f>
        <v>4.5024302890764901E-2</v>
      </c>
      <c r="I26" s="39">
        <f>'Step 4'!I26/'Step 2'!I26</f>
        <v>4.4834145761502797E-2</v>
      </c>
      <c r="J26" s="39"/>
      <c r="K26" s="39"/>
      <c r="L26" s="40">
        <f t="shared" si="0"/>
        <v>4.8</v>
      </c>
      <c r="M26" s="40">
        <f t="shared" si="1"/>
        <v>4.7</v>
      </c>
      <c r="N26" s="40">
        <f t="shared" si="2"/>
        <v>4.5999999999999996</v>
      </c>
      <c r="O26" s="40">
        <f t="shared" si="3"/>
        <v>4.5999999999999996</v>
      </c>
      <c r="P26" s="40">
        <f t="shared" si="4"/>
        <v>4.5999999999999996</v>
      </c>
      <c r="Q26" s="40">
        <f t="shared" si="5"/>
        <v>4.5</v>
      </c>
      <c r="R26" s="40">
        <f t="shared" si="6"/>
        <v>4.5</v>
      </c>
      <c r="S26" s="40">
        <f t="shared" si="7"/>
        <v>4.5</v>
      </c>
    </row>
    <row r="27" spans="1:19" ht="15" customHeight="1" x14ac:dyDescent="0.25">
      <c r="A27" s="42" t="str">
        <f>'Step 4'!A27</f>
        <v>Chisago County, MN</v>
      </c>
      <c r="B27" s="39">
        <f>'Step 4'!B27/'Step 2'!B27</f>
        <v>5.0911041214876655E-2</v>
      </c>
      <c r="C27" s="39">
        <f>'Step 4'!C27/'Step 2'!C27</f>
        <v>5.0062772814721386E-2</v>
      </c>
      <c r="D27" s="39">
        <f>'Step 4'!D27/'Step 2'!D27</f>
        <v>4.9356416377692974E-2</v>
      </c>
      <c r="E27" s="39">
        <f>'Step 4'!E27/'Step 2'!E27</f>
        <v>4.880557711699033E-2</v>
      </c>
      <c r="F27" s="39">
        <f>'Step 4'!F27/'Step 2'!F27</f>
        <v>4.8096633989486472E-2</v>
      </c>
      <c r="G27" s="39">
        <f>'Step 4'!G27/'Step 2'!G27</f>
        <v>4.7553391477639741E-2</v>
      </c>
      <c r="H27" s="39">
        <f>'Step 4'!H27/'Step 2'!H27</f>
        <v>4.6979137268523541E-2</v>
      </c>
      <c r="I27" s="39">
        <f>'Step 4'!I27/'Step 2'!I27</f>
        <v>4.6441338778532341E-2</v>
      </c>
      <c r="J27" s="39"/>
      <c r="K27" s="39"/>
      <c r="L27" s="40">
        <f t="shared" si="0"/>
        <v>5.0999999999999996</v>
      </c>
      <c r="M27" s="40">
        <f t="shared" si="1"/>
        <v>5</v>
      </c>
      <c r="N27" s="40">
        <f t="shared" si="2"/>
        <v>4.9000000000000004</v>
      </c>
      <c r="O27" s="40">
        <f t="shared" si="3"/>
        <v>4.9000000000000004</v>
      </c>
      <c r="P27" s="40">
        <f t="shared" si="4"/>
        <v>4.8</v>
      </c>
      <c r="Q27" s="40">
        <f t="shared" si="5"/>
        <v>4.8</v>
      </c>
      <c r="R27" s="40">
        <f t="shared" si="6"/>
        <v>4.7</v>
      </c>
      <c r="S27" s="40">
        <f t="shared" si="7"/>
        <v>4.5999999999999996</v>
      </c>
    </row>
    <row r="28" spans="1:19" ht="15" customHeight="1" x14ac:dyDescent="0.25">
      <c r="A28" s="42" t="str">
        <f>'Step 4'!A28</f>
        <v>Clay County, MN</v>
      </c>
      <c r="B28" s="39">
        <f>'Step 4'!B28/'Step 2'!B28</f>
        <v>3.786070846698384E-2</v>
      </c>
      <c r="C28" s="39">
        <f>'Step 4'!C28/'Step 2'!C28</f>
        <v>3.7160279897257689E-2</v>
      </c>
      <c r="D28" s="39">
        <f>'Step 4'!D28/'Step 2'!D28</f>
        <v>3.6561675739544594E-2</v>
      </c>
      <c r="E28" s="39">
        <f>'Step 4'!E28/'Step 2'!E28</f>
        <v>3.6054353012521127E-2</v>
      </c>
      <c r="F28" s="39">
        <f>'Step 4'!F28/'Step 2'!F28</f>
        <v>3.5372060588216667E-2</v>
      </c>
      <c r="G28" s="39">
        <f>'Step 4'!G28/'Step 2'!G28</f>
        <v>3.4935883549396772E-2</v>
      </c>
      <c r="H28" s="39">
        <f>'Step 4'!H28/'Step 2'!H28</f>
        <v>3.4412934165899918E-2</v>
      </c>
      <c r="I28" s="39">
        <f>'Step 4'!I28/'Step 2'!I28</f>
        <v>3.393638212758604E-2</v>
      </c>
      <c r="J28" s="39"/>
      <c r="K28" s="39"/>
      <c r="L28" s="40">
        <f t="shared" si="0"/>
        <v>3.8</v>
      </c>
      <c r="M28" s="40">
        <f t="shared" si="1"/>
        <v>3.7</v>
      </c>
      <c r="N28" s="40">
        <f t="shared" si="2"/>
        <v>3.7</v>
      </c>
      <c r="O28" s="40">
        <f t="shared" si="3"/>
        <v>3.6</v>
      </c>
      <c r="P28" s="40">
        <f t="shared" si="4"/>
        <v>3.5</v>
      </c>
      <c r="Q28" s="40">
        <f t="shared" si="5"/>
        <v>3.5</v>
      </c>
      <c r="R28" s="40">
        <f t="shared" si="6"/>
        <v>3.4</v>
      </c>
      <c r="S28" s="40">
        <f t="shared" si="7"/>
        <v>3.4</v>
      </c>
    </row>
    <row r="29" spans="1:19" ht="15" customHeight="1" x14ac:dyDescent="0.25">
      <c r="A29" s="42" t="str">
        <f>'Step 4'!A29</f>
        <v>Clearwater County, MN</v>
      </c>
      <c r="B29" s="39">
        <f>'Step 4'!B29/'Step 2'!B29</f>
        <v>0.10502236775353964</v>
      </c>
      <c r="C29" s="39">
        <f>'Step 4'!C29/'Step 2'!C29</f>
        <v>0.10381652661064426</v>
      </c>
      <c r="D29" s="39">
        <f>'Step 4'!D29/'Step 2'!D29</f>
        <v>0.1030115602680215</v>
      </c>
      <c r="E29" s="39">
        <f>'Step 4'!E29/'Step 2'!E29</f>
        <v>0.10242114738137664</v>
      </c>
      <c r="F29" s="39">
        <f>'Step 4'!F29/'Step 2'!F29</f>
        <v>0.10138692692949788</v>
      </c>
      <c r="G29" s="39">
        <f>'Step 4'!G29/'Step 2'!G29</f>
        <v>0.10087719298245613</v>
      </c>
      <c r="H29" s="39">
        <f>'Step 4'!H29/'Step 2'!H29</f>
        <v>0.10021027610166393</v>
      </c>
      <c r="I29" s="39">
        <f>'Step 4'!I29/'Step 2'!I29</f>
        <v>9.9618397268527822E-2</v>
      </c>
      <c r="J29" s="39"/>
      <c r="K29" s="39"/>
      <c r="L29" s="40">
        <f t="shared" si="0"/>
        <v>10.5</v>
      </c>
      <c r="M29" s="40">
        <f t="shared" si="1"/>
        <v>10.4</v>
      </c>
      <c r="N29" s="40">
        <f t="shared" si="2"/>
        <v>10.3</v>
      </c>
      <c r="O29" s="40">
        <f t="shared" si="3"/>
        <v>10.199999999999999</v>
      </c>
      <c r="P29" s="40">
        <f t="shared" si="4"/>
        <v>10.1</v>
      </c>
      <c r="Q29" s="40">
        <f t="shared" si="5"/>
        <v>10.1</v>
      </c>
      <c r="R29" s="40">
        <f t="shared" si="6"/>
        <v>10</v>
      </c>
      <c r="S29" s="40">
        <f t="shared" si="7"/>
        <v>10</v>
      </c>
    </row>
    <row r="30" spans="1:19" x14ac:dyDescent="0.25">
      <c r="A30" s="42" t="str">
        <f>'Step 4'!A30</f>
        <v>Cook County, MN</v>
      </c>
      <c r="B30" s="39">
        <f>'Step 4'!B30/'Step 2'!B30</f>
        <v>5.6282935839626229E-2</v>
      </c>
      <c r="C30" s="39">
        <f>'Step 4'!C30/'Step 2'!C30</f>
        <v>5.5532183424484648E-2</v>
      </c>
      <c r="D30" s="39">
        <f>'Step 4'!D30/'Step 2'!D30</f>
        <v>5.501701487276129E-2</v>
      </c>
      <c r="E30" s="39">
        <f>'Step 4'!E30/'Step 2'!E30</f>
        <v>5.4485184684075226E-2</v>
      </c>
      <c r="F30" s="39">
        <f>'Step 4'!F30/'Step 2'!F30</f>
        <v>5.3935741886670087E-2</v>
      </c>
      <c r="G30" s="39">
        <f>'Step 4'!G30/'Step 2'!G30</f>
        <v>5.3279297534616681E-2</v>
      </c>
      <c r="H30" s="39">
        <f>'Step 4'!H30/'Step 2'!H30</f>
        <v>5.276164753544902E-2</v>
      </c>
      <c r="I30" s="39">
        <f>'Step 4'!I30/'Step 2'!I30</f>
        <v>5.2368538354517581E-2</v>
      </c>
      <c r="J30" s="39"/>
      <c r="K30" s="39"/>
      <c r="L30" s="40">
        <f t="shared" si="0"/>
        <v>5.6</v>
      </c>
      <c r="M30" s="40">
        <f t="shared" si="1"/>
        <v>5.6</v>
      </c>
      <c r="N30" s="40">
        <f t="shared" si="2"/>
        <v>5.5</v>
      </c>
      <c r="O30" s="40">
        <f t="shared" si="3"/>
        <v>5.4</v>
      </c>
      <c r="P30" s="40">
        <f t="shared" si="4"/>
        <v>5.4</v>
      </c>
      <c r="Q30" s="40">
        <f t="shared" si="5"/>
        <v>5.3</v>
      </c>
      <c r="R30" s="40">
        <f t="shared" si="6"/>
        <v>5.3</v>
      </c>
      <c r="S30" s="40">
        <f t="shared" si="7"/>
        <v>5.2</v>
      </c>
    </row>
    <row r="31" spans="1:19" x14ac:dyDescent="0.25">
      <c r="A31" s="42" t="str">
        <f>'Step 4'!A31</f>
        <v>Coon Rapids city, MN</v>
      </c>
      <c r="B31" s="39">
        <f>'Step 4'!B31/'Step 2'!B31</f>
        <v>4.4790773620009459E-2</v>
      </c>
      <c r="C31" s="39">
        <f>'Step 4'!C31/'Step 2'!C31</f>
        <v>4.4079225009839115E-2</v>
      </c>
      <c r="D31" s="39">
        <f>'Step 4'!D31/'Step 2'!D31</f>
        <v>4.34839779660013E-2</v>
      </c>
      <c r="E31" s="39">
        <f>'Step 4'!E31/'Step 2'!E31</f>
        <v>4.2990806878150295E-2</v>
      </c>
      <c r="F31" s="39">
        <f>'Step 4'!F31/'Step 2'!F31</f>
        <v>4.2365543574433055E-2</v>
      </c>
      <c r="G31" s="39">
        <f>'Step 4'!G31/'Step 2'!G31</f>
        <v>4.1829642111830892E-2</v>
      </c>
      <c r="H31" s="39">
        <f>'Step 4'!H31/'Step 2'!H31</f>
        <v>4.1218106723704399E-2</v>
      </c>
      <c r="I31" s="39">
        <f>'Step 4'!I31/'Step 2'!I31</f>
        <v>4.0692027638620898E-2</v>
      </c>
      <c r="J31" s="39"/>
      <c r="K31" s="39"/>
      <c r="L31" s="40">
        <f t="shared" si="0"/>
        <v>4.5</v>
      </c>
      <c r="M31" s="40">
        <f t="shared" si="1"/>
        <v>4.4000000000000004</v>
      </c>
      <c r="N31" s="40">
        <f t="shared" si="2"/>
        <v>4.3</v>
      </c>
      <c r="O31" s="40">
        <f t="shared" si="3"/>
        <v>4.3</v>
      </c>
      <c r="P31" s="40">
        <f t="shared" si="4"/>
        <v>4.2</v>
      </c>
      <c r="Q31" s="40">
        <f t="shared" si="5"/>
        <v>4.2</v>
      </c>
      <c r="R31" s="40">
        <f t="shared" si="6"/>
        <v>4.0999999999999996</v>
      </c>
      <c r="S31" s="40">
        <f t="shared" si="7"/>
        <v>4.0999999999999996</v>
      </c>
    </row>
    <row r="32" spans="1:19" x14ac:dyDescent="0.25">
      <c r="A32" s="42" t="str">
        <f>'Step 4'!A32</f>
        <v>Cottage Grove city, MN</v>
      </c>
      <c r="B32" s="39">
        <f>'Step 4'!B32/'Step 2'!B32</f>
        <v>4.1002894919500925E-2</v>
      </c>
      <c r="C32" s="39">
        <f>'Step 4'!C32/'Step 2'!C32</f>
        <v>4.025394595715244E-2</v>
      </c>
      <c r="D32" s="39">
        <f>'Step 4'!D32/'Step 2'!D32</f>
        <v>3.9548990132837754E-2</v>
      </c>
      <c r="E32" s="39">
        <f>'Step 4'!E32/'Step 2'!E32</f>
        <v>3.8972673069853331E-2</v>
      </c>
      <c r="F32" s="39">
        <f>'Step 4'!F32/'Step 2'!F32</f>
        <v>3.8468601776935306E-2</v>
      </c>
      <c r="G32" s="39">
        <f>'Step 4'!G32/'Step 2'!G32</f>
        <v>3.7977192597715884E-2</v>
      </c>
      <c r="H32" s="39">
        <f>'Step 4'!H32/'Step 2'!H32</f>
        <v>3.7382192773928145E-2</v>
      </c>
      <c r="I32" s="39">
        <f>'Step 4'!I32/'Step 2'!I32</f>
        <v>3.6858906867245605E-2</v>
      </c>
      <c r="J32" s="39"/>
      <c r="K32" s="39"/>
      <c r="L32" s="40">
        <f t="shared" si="0"/>
        <v>4.0999999999999996</v>
      </c>
      <c r="M32" s="40">
        <f t="shared" si="1"/>
        <v>4</v>
      </c>
      <c r="N32" s="40">
        <f t="shared" si="2"/>
        <v>4</v>
      </c>
      <c r="O32" s="40">
        <f t="shared" si="3"/>
        <v>3.9</v>
      </c>
      <c r="P32" s="40">
        <f t="shared" si="4"/>
        <v>3.8</v>
      </c>
      <c r="Q32" s="40">
        <f t="shared" si="5"/>
        <v>3.8</v>
      </c>
      <c r="R32" s="40">
        <f t="shared" si="6"/>
        <v>3.7</v>
      </c>
      <c r="S32" s="40">
        <f t="shared" si="7"/>
        <v>3.7</v>
      </c>
    </row>
    <row r="33" spans="1:19" ht="15" customHeight="1" x14ac:dyDescent="0.25">
      <c r="A33" s="42" t="str">
        <f>'Step 4'!A33</f>
        <v>Cottonwood County, MN</v>
      </c>
      <c r="B33" s="39">
        <f>'Step 4'!B33/'Step 2'!B33</f>
        <v>5.4458237211175806E-2</v>
      </c>
      <c r="C33" s="39">
        <f>'Step 4'!C33/'Step 2'!C33</f>
        <v>5.3743293981600077E-2</v>
      </c>
      <c r="D33" s="39">
        <f>'Step 4'!D33/'Step 2'!D33</f>
        <v>5.317351781835733E-2</v>
      </c>
      <c r="E33" s="39">
        <f>'Step 4'!E33/'Step 2'!E33</f>
        <v>5.2683432341307491E-2</v>
      </c>
      <c r="F33" s="39">
        <f>'Step 4'!F33/'Step 2'!F33</f>
        <v>5.212106195206203E-2</v>
      </c>
      <c r="G33" s="39">
        <f>'Step 4'!G33/'Step 2'!G33</f>
        <v>5.1837284678975928E-2</v>
      </c>
      <c r="H33" s="39">
        <f>'Step 4'!H33/'Step 2'!H33</f>
        <v>5.1763644695972243E-2</v>
      </c>
      <c r="I33" s="39">
        <f>'Step 4'!I33/'Step 2'!I33</f>
        <v>4.9211539859021873E-2</v>
      </c>
      <c r="J33" s="39"/>
      <c r="K33" s="39"/>
      <c r="L33" s="40">
        <f t="shared" si="0"/>
        <v>5.4</v>
      </c>
      <c r="M33" s="40">
        <f t="shared" si="1"/>
        <v>5.4</v>
      </c>
      <c r="N33" s="40">
        <f t="shared" si="2"/>
        <v>5.3</v>
      </c>
      <c r="O33" s="40">
        <f t="shared" si="3"/>
        <v>5.3</v>
      </c>
      <c r="P33" s="40">
        <f t="shared" si="4"/>
        <v>5.2</v>
      </c>
      <c r="Q33" s="40">
        <f t="shared" si="5"/>
        <v>5.2</v>
      </c>
      <c r="R33" s="40">
        <f t="shared" si="6"/>
        <v>5.2</v>
      </c>
      <c r="S33" s="40">
        <f t="shared" si="7"/>
        <v>4.9000000000000004</v>
      </c>
    </row>
    <row r="34" spans="1:19" ht="15" customHeight="1" x14ac:dyDescent="0.25">
      <c r="A34" s="42" t="str">
        <f>'Step 4'!A34</f>
        <v>Crow Wing County, MN</v>
      </c>
      <c r="B34" s="39">
        <f>'Step 4'!B34/'Step 2'!B34</f>
        <v>6.2918939545508146E-2</v>
      </c>
      <c r="C34" s="39">
        <f>'Step 4'!C34/'Step 2'!C34</f>
        <v>6.2055333346599538E-2</v>
      </c>
      <c r="D34" s="39">
        <f>'Step 4'!D34/'Step 2'!D34</f>
        <v>6.1469571878231759E-2</v>
      </c>
      <c r="E34" s="39">
        <f>'Step 4'!E34/'Step 2'!E34</f>
        <v>6.1049681562502074E-2</v>
      </c>
      <c r="F34" s="39">
        <f>'Step 4'!F34/'Step 2'!F34</f>
        <v>6.0379880725850175E-2</v>
      </c>
      <c r="G34" s="39">
        <f>'Step 4'!G34/'Step 2'!G34</f>
        <v>5.9853570141816533E-2</v>
      </c>
      <c r="H34" s="39">
        <f>'Step 4'!H34/'Step 2'!H34</f>
        <v>5.9242797258633309E-2</v>
      </c>
      <c r="I34" s="39">
        <f>'Step 4'!I34/'Step 2'!I34</f>
        <v>5.8683172419122125E-2</v>
      </c>
      <c r="J34" s="39"/>
      <c r="K34" s="39"/>
      <c r="L34" s="40">
        <f t="shared" si="0"/>
        <v>6.3</v>
      </c>
      <c r="M34" s="40">
        <f t="shared" si="1"/>
        <v>6.2</v>
      </c>
      <c r="N34" s="40">
        <f t="shared" si="2"/>
        <v>6.1</v>
      </c>
      <c r="O34" s="40">
        <f t="shared" si="3"/>
        <v>6.1</v>
      </c>
      <c r="P34" s="40">
        <f t="shared" si="4"/>
        <v>6</v>
      </c>
      <c r="Q34" s="40">
        <f t="shared" si="5"/>
        <v>6</v>
      </c>
      <c r="R34" s="40">
        <f t="shared" si="6"/>
        <v>5.9</v>
      </c>
      <c r="S34" s="40">
        <f t="shared" si="7"/>
        <v>5.9</v>
      </c>
    </row>
    <row r="35" spans="1:19" ht="15" customHeight="1" x14ac:dyDescent="0.25">
      <c r="A35" s="42" t="str">
        <f>'Step 4'!A35</f>
        <v>Dakota County, MN</v>
      </c>
      <c r="B35" s="39">
        <f>'Step 4'!B35/'Step 2'!B35</f>
        <v>4.1007608619771228E-2</v>
      </c>
      <c r="C35" s="39">
        <f>'Step 4'!C35/'Step 2'!C35</f>
        <v>4.0353941129427084E-2</v>
      </c>
      <c r="D35" s="39">
        <f>'Step 4'!D35/'Step 2'!D35</f>
        <v>3.9801866408485383E-2</v>
      </c>
      <c r="E35" s="39">
        <f>'Step 4'!E35/'Step 2'!E35</f>
        <v>3.9318576442814036E-2</v>
      </c>
      <c r="F35" s="39">
        <f>'Step 4'!F35/'Step 2'!F35</f>
        <v>3.8828026110227995E-2</v>
      </c>
      <c r="G35" s="39">
        <f>'Step 4'!G35/'Step 2'!G35</f>
        <v>3.8403383875340896E-2</v>
      </c>
      <c r="H35" s="39">
        <f>'Step 4'!H35/'Step 2'!H35</f>
        <v>3.7883883101160719E-2</v>
      </c>
      <c r="I35" s="39">
        <f>'Step 4'!I35/'Step 2'!I35</f>
        <v>3.7406554939621493E-2</v>
      </c>
      <c r="J35" s="39"/>
      <c r="K35" s="39"/>
      <c r="L35" s="40">
        <f t="shared" ref="L35:L66" si="8">ROUND(TRUNC(B35,4)*100,1)</f>
        <v>4.0999999999999996</v>
      </c>
      <c r="M35" s="40">
        <f t="shared" ref="M35:M66" si="9">ROUND(TRUNC(C35,4)*100,1)</f>
        <v>4</v>
      </c>
      <c r="N35" s="40">
        <f t="shared" ref="N35:N66" si="10">ROUND(TRUNC(D35,4)*100,1)</f>
        <v>4</v>
      </c>
      <c r="O35" s="40">
        <f t="shared" ref="O35:O66" si="11">ROUND(TRUNC(E35,4)*100,1)</f>
        <v>3.9</v>
      </c>
      <c r="P35" s="40">
        <f t="shared" ref="P35:P66" si="12">ROUND(TRUNC(F35,4)*100,1)</f>
        <v>3.9</v>
      </c>
      <c r="Q35" s="40">
        <f t="shared" ref="Q35:Q66" si="13">ROUND(TRUNC(G35,4)*100,1)</f>
        <v>3.8</v>
      </c>
      <c r="R35" s="40">
        <f t="shared" ref="R35:R66" si="14">ROUND(TRUNC(H35,4)*100,1)</f>
        <v>3.8</v>
      </c>
      <c r="S35" s="40">
        <f t="shared" ref="S35:S66" si="15">ROUND(TRUNC(I35,4)*100,1)</f>
        <v>3.7</v>
      </c>
    </row>
    <row r="36" spans="1:19" x14ac:dyDescent="0.25">
      <c r="A36" s="42" t="str">
        <f>'Step 4'!A36</f>
        <v>Dodge County, MN</v>
      </c>
      <c r="B36" s="39">
        <f>'Step 4'!B36/'Step 2'!B36</f>
        <v>4.3881844126040778E-2</v>
      </c>
      <c r="C36" s="39">
        <f>'Step 4'!C36/'Step 2'!C36</f>
        <v>4.3333615166030091E-2</v>
      </c>
      <c r="D36" s="39">
        <f>'Step 4'!D36/'Step 2'!D36</f>
        <v>4.2923753568712177E-2</v>
      </c>
      <c r="E36" s="39">
        <f>'Step 4'!E36/'Step 2'!E36</f>
        <v>4.2625201434544326E-2</v>
      </c>
      <c r="F36" s="39">
        <f>'Step 4'!F36/'Step 2'!F36</f>
        <v>4.2025134333617174E-2</v>
      </c>
      <c r="G36" s="39">
        <f>'Step 4'!G36/'Step 2'!G36</f>
        <v>4.1625982835705844E-2</v>
      </c>
      <c r="H36" s="39">
        <f>'Step 4'!H36/'Step 2'!H36</f>
        <v>4.116504569202583E-2</v>
      </c>
      <c r="I36" s="39">
        <f>'Step 4'!I36/'Step 2'!I36</f>
        <v>4.0782968344805798E-2</v>
      </c>
      <c r="J36" s="39"/>
      <c r="K36" s="39"/>
      <c r="L36" s="40">
        <f t="shared" si="8"/>
        <v>4.4000000000000004</v>
      </c>
      <c r="M36" s="40">
        <f t="shared" si="9"/>
        <v>4.3</v>
      </c>
      <c r="N36" s="40">
        <f t="shared" si="10"/>
        <v>4.3</v>
      </c>
      <c r="O36" s="40">
        <f t="shared" si="11"/>
        <v>4.3</v>
      </c>
      <c r="P36" s="40">
        <f t="shared" si="12"/>
        <v>4.2</v>
      </c>
      <c r="Q36" s="40">
        <f t="shared" si="13"/>
        <v>4.2</v>
      </c>
      <c r="R36" s="40">
        <f t="shared" si="14"/>
        <v>4.0999999999999996</v>
      </c>
      <c r="S36" s="40">
        <f t="shared" si="15"/>
        <v>4.0999999999999996</v>
      </c>
    </row>
    <row r="37" spans="1:19" ht="15" customHeight="1" x14ac:dyDescent="0.25">
      <c r="A37" s="42" t="str">
        <f>'Step 4'!A37</f>
        <v>Douglas County, MN</v>
      </c>
      <c r="B37" s="39">
        <f>'Step 4'!B37/'Step 2'!B37</f>
        <v>4.0198243638255506E-2</v>
      </c>
      <c r="C37" s="39">
        <f>'Step 4'!C37/'Step 2'!C37</f>
        <v>3.9613141170893276E-2</v>
      </c>
      <c r="D37" s="39">
        <f>'Step 4'!D37/'Step 2'!D37</f>
        <v>3.9095045289476979E-2</v>
      </c>
      <c r="E37" s="39">
        <f>'Step 4'!E37/'Step 2'!E37</f>
        <v>3.8712071927805299E-2</v>
      </c>
      <c r="F37" s="39">
        <f>'Step 4'!F37/'Step 2'!F37</f>
        <v>3.8117516685136271E-2</v>
      </c>
      <c r="G37" s="39">
        <f>'Step 4'!G37/'Step 2'!G37</f>
        <v>3.7769615748785235E-2</v>
      </c>
      <c r="H37" s="39">
        <f>'Step 4'!H37/'Step 2'!H37</f>
        <v>3.7367454608597278E-2</v>
      </c>
      <c r="I37" s="39">
        <f>'Step 4'!I37/'Step 2'!I37</f>
        <v>3.7009477884935152E-2</v>
      </c>
      <c r="J37" s="39"/>
      <c r="K37" s="39"/>
      <c r="L37" s="40">
        <f t="shared" si="8"/>
        <v>4</v>
      </c>
      <c r="M37" s="40">
        <f t="shared" si="9"/>
        <v>4</v>
      </c>
      <c r="N37" s="40">
        <f t="shared" si="10"/>
        <v>3.9</v>
      </c>
      <c r="O37" s="40">
        <f t="shared" si="11"/>
        <v>3.9</v>
      </c>
      <c r="P37" s="40">
        <f t="shared" si="12"/>
        <v>3.8</v>
      </c>
      <c r="Q37" s="40">
        <f t="shared" si="13"/>
        <v>3.8</v>
      </c>
      <c r="R37" s="40">
        <f t="shared" si="14"/>
        <v>3.7</v>
      </c>
      <c r="S37" s="40">
        <f t="shared" si="15"/>
        <v>3.7</v>
      </c>
    </row>
    <row r="38" spans="1:19" ht="15" customHeight="1" x14ac:dyDescent="0.25">
      <c r="A38" s="42" t="str">
        <f>'Step 4'!A38</f>
        <v>Duluth city, MN</v>
      </c>
      <c r="B38" s="39">
        <f>'Step 4'!B38/'Step 2'!B38</f>
        <v>4.8000393043136483E-2</v>
      </c>
      <c r="C38" s="39">
        <f>'Step 4'!C38/'Step 2'!C38</f>
        <v>4.7176191009282699E-2</v>
      </c>
      <c r="D38" s="39">
        <f>'Step 4'!D38/'Step 2'!D38</f>
        <v>4.6523842684253407E-2</v>
      </c>
      <c r="E38" s="39">
        <f>'Step 4'!E38/'Step 2'!E38</f>
        <v>4.6090170046442516E-2</v>
      </c>
      <c r="F38" s="39">
        <f>'Step 4'!F38/'Step 2'!F38</f>
        <v>4.5551456224026898E-2</v>
      </c>
      <c r="G38" s="39">
        <f>'Step 4'!G38/'Step 2'!G38</f>
        <v>4.5012261832235549E-2</v>
      </c>
      <c r="H38" s="39">
        <f>'Step 4'!H38/'Step 2'!H38</f>
        <v>4.4429205780249961E-2</v>
      </c>
      <c r="I38" s="39">
        <f>'Step 4'!I38/'Step 2'!I38</f>
        <v>4.3782712675093954E-2</v>
      </c>
      <c r="J38" s="39"/>
      <c r="K38" s="39"/>
      <c r="L38" s="40">
        <f t="shared" si="8"/>
        <v>4.8</v>
      </c>
      <c r="M38" s="40">
        <f t="shared" si="9"/>
        <v>4.7</v>
      </c>
      <c r="N38" s="40">
        <f t="shared" si="10"/>
        <v>4.7</v>
      </c>
      <c r="O38" s="40">
        <f t="shared" si="11"/>
        <v>4.5999999999999996</v>
      </c>
      <c r="P38" s="40">
        <f t="shared" si="12"/>
        <v>4.5999999999999996</v>
      </c>
      <c r="Q38" s="40">
        <f t="shared" si="13"/>
        <v>4.5</v>
      </c>
      <c r="R38" s="40">
        <f t="shared" si="14"/>
        <v>4.4000000000000004</v>
      </c>
      <c r="S38" s="40">
        <f t="shared" si="15"/>
        <v>4.4000000000000004</v>
      </c>
    </row>
    <row r="39" spans="1:19" ht="15" customHeight="1" x14ac:dyDescent="0.25">
      <c r="A39" s="42" t="str">
        <f>'Step 4'!A39</f>
        <v>Duluth, MN-WI Metropolitan Statistical Area</v>
      </c>
      <c r="B39" s="39">
        <f>'Step 4'!B39/'Step 2'!B39</f>
        <v>5.6433664565136862E-2</v>
      </c>
      <c r="C39" s="39">
        <f>'Step 4'!C39/'Step 2'!C39</f>
        <v>5.5553099262860096E-2</v>
      </c>
      <c r="D39" s="39">
        <f>'Step 4'!D39/'Step 2'!D39</f>
        <v>5.4874039836668956E-2</v>
      </c>
      <c r="E39" s="39">
        <f>'Step 4'!E39/'Step 2'!E39</f>
        <v>5.4389058930573428E-2</v>
      </c>
      <c r="F39" s="39">
        <f>'Step 4'!F39/'Step 2'!F39</f>
        <v>5.389487164561383E-2</v>
      </c>
      <c r="G39" s="39">
        <f>'Step 4'!G39/'Step 2'!G39</f>
        <v>5.3337788141285709E-2</v>
      </c>
      <c r="H39" s="39">
        <f>'Step 4'!H39/'Step 2'!H39</f>
        <v>5.2887624855693691E-2</v>
      </c>
      <c r="I39" s="39">
        <f>'Step 4'!I39/'Step 2'!I39</f>
        <v>5.2441852308604008E-2</v>
      </c>
      <c r="J39" s="39"/>
      <c r="K39" s="39"/>
      <c r="L39" s="40">
        <f t="shared" si="8"/>
        <v>5.6</v>
      </c>
      <c r="M39" s="40">
        <f t="shared" si="9"/>
        <v>5.6</v>
      </c>
      <c r="N39" s="40">
        <f t="shared" si="10"/>
        <v>5.5</v>
      </c>
      <c r="O39" s="40">
        <f t="shared" si="11"/>
        <v>5.4</v>
      </c>
      <c r="P39" s="40">
        <f t="shared" si="12"/>
        <v>5.4</v>
      </c>
      <c r="Q39" s="40">
        <f t="shared" si="13"/>
        <v>5.3</v>
      </c>
      <c r="R39" s="40">
        <f t="shared" si="14"/>
        <v>5.3</v>
      </c>
      <c r="S39" s="40">
        <f t="shared" si="15"/>
        <v>5.2</v>
      </c>
    </row>
    <row r="40" spans="1:19" ht="15" customHeight="1" x14ac:dyDescent="0.25">
      <c r="A40" s="42" t="str">
        <f>'Step 4'!A40</f>
        <v>Duluth, MN-WI Metropolitan Statistical Area, MN part</v>
      </c>
      <c r="B40" s="39">
        <f>'Step 4'!B40/'Step 2'!B40</f>
        <v>5.5331946407167071E-2</v>
      </c>
      <c r="C40" s="39">
        <f>'Step 4'!C40/'Step 2'!C40</f>
        <v>5.4444757606975293E-2</v>
      </c>
      <c r="D40" s="39">
        <f>'Step 4'!D40/'Step 2'!D40</f>
        <v>5.3780623058973069E-2</v>
      </c>
      <c r="E40" s="39">
        <f>'Step 4'!E40/'Step 2'!E40</f>
        <v>5.3339750389972108E-2</v>
      </c>
      <c r="F40" s="39">
        <f>'Step 4'!F40/'Step 2'!F40</f>
        <v>5.2924074551082813E-2</v>
      </c>
      <c r="G40" s="39">
        <f>'Step 4'!G40/'Step 2'!G40</f>
        <v>5.2390384024909496E-2</v>
      </c>
      <c r="H40" s="39">
        <f>'Step 4'!H40/'Step 2'!H40</f>
        <v>5.2012706032229218E-2</v>
      </c>
      <c r="I40" s="39">
        <f>'Step 4'!I40/'Step 2'!I40</f>
        <v>5.164955376823549E-2</v>
      </c>
      <c r="J40" s="39"/>
      <c r="K40" s="39"/>
      <c r="L40" s="40">
        <f t="shared" si="8"/>
        <v>5.5</v>
      </c>
      <c r="M40" s="40">
        <f t="shared" si="9"/>
        <v>5.4</v>
      </c>
      <c r="N40" s="40">
        <f t="shared" si="10"/>
        <v>5.4</v>
      </c>
      <c r="O40" s="40">
        <f t="shared" si="11"/>
        <v>5.3</v>
      </c>
      <c r="P40" s="40">
        <f t="shared" si="12"/>
        <v>5.3</v>
      </c>
      <c r="Q40" s="40">
        <f t="shared" si="13"/>
        <v>5.2</v>
      </c>
      <c r="R40" s="40">
        <f t="shared" si="14"/>
        <v>5.2</v>
      </c>
      <c r="S40" s="40">
        <f t="shared" si="15"/>
        <v>5.2</v>
      </c>
    </row>
    <row r="41" spans="1:19" ht="15" customHeight="1" x14ac:dyDescent="0.25">
      <c r="A41" s="42" t="str">
        <f>'Step 4'!A41</f>
        <v>Eagan city, MN</v>
      </c>
      <c r="B41" s="39">
        <f>'Step 4'!B41/'Step 2'!B41</f>
        <v>3.6474543707973102E-2</v>
      </c>
      <c r="C41" s="39">
        <f>'Step 4'!C41/'Step 2'!C41</f>
        <v>3.5855196474868505E-2</v>
      </c>
      <c r="D41" s="39">
        <f>'Step 4'!D41/'Step 2'!D41</f>
        <v>3.536304933940148E-2</v>
      </c>
      <c r="E41" s="39">
        <f>'Step 4'!E41/'Step 2'!E41</f>
        <v>3.500061780207326E-2</v>
      </c>
      <c r="F41" s="39">
        <f>'Step 4'!F41/'Step 2'!F41</f>
        <v>3.4696442042609514E-2</v>
      </c>
      <c r="G41" s="39">
        <f>'Step 4'!G41/'Step 2'!G41</f>
        <v>3.4389167199790863E-2</v>
      </c>
      <c r="H41" s="39">
        <f>'Step 4'!H41/'Step 2'!H41</f>
        <v>3.3942511609927672E-2</v>
      </c>
      <c r="I41" s="39">
        <f>'Step 4'!I41/'Step 2'!I41</f>
        <v>3.3530465265311143E-2</v>
      </c>
      <c r="J41" s="39"/>
      <c r="K41" s="39"/>
      <c r="L41" s="40">
        <f t="shared" si="8"/>
        <v>3.6</v>
      </c>
      <c r="M41" s="40">
        <f t="shared" si="9"/>
        <v>3.6</v>
      </c>
      <c r="N41" s="40">
        <f t="shared" si="10"/>
        <v>3.5</v>
      </c>
      <c r="O41" s="40">
        <f t="shared" si="11"/>
        <v>3.5</v>
      </c>
      <c r="P41" s="40">
        <f t="shared" si="12"/>
        <v>3.5</v>
      </c>
      <c r="Q41" s="40">
        <f t="shared" si="13"/>
        <v>3.4</v>
      </c>
      <c r="R41" s="40">
        <f t="shared" si="14"/>
        <v>3.4</v>
      </c>
      <c r="S41" s="40">
        <f t="shared" si="15"/>
        <v>3.4</v>
      </c>
    </row>
    <row r="42" spans="1:19" ht="15" customHeight="1" x14ac:dyDescent="0.25">
      <c r="A42" s="42" t="str">
        <f>'Step 4'!A42</f>
        <v>Eden Prairie city, MN</v>
      </c>
      <c r="B42" s="39">
        <f>'Step 4'!B42/'Step 2'!B42</f>
        <v>3.5310135587151729E-2</v>
      </c>
      <c r="C42" s="39">
        <f>'Step 4'!C42/'Step 2'!C42</f>
        <v>3.4692051381677323E-2</v>
      </c>
      <c r="D42" s="39">
        <f>'Step 4'!D42/'Step 2'!D42</f>
        <v>3.4162290883035684E-2</v>
      </c>
      <c r="E42" s="39">
        <f>'Step 4'!E42/'Step 2'!E42</f>
        <v>3.3807048954271494E-2</v>
      </c>
      <c r="F42" s="39">
        <f>'Step 4'!F42/'Step 2'!F42</f>
        <v>3.3455271424796686E-2</v>
      </c>
      <c r="G42" s="39">
        <f>'Step 4'!G42/'Step 2'!G42</f>
        <v>3.3141284739408979E-2</v>
      </c>
      <c r="H42" s="39">
        <f>'Step 4'!H42/'Step 2'!H42</f>
        <v>3.2639746055859738E-2</v>
      </c>
      <c r="I42" s="39">
        <f>'Step 4'!I42/'Step 2'!I42</f>
        <v>3.2217602623411605E-2</v>
      </c>
      <c r="J42" s="39"/>
      <c r="K42" s="39"/>
      <c r="L42" s="40">
        <f t="shared" si="8"/>
        <v>3.5</v>
      </c>
      <c r="M42" s="40">
        <f t="shared" si="9"/>
        <v>3.5</v>
      </c>
      <c r="N42" s="40">
        <f t="shared" si="10"/>
        <v>3.4</v>
      </c>
      <c r="O42" s="40">
        <f t="shared" si="11"/>
        <v>3.4</v>
      </c>
      <c r="P42" s="40">
        <f t="shared" si="12"/>
        <v>3.3</v>
      </c>
      <c r="Q42" s="40">
        <f t="shared" si="13"/>
        <v>3.3</v>
      </c>
      <c r="R42" s="40">
        <f t="shared" si="14"/>
        <v>3.3</v>
      </c>
      <c r="S42" s="40">
        <f t="shared" si="15"/>
        <v>3.2</v>
      </c>
    </row>
    <row r="43" spans="1:19" ht="15" customHeight="1" x14ac:dyDescent="0.25">
      <c r="A43" s="42" t="str">
        <f>'Step 4'!A43</f>
        <v>Edina city, MN</v>
      </c>
      <c r="B43" s="39">
        <f>'Step 4'!B43/'Step 2'!B43</f>
        <v>3.4520614161247111E-2</v>
      </c>
      <c r="C43" s="39">
        <f>'Step 4'!C43/'Step 2'!C43</f>
        <v>3.4048011541006812E-2</v>
      </c>
      <c r="D43" s="39">
        <f>'Step 4'!D43/'Step 2'!D43</f>
        <v>3.3557948275100037E-2</v>
      </c>
      <c r="E43" s="39">
        <f>'Step 4'!E43/'Step 2'!E43</f>
        <v>3.310860049023355E-2</v>
      </c>
      <c r="F43" s="39">
        <f>'Step 4'!F43/'Step 2'!F43</f>
        <v>3.2716251554866203E-2</v>
      </c>
      <c r="G43" s="39">
        <f>'Step 4'!G43/'Step 2'!G43</f>
        <v>3.2351071673743355E-2</v>
      </c>
      <c r="H43" s="39">
        <f>'Step 4'!H43/'Step 2'!H43</f>
        <v>3.1898747899615158E-2</v>
      </c>
      <c r="I43" s="39">
        <f>'Step 4'!I43/'Step 2'!I43</f>
        <v>3.1486242009974734E-2</v>
      </c>
      <c r="J43" s="39"/>
      <c r="K43" s="39"/>
      <c r="L43" s="40">
        <f t="shared" si="8"/>
        <v>3.5</v>
      </c>
      <c r="M43" s="40">
        <f t="shared" si="9"/>
        <v>3.4</v>
      </c>
      <c r="N43" s="40">
        <f t="shared" si="10"/>
        <v>3.4</v>
      </c>
      <c r="O43" s="40">
        <f t="shared" si="11"/>
        <v>3.3</v>
      </c>
      <c r="P43" s="40">
        <f t="shared" si="12"/>
        <v>3.3</v>
      </c>
      <c r="Q43" s="40">
        <f t="shared" si="13"/>
        <v>3.2</v>
      </c>
      <c r="R43" s="40">
        <f t="shared" si="14"/>
        <v>3.2</v>
      </c>
      <c r="S43" s="40">
        <f t="shared" si="15"/>
        <v>3.1</v>
      </c>
    </row>
    <row r="44" spans="1:19" ht="15" customHeight="1" x14ac:dyDescent="0.25">
      <c r="A44" s="42" t="str">
        <f>'Step 4'!A44</f>
        <v>Fargo, ND-MN Metropolitan Statistical Area, MN part</v>
      </c>
      <c r="B44" s="39">
        <f>'Step 4'!B44/'Step 2'!B44</f>
        <v>3.786070846698384E-2</v>
      </c>
      <c r="C44" s="39">
        <f>'Step 4'!C44/'Step 2'!C44</f>
        <v>3.7160279897257689E-2</v>
      </c>
      <c r="D44" s="39">
        <f>'Step 4'!D44/'Step 2'!D44</f>
        <v>3.6561675739544594E-2</v>
      </c>
      <c r="E44" s="39">
        <f>'Step 4'!E44/'Step 2'!E44</f>
        <v>3.6054353012521127E-2</v>
      </c>
      <c r="F44" s="39">
        <f>'Step 4'!F44/'Step 2'!F44</f>
        <v>3.5372060588216667E-2</v>
      </c>
      <c r="G44" s="39">
        <f>'Step 4'!G44/'Step 2'!G44</f>
        <v>3.4935883549396772E-2</v>
      </c>
      <c r="H44" s="39">
        <f>'Step 4'!H44/'Step 2'!H44</f>
        <v>3.4412934165899918E-2</v>
      </c>
      <c r="I44" s="39">
        <f>'Step 4'!I44/'Step 2'!I44</f>
        <v>3.393638212758604E-2</v>
      </c>
      <c r="J44" s="39"/>
      <c r="K44" s="39"/>
      <c r="L44" s="40">
        <f t="shared" si="8"/>
        <v>3.8</v>
      </c>
      <c r="M44" s="40">
        <f t="shared" si="9"/>
        <v>3.7</v>
      </c>
      <c r="N44" s="40">
        <f t="shared" si="10"/>
        <v>3.7</v>
      </c>
      <c r="O44" s="40">
        <f t="shared" si="11"/>
        <v>3.6</v>
      </c>
      <c r="P44" s="40">
        <f t="shared" si="12"/>
        <v>3.5</v>
      </c>
      <c r="Q44" s="40">
        <f t="shared" si="13"/>
        <v>3.5</v>
      </c>
      <c r="R44" s="40">
        <f t="shared" si="14"/>
        <v>3.4</v>
      </c>
      <c r="S44" s="40">
        <f t="shared" si="15"/>
        <v>3.4</v>
      </c>
    </row>
    <row r="45" spans="1:19" ht="15" customHeight="1" x14ac:dyDescent="0.25">
      <c r="A45" s="42" t="str">
        <f>'Step 4'!A45</f>
        <v>Faribault County, MN</v>
      </c>
      <c r="B45" s="39">
        <f>'Step 4'!B45/'Step 2'!B45</f>
        <v>5.2245052847751598E-2</v>
      </c>
      <c r="C45" s="39">
        <f>'Step 4'!C45/'Step 2'!C45</f>
        <v>5.1693842146072616E-2</v>
      </c>
      <c r="D45" s="39">
        <f>'Step 4'!D45/'Step 2'!D45</f>
        <v>5.1190389881267742E-2</v>
      </c>
      <c r="E45" s="39">
        <f>'Step 4'!E45/'Step 2'!E45</f>
        <v>5.063798740176776E-2</v>
      </c>
      <c r="F45" s="39">
        <f>'Step 4'!F45/'Step 2'!F45</f>
        <v>4.9990254768202701E-2</v>
      </c>
      <c r="G45" s="39">
        <f>'Step 4'!G45/'Step 2'!G45</f>
        <v>4.9654995596874335E-2</v>
      </c>
      <c r="H45" s="39">
        <f>'Step 4'!H45/'Step 2'!H45</f>
        <v>4.9502412713271597E-2</v>
      </c>
      <c r="I45" s="39">
        <f>'Step 4'!I45/'Step 2'!I45</f>
        <v>4.932722923276809E-2</v>
      </c>
      <c r="J45" s="39"/>
      <c r="K45" s="39"/>
      <c r="L45" s="40">
        <f t="shared" si="8"/>
        <v>5.2</v>
      </c>
      <c r="M45" s="40">
        <f t="shared" si="9"/>
        <v>5.2</v>
      </c>
      <c r="N45" s="40">
        <f t="shared" si="10"/>
        <v>5.0999999999999996</v>
      </c>
      <c r="O45" s="40">
        <f t="shared" si="11"/>
        <v>5.0999999999999996</v>
      </c>
      <c r="P45" s="40">
        <f t="shared" si="12"/>
        <v>5</v>
      </c>
      <c r="Q45" s="40">
        <f t="shared" si="13"/>
        <v>5</v>
      </c>
      <c r="R45" s="40">
        <f t="shared" si="14"/>
        <v>5</v>
      </c>
      <c r="S45" s="40">
        <f t="shared" si="15"/>
        <v>4.9000000000000004</v>
      </c>
    </row>
    <row r="46" spans="1:19" ht="15" customHeight="1" x14ac:dyDescent="0.25">
      <c r="A46" s="42" t="str">
        <f>'Step 4'!A46</f>
        <v>Faribault-Northfield, MN Micropolitan Statistical Area</v>
      </c>
      <c r="B46" s="39">
        <f>'Step 4'!B46/'Step 2'!B46</f>
        <v>4.4800867886994278E-2</v>
      </c>
      <c r="C46" s="39">
        <f>'Step 4'!C46/'Step 2'!C46</f>
        <v>4.3943932662249455E-2</v>
      </c>
      <c r="D46" s="39">
        <f>'Step 4'!D46/'Step 2'!D46</f>
        <v>4.3206935298049982E-2</v>
      </c>
      <c r="E46" s="39">
        <f>'Step 4'!E46/'Step 2'!E46</f>
        <v>4.26425523248379E-2</v>
      </c>
      <c r="F46" s="39">
        <f>'Step 4'!F46/'Step 2'!F46</f>
        <v>4.1973024355214418E-2</v>
      </c>
      <c r="G46" s="39">
        <f>'Step 4'!G46/'Step 2'!G46</f>
        <v>4.1450477133746368E-2</v>
      </c>
      <c r="H46" s="39">
        <f>'Step 4'!H46/'Step 2'!H46</f>
        <v>4.0948914852575166E-2</v>
      </c>
      <c r="I46" s="39">
        <f>'Step 4'!I46/'Step 2'!I46</f>
        <v>4.0478245112425142E-2</v>
      </c>
      <c r="J46" s="39"/>
      <c r="K46" s="39"/>
      <c r="L46" s="40">
        <f t="shared" si="8"/>
        <v>4.5</v>
      </c>
      <c r="M46" s="40">
        <f t="shared" si="9"/>
        <v>4.4000000000000004</v>
      </c>
      <c r="N46" s="40">
        <f t="shared" si="10"/>
        <v>4.3</v>
      </c>
      <c r="O46" s="40">
        <f t="shared" si="11"/>
        <v>4.3</v>
      </c>
      <c r="P46" s="40">
        <f t="shared" si="12"/>
        <v>4.2</v>
      </c>
      <c r="Q46" s="40">
        <f t="shared" si="13"/>
        <v>4.0999999999999996</v>
      </c>
      <c r="R46" s="40">
        <f t="shared" si="14"/>
        <v>4.0999999999999996</v>
      </c>
      <c r="S46" s="40">
        <f t="shared" si="15"/>
        <v>4</v>
      </c>
    </row>
    <row r="47" spans="1:19" x14ac:dyDescent="0.25">
      <c r="A47" s="42" t="str">
        <f>'Step 4'!A47</f>
        <v>Fergus Falls, MN Micropolitan Statistical Area</v>
      </c>
      <c r="B47" s="39">
        <f>'Step 4'!B47/'Step 2'!B47</f>
        <v>4.830735859669142E-2</v>
      </c>
      <c r="C47" s="39">
        <f>'Step 4'!C47/'Step 2'!C47</f>
        <v>4.7643294644932374E-2</v>
      </c>
      <c r="D47" s="39">
        <f>'Step 4'!D47/'Step 2'!D47</f>
        <v>4.7136358271729448E-2</v>
      </c>
      <c r="E47" s="39">
        <f>'Step 4'!E47/'Step 2'!E47</f>
        <v>4.6682885573737148E-2</v>
      </c>
      <c r="F47" s="39">
        <f>'Step 4'!F47/'Step 2'!F47</f>
        <v>4.5896941718635974E-2</v>
      </c>
      <c r="G47" s="39">
        <f>'Step 4'!G47/'Step 2'!G47</f>
        <v>4.5544559743934537E-2</v>
      </c>
      <c r="H47" s="39">
        <f>'Step 4'!H47/'Step 2'!H47</f>
        <v>4.5109211142431396E-2</v>
      </c>
      <c r="I47" s="39">
        <f>'Step 4'!I47/'Step 2'!I47</f>
        <v>4.474380594975437E-2</v>
      </c>
      <c r="J47" s="39"/>
      <c r="K47" s="39"/>
      <c r="L47" s="40">
        <f t="shared" si="8"/>
        <v>4.8</v>
      </c>
      <c r="M47" s="40">
        <f t="shared" si="9"/>
        <v>4.8</v>
      </c>
      <c r="N47" s="40">
        <f t="shared" si="10"/>
        <v>4.7</v>
      </c>
      <c r="O47" s="40">
        <f t="shared" si="11"/>
        <v>4.7</v>
      </c>
      <c r="P47" s="40">
        <f t="shared" si="12"/>
        <v>4.5999999999999996</v>
      </c>
      <c r="Q47" s="40">
        <f t="shared" si="13"/>
        <v>4.5999999999999996</v>
      </c>
      <c r="R47" s="40">
        <f t="shared" si="14"/>
        <v>4.5</v>
      </c>
      <c r="S47" s="40">
        <f t="shared" si="15"/>
        <v>4.5</v>
      </c>
    </row>
    <row r="48" spans="1:19" ht="15" customHeight="1" x14ac:dyDescent="0.25">
      <c r="A48" s="42" t="str">
        <f>'Step 4'!A48</f>
        <v>Fillmore County, MN</v>
      </c>
      <c r="B48" s="39">
        <f>'Step 4'!B48/'Step 2'!B48</f>
        <v>4.6411762942534247E-2</v>
      </c>
      <c r="C48" s="39">
        <f>'Step 4'!C48/'Step 2'!C48</f>
        <v>4.6078673460988769E-2</v>
      </c>
      <c r="D48" s="39">
        <f>'Step 4'!D48/'Step 2'!D48</f>
        <v>4.5814306320580561E-2</v>
      </c>
      <c r="E48" s="39">
        <f>'Step 4'!E48/'Step 2'!E48</f>
        <v>4.5538115003225819E-2</v>
      </c>
      <c r="F48" s="39">
        <f>'Step 4'!F48/'Step 2'!F48</f>
        <v>4.5017215423827341E-2</v>
      </c>
      <c r="G48" s="39">
        <f>'Step 4'!G48/'Step 2'!G48</f>
        <v>4.4628751974723539E-2</v>
      </c>
      <c r="H48" s="39">
        <f>'Step 4'!H48/'Step 2'!H48</f>
        <v>4.4196837550181362E-2</v>
      </c>
      <c r="I48" s="39">
        <f>'Step 4'!I48/'Step 2'!I48</f>
        <v>4.3883072820650335E-2</v>
      </c>
      <c r="J48" s="39"/>
      <c r="K48" s="39"/>
      <c r="L48" s="40">
        <f t="shared" si="8"/>
        <v>4.5999999999999996</v>
      </c>
      <c r="M48" s="40">
        <f t="shared" si="9"/>
        <v>4.5999999999999996</v>
      </c>
      <c r="N48" s="40">
        <f t="shared" si="10"/>
        <v>4.5999999999999996</v>
      </c>
      <c r="O48" s="40">
        <f t="shared" si="11"/>
        <v>4.5999999999999996</v>
      </c>
      <c r="P48" s="40">
        <f t="shared" si="12"/>
        <v>4.5</v>
      </c>
      <c r="Q48" s="40">
        <f t="shared" si="13"/>
        <v>4.5</v>
      </c>
      <c r="R48" s="40">
        <f t="shared" si="14"/>
        <v>4.4000000000000004</v>
      </c>
      <c r="S48" s="40">
        <f t="shared" si="15"/>
        <v>4.4000000000000004</v>
      </c>
    </row>
    <row r="49" spans="1:19" x14ac:dyDescent="0.25">
      <c r="A49" s="42" t="str">
        <f>'Step 4'!A49</f>
        <v>Freeborn County, MN</v>
      </c>
      <c r="B49" s="39">
        <f>'Step 4'!B49/'Step 2'!B49</f>
        <v>4.5988693387537319E-2</v>
      </c>
      <c r="C49" s="39">
        <f>'Step 4'!C49/'Step 2'!C49</f>
        <v>4.5367572883130348E-2</v>
      </c>
      <c r="D49" s="39">
        <f>'Step 4'!D49/'Step 2'!D49</f>
        <v>4.4778774103878219E-2</v>
      </c>
      <c r="E49" s="39">
        <f>'Step 4'!E49/'Step 2'!E49</f>
        <v>4.4355862489209363E-2</v>
      </c>
      <c r="F49" s="39">
        <f>'Step 4'!F49/'Step 2'!F49</f>
        <v>4.3925530159777654E-2</v>
      </c>
      <c r="G49" s="39">
        <f>'Step 4'!G49/'Step 2'!G49</f>
        <v>4.3563039206227498E-2</v>
      </c>
      <c r="H49" s="39">
        <f>'Step 4'!H49/'Step 2'!H49</f>
        <v>4.3119429137357473E-2</v>
      </c>
      <c r="I49" s="39">
        <f>'Step 4'!I49/'Step 2'!I49</f>
        <v>4.2772445305094525E-2</v>
      </c>
      <c r="J49" s="39"/>
      <c r="K49" s="39"/>
      <c r="L49" s="40">
        <f t="shared" si="8"/>
        <v>4.5999999999999996</v>
      </c>
      <c r="M49" s="40">
        <f t="shared" si="9"/>
        <v>4.5</v>
      </c>
      <c r="N49" s="40">
        <f t="shared" si="10"/>
        <v>4.5</v>
      </c>
      <c r="O49" s="40">
        <f t="shared" si="11"/>
        <v>4.4000000000000004</v>
      </c>
      <c r="P49" s="40">
        <f t="shared" si="12"/>
        <v>4.4000000000000004</v>
      </c>
      <c r="Q49" s="40">
        <f t="shared" si="13"/>
        <v>4.4000000000000004</v>
      </c>
      <c r="R49" s="40">
        <f t="shared" si="14"/>
        <v>4.3</v>
      </c>
      <c r="S49" s="40">
        <f t="shared" si="15"/>
        <v>4.3</v>
      </c>
    </row>
    <row r="50" spans="1:19" ht="15" customHeight="1" x14ac:dyDescent="0.25">
      <c r="A50" s="42" t="str">
        <f>'Step 4'!A50</f>
        <v>Fridley city, MN</v>
      </c>
      <c r="B50" s="39">
        <f>'Step 4'!B50/'Step 2'!B50</f>
        <v>4.8548919834484623E-2</v>
      </c>
      <c r="C50" s="39">
        <f>'Step 4'!C50/'Step 2'!C50</f>
        <v>4.7642013645042745E-2</v>
      </c>
      <c r="D50" s="39">
        <f>'Step 4'!D50/'Step 2'!D50</f>
        <v>4.6930451376850202E-2</v>
      </c>
      <c r="E50" s="39">
        <f>'Step 4'!E50/'Step 2'!E50</f>
        <v>4.6241227464691517E-2</v>
      </c>
      <c r="F50" s="39">
        <f>'Step 4'!F50/'Step 2'!F50</f>
        <v>4.5676934077256121E-2</v>
      </c>
      <c r="G50" s="39">
        <f>'Step 4'!G50/'Step 2'!G50</f>
        <v>4.5118216307578951E-2</v>
      </c>
      <c r="H50" s="39">
        <f>'Step 4'!H50/'Step 2'!H50</f>
        <v>4.4334989218472821E-2</v>
      </c>
      <c r="I50" s="39">
        <f>'Step 4'!I50/'Step 2'!I50</f>
        <v>4.3676513970247376E-2</v>
      </c>
      <c r="J50" s="39"/>
      <c r="K50" s="39"/>
      <c r="L50" s="40">
        <f t="shared" si="8"/>
        <v>4.9000000000000004</v>
      </c>
      <c r="M50" s="40">
        <f t="shared" si="9"/>
        <v>4.8</v>
      </c>
      <c r="N50" s="40">
        <f t="shared" si="10"/>
        <v>4.7</v>
      </c>
      <c r="O50" s="40">
        <f t="shared" si="11"/>
        <v>4.5999999999999996</v>
      </c>
      <c r="P50" s="40">
        <f t="shared" si="12"/>
        <v>4.5999999999999996</v>
      </c>
      <c r="Q50" s="40">
        <f t="shared" si="13"/>
        <v>4.5</v>
      </c>
      <c r="R50" s="40">
        <f t="shared" si="14"/>
        <v>4.4000000000000004</v>
      </c>
      <c r="S50" s="40">
        <f t="shared" si="15"/>
        <v>4.4000000000000004</v>
      </c>
    </row>
    <row r="51" spans="1:19" x14ac:dyDescent="0.25">
      <c r="A51" s="42" t="str">
        <f>'Step 4'!A51</f>
        <v>Goodhue County, MN</v>
      </c>
      <c r="B51" s="39">
        <f>'Step 4'!B51/'Step 2'!B51</f>
        <v>4.2572861390792062E-2</v>
      </c>
      <c r="C51" s="39">
        <f>'Step 4'!C51/'Step 2'!C51</f>
        <v>4.1974983337724939E-2</v>
      </c>
      <c r="D51" s="39">
        <f>'Step 4'!D51/'Step 2'!D51</f>
        <v>4.1302354114898653E-2</v>
      </c>
      <c r="E51" s="39">
        <f>'Step 4'!E51/'Step 2'!E51</f>
        <v>4.0916208655179247E-2</v>
      </c>
      <c r="F51" s="39">
        <f>'Step 4'!F51/'Step 2'!F51</f>
        <v>4.0403400015153787E-2</v>
      </c>
      <c r="G51" s="39">
        <f>'Step 4'!G51/'Step 2'!G51</f>
        <v>4.002578120290641E-2</v>
      </c>
      <c r="H51" s="39">
        <f>'Step 4'!H51/'Step 2'!H51</f>
        <v>3.9544853250253441E-2</v>
      </c>
      <c r="I51" s="39">
        <f>'Step 4'!I51/'Step 2'!I51</f>
        <v>3.9083820361539248E-2</v>
      </c>
      <c r="J51" s="39"/>
      <c r="K51" s="39"/>
      <c r="L51" s="40">
        <f t="shared" si="8"/>
        <v>4.3</v>
      </c>
      <c r="M51" s="40">
        <f t="shared" si="9"/>
        <v>4.2</v>
      </c>
      <c r="N51" s="40">
        <f t="shared" si="10"/>
        <v>4.0999999999999996</v>
      </c>
      <c r="O51" s="40">
        <f t="shared" si="11"/>
        <v>4.0999999999999996</v>
      </c>
      <c r="P51" s="40">
        <f t="shared" si="12"/>
        <v>4</v>
      </c>
      <c r="Q51" s="40">
        <f t="shared" si="13"/>
        <v>4</v>
      </c>
      <c r="R51" s="40">
        <f t="shared" si="14"/>
        <v>4</v>
      </c>
      <c r="S51" s="40">
        <f t="shared" si="15"/>
        <v>3.9</v>
      </c>
    </row>
    <row r="52" spans="1:19" ht="15" customHeight="1" x14ac:dyDescent="0.25">
      <c r="A52" s="42" t="str">
        <f>'Step 4'!A52</f>
        <v>Grand Forks, ND-MN Metropolitan Statistical Area, MN part</v>
      </c>
      <c r="B52" s="39">
        <f>'Step 4'!B52/'Step 2'!B52</f>
        <v>4.8944799281152099E-2</v>
      </c>
      <c r="C52" s="39">
        <f>'Step 4'!C52/'Step 2'!C52</f>
        <v>4.8134126554894539E-2</v>
      </c>
      <c r="D52" s="39">
        <f>'Step 4'!D52/'Step 2'!D52</f>
        <v>4.750049043233124E-2</v>
      </c>
      <c r="E52" s="39">
        <f>'Step 4'!E52/'Step 2'!E52</f>
        <v>4.6999748690289778E-2</v>
      </c>
      <c r="F52" s="39">
        <f>'Step 4'!F52/'Step 2'!F52</f>
        <v>4.6457674656402763E-2</v>
      </c>
      <c r="G52" s="39">
        <f>'Step 4'!G52/'Step 2'!G52</f>
        <v>4.639933725553471E-2</v>
      </c>
      <c r="H52" s="39">
        <f>'Step 4'!H52/'Step 2'!H52</f>
        <v>4.6095624618314186E-2</v>
      </c>
      <c r="I52" s="39">
        <f>'Step 4'!I52/'Step 2'!I52</f>
        <v>4.5662440486771365E-2</v>
      </c>
      <c r="J52" s="39"/>
      <c r="K52" s="39"/>
      <c r="L52" s="40">
        <f t="shared" si="8"/>
        <v>4.9000000000000004</v>
      </c>
      <c r="M52" s="40">
        <f t="shared" si="9"/>
        <v>4.8</v>
      </c>
      <c r="N52" s="40">
        <f t="shared" si="10"/>
        <v>4.8</v>
      </c>
      <c r="O52" s="40">
        <f t="shared" si="11"/>
        <v>4.7</v>
      </c>
      <c r="P52" s="40">
        <f t="shared" si="12"/>
        <v>4.5999999999999996</v>
      </c>
      <c r="Q52" s="40">
        <f t="shared" si="13"/>
        <v>4.5999999999999996</v>
      </c>
      <c r="R52" s="40">
        <f t="shared" si="14"/>
        <v>4.5999999999999996</v>
      </c>
      <c r="S52" s="40">
        <f t="shared" si="15"/>
        <v>4.5999999999999996</v>
      </c>
    </row>
    <row r="53" spans="1:19" ht="15" customHeight="1" x14ac:dyDescent="0.25">
      <c r="A53" s="42" t="str">
        <f>'Step 4'!A53</f>
        <v>Grant County, MN</v>
      </c>
      <c r="B53" s="39">
        <f>'Step 4'!B53/'Step 2'!B53</f>
        <v>5.3047275488893111E-2</v>
      </c>
      <c r="C53" s="39">
        <f>'Step 4'!C53/'Step 2'!C53</f>
        <v>5.2193674641752417E-2</v>
      </c>
      <c r="D53" s="39">
        <f>'Step 4'!D53/'Step 2'!D53</f>
        <v>5.1582605192254424E-2</v>
      </c>
      <c r="E53" s="39">
        <f>'Step 4'!E53/'Step 2'!E53</f>
        <v>5.1133513893068513E-2</v>
      </c>
      <c r="F53" s="39">
        <f>'Step 4'!F53/'Step 2'!F53</f>
        <v>5.0251947434887527E-2</v>
      </c>
      <c r="G53" s="39">
        <f>'Step 4'!G53/'Step 2'!G53</f>
        <v>4.9880167765128818E-2</v>
      </c>
      <c r="H53" s="39">
        <f>'Step 4'!H53/'Step 2'!H53</f>
        <v>4.9455269874867709E-2</v>
      </c>
      <c r="I53" s="39">
        <f>'Step 4'!I53/'Step 2'!I53</f>
        <v>4.925593943085893E-2</v>
      </c>
      <c r="J53" s="39"/>
      <c r="K53" s="39"/>
      <c r="L53" s="40">
        <f t="shared" si="8"/>
        <v>5.3</v>
      </c>
      <c r="M53" s="40">
        <f t="shared" si="9"/>
        <v>5.2</v>
      </c>
      <c r="N53" s="40">
        <f t="shared" si="10"/>
        <v>5.2</v>
      </c>
      <c r="O53" s="40">
        <f t="shared" si="11"/>
        <v>5.0999999999999996</v>
      </c>
      <c r="P53" s="40">
        <f t="shared" si="12"/>
        <v>5</v>
      </c>
      <c r="Q53" s="40">
        <f t="shared" si="13"/>
        <v>5</v>
      </c>
      <c r="R53" s="40">
        <f t="shared" si="14"/>
        <v>4.9000000000000004</v>
      </c>
      <c r="S53" s="40">
        <f t="shared" si="15"/>
        <v>4.9000000000000004</v>
      </c>
    </row>
    <row r="54" spans="1:19" ht="15" customHeight="1" x14ac:dyDescent="0.25">
      <c r="A54" s="42" t="str">
        <f>'Step 4'!A54</f>
        <v>Hennepin County, MN</v>
      </c>
      <c r="B54" s="39">
        <f>'Step 4'!B54/'Step 2'!B54</f>
        <v>4.130711857360491E-2</v>
      </c>
      <c r="C54" s="39">
        <f>'Step 4'!C54/'Step 2'!C54</f>
        <v>4.0618014322799739E-2</v>
      </c>
      <c r="D54" s="39">
        <f>'Step 4'!D54/'Step 2'!D54</f>
        <v>4.004999775498231E-2</v>
      </c>
      <c r="E54" s="39">
        <f>'Step 4'!E54/'Step 2'!E54</f>
        <v>3.9569434488223268E-2</v>
      </c>
      <c r="F54" s="39">
        <f>'Step 4'!F54/'Step 2'!F54</f>
        <v>3.9121376281993296E-2</v>
      </c>
      <c r="G54" s="39">
        <f>'Step 4'!G54/'Step 2'!G54</f>
        <v>3.8688711611871721E-2</v>
      </c>
      <c r="H54" s="39">
        <f>'Step 4'!H54/'Step 2'!H54</f>
        <v>3.8156712331751767E-2</v>
      </c>
      <c r="I54" s="39">
        <f>'Step 4'!I54/'Step 2'!I54</f>
        <v>3.7666488607127242E-2</v>
      </c>
      <c r="J54" s="39"/>
      <c r="K54" s="39"/>
      <c r="L54" s="40">
        <f t="shared" si="8"/>
        <v>4.0999999999999996</v>
      </c>
      <c r="M54" s="40">
        <f t="shared" si="9"/>
        <v>4.0999999999999996</v>
      </c>
      <c r="N54" s="40">
        <f t="shared" si="10"/>
        <v>4</v>
      </c>
      <c r="O54" s="40">
        <f t="shared" si="11"/>
        <v>4</v>
      </c>
      <c r="P54" s="40">
        <f t="shared" si="12"/>
        <v>3.9</v>
      </c>
      <c r="Q54" s="40">
        <f t="shared" si="13"/>
        <v>3.9</v>
      </c>
      <c r="R54" s="40">
        <f t="shared" si="14"/>
        <v>3.8</v>
      </c>
      <c r="S54" s="40">
        <f t="shared" si="15"/>
        <v>3.8</v>
      </c>
    </row>
    <row r="55" spans="1:19" ht="15" customHeight="1" x14ac:dyDescent="0.25">
      <c r="A55" s="42" t="str">
        <f>'Step 4'!A55</f>
        <v>Houston County, MN</v>
      </c>
      <c r="B55" s="39">
        <f>'Step 4'!B55/'Step 2'!B55</f>
        <v>4.6850528290786515E-2</v>
      </c>
      <c r="C55" s="39">
        <f>'Step 4'!C55/'Step 2'!C55</f>
        <v>4.6298796175713877E-2</v>
      </c>
      <c r="D55" s="39">
        <f>'Step 4'!D55/'Step 2'!D55</f>
        <v>4.5861696894685895E-2</v>
      </c>
      <c r="E55" s="39">
        <f>'Step 4'!E55/'Step 2'!E55</f>
        <v>4.5470212791245884E-2</v>
      </c>
      <c r="F55" s="39">
        <f>'Step 4'!F55/'Step 2'!F55</f>
        <v>4.476216879876431E-2</v>
      </c>
      <c r="G55" s="39">
        <f>'Step 4'!G55/'Step 2'!G55</f>
        <v>4.4333258064643923E-2</v>
      </c>
      <c r="H55" s="39">
        <f>'Step 4'!H55/'Step 2'!H55</f>
        <v>4.3815923985830556E-2</v>
      </c>
      <c r="I55" s="39">
        <f>'Step 4'!I55/'Step 2'!I55</f>
        <v>4.345670983654662E-2</v>
      </c>
      <c r="J55" s="39"/>
      <c r="K55" s="39"/>
      <c r="L55" s="40">
        <f t="shared" si="8"/>
        <v>4.7</v>
      </c>
      <c r="M55" s="40">
        <f t="shared" si="9"/>
        <v>4.5999999999999996</v>
      </c>
      <c r="N55" s="40">
        <f t="shared" si="10"/>
        <v>4.5999999999999996</v>
      </c>
      <c r="O55" s="40">
        <f t="shared" si="11"/>
        <v>4.5</v>
      </c>
      <c r="P55" s="40">
        <f t="shared" si="12"/>
        <v>4.5</v>
      </c>
      <c r="Q55" s="40">
        <f t="shared" si="13"/>
        <v>4.4000000000000004</v>
      </c>
      <c r="R55" s="40">
        <f t="shared" si="14"/>
        <v>4.4000000000000004</v>
      </c>
      <c r="S55" s="40">
        <f t="shared" si="15"/>
        <v>4.3</v>
      </c>
    </row>
    <row r="56" spans="1:19" x14ac:dyDescent="0.25">
      <c r="A56" s="42" t="str">
        <f>'Step 4'!A56</f>
        <v>Hubbard County, MN</v>
      </c>
      <c r="B56" s="39">
        <f>'Step 4'!B56/'Step 2'!B56</f>
        <v>6.7327366009034231E-2</v>
      </c>
      <c r="C56" s="39">
        <f>'Step 4'!C56/'Step 2'!C56</f>
        <v>6.6598877089022027E-2</v>
      </c>
      <c r="D56" s="39">
        <f>'Step 4'!D56/'Step 2'!D56</f>
        <v>6.6033476947891148E-2</v>
      </c>
      <c r="E56" s="39">
        <f>'Step 4'!E56/'Step 2'!E56</f>
        <v>6.5676230854469886E-2</v>
      </c>
      <c r="F56" s="39">
        <f>'Step 4'!F56/'Step 2'!F56</f>
        <v>6.5101840662708632E-2</v>
      </c>
      <c r="G56" s="39">
        <f>'Step 4'!G56/'Step 2'!G56</f>
        <v>6.4722723213504002E-2</v>
      </c>
      <c r="H56" s="39">
        <f>'Step 4'!H56/'Step 2'!H56</f>
        <v>6.4300474581020256E-2</v>
      </c>
      <c r="I56" s="39">
        <f>'Step 4'!I56/'Step 2'!I56</f>
        <v>6.396201871909532E-2</v>
      </c>
      <c r="J56" s="39"/>
      <c r="K56" s="39"/>
      <c r="L56" s="40">
        <f t="shared" si="8"/>
        <v>6.7</v>
      </c>
      <c r="M56" s="40">
        <f t="shared" si="9"/>
        <v>6.7</v>
      </c>
      <c r="N56" s="40">
        <f t="shared" si="10"/>
        <v>6.6</v>
      </c>
      <c r="O56" s="40">
        <f t="shared" si="11"/>
        <v>6.6</v>
      </c>
      <c r="P56" s="40">
        <f t="shared" si="12"/>
        <v>6.5</v>
      </c>
      <c r="Q56" s="40">
        <f t="shared" si="13"/>
        <v>6.5</v>
      </c>
      <c r="R56" s="40">
        <f t="shared" si="14"/>
        <v>6.4</v>
      </c>
      <c r="S56" s="40">
        <f t="shared" si="15"/>
        <v>6.4</v>
      </c>
    </row>
    <row r="57" spans="1:19" ht="15" customHeight="1" x14ac:dyDescent="0.25">
      <c r="A57" s="42" t="str">
        <f>'Step 4'!A57</f>
        <v>Hutchinson, MN Micropolitan Statistical Area</v>
      </c>
      <c r="B57" s="39">
        <f>'Step 4'!B57/'Step 2'!B57</f>
        <v>5.0547650047335524E-2</v>
      </c>
      <c r="C57" s="39">
        <f>'Step 4'!C57/'Step 2'!C57</f>
        <v>4.9499239244929695E-2</v>
      </c>
      <c r="D57" s="39">
        <f>'Step 4'!D57/'Step 2'!D57</f>
        <v>4.8637872087871667E-2</v>
      </c>
      <c r="E57" s="39">
        <f>'Step 4'!E57/'Step 2'!E57</f>
        <v>4.7819766227472867E-2</v>
      </c>
      <c r="F57" s="39">
        <f>'Step 4'!F57/'Step 2'!F57</f>
        <v>4.7003370659805616E-2</v>
      </c>
      <c r="G57" s="39">
        <f>'Step 4'!G57/'Step 2'!G57</f>
        <v>4.6460394127142236E-2</v>
      </c>
      <c r="H57" s="39">
        <f>'Step 4'!H57/'Step 2'!H57</f>
        <v>4.5879913206372941E-2</v>
      </c>
      <c r="I57" s="39">
        <f>'Step 4'!I57/'Step 2'!I57</f>
        <v>4.5323045237403943E-2</v>
      </c>
      <c r="J57" s="39"/>
      <c r="K57" s="39"/>
      <c r="L57" s="40">
        <f t="shared" si="8"/>
        <v>5.0999999999999996</v>
      </c>
      <c r="M57" s="40">
        <f t="shared" si="9"/>
        <v>4.9000000000000004</v>
      </c>
      <c r="N57" s="40">
        <f t="shared" si="10"/>
        <v>4.9000000000000004</v>
      </c>
      <c r="O57" s="40">
        <f t="shared" si="11"/>
        <v>4.8</v>
      </c>
      <c r="P57" s="40">
        <f t="shared" si="12"/>
        <v>4.7</v>
      </c>
      <c r="Q57" s="40">
        <f t="shared" si="13"/>
        <v>4.5999999999999996</v>
      </c>
      <c r="R57" s="40">
        <f t="shared" si="14"/>
        <v>4.5999999999999996</v>
      </c>
      <c r="S57" s="40">
        <f t="shared" si="15"/>
        <v>4.5</v>
      </c>
    </row>
    <row r="58" spans="1:19" ht="15" customHeight="1" x14ac:dyDescent="0.25">
      <c r="A58" s="42" t="str">
        <f>'Step 4'!A58</f>
        <v>Inver Grove Heights city, MN</v>
      </c>
      <c r="B58" s="39">
        <f>'Step 4'!B58/'Step 2'!B58</f>
        <v>4.2645752540243081E-2</v>
      </c>
      <c r="C58" s="39">
        <f>'Step 4'!C58/'Step 2'!C58</f>
        <v>4.2074785663085541E-2</v>
      </c>
      <c r="D58" s="39">
        <f>'Step 4'!D58/'Step 2'!D58</f>
        <v>4.1553872021085299E-2</v>
      </c>
      <c r="E58" s="39">
        <f>'Step 4'!E58/'Step 2'!E58</f>
        <v>4.0964001332162644E-2</v>
      </c>
      <c r="F58" s="39">
        <f>'Step 4'!F58/'Step 2'!F58</f>
        <v>4.0361651460997565E-2</v>
      </c>
      <c r="G58" s="39">
        <f>'Step 4'!G58/'Step 2'!G58</f>
        <v>3.9887319079124885E-2</v>
      </c>
      <c r="H58" s="39">
        <f>'Step 4'!H58/'Step 2'!H58</f>
        <v>3.9333284432804198E-2</v>
      </c>
      <c r="I58" s="39">
        <f>'Step 4'!I58/'Step 2'!I58</f>
        <v>3.8831058811356588E-2</v>
      </c>
      <c r="J58" s="39"/>
      <c r="K58" s="39"/>
      <c r="L58" s="40">
        <f t="shared" si="8"/>
        <v>4.3</v>
      </c>
      <c r="M58" s="40">
        <f t="shared" si="9"/>
        <v>4.2</v>
      </c>
      <c r="N58" s="40">
        <f t="shared" si="10"/>
        <v>4.2</v>
      </c>
      <c r="O58" s="40">
        <f t="shared" si="11"/>
        <v>4.0999999999999996</v>
      </c>
      <c r="P58" s="40">
        <f t="shared" si="12"/>
        <v>4</v>
      </c>
      <c r="Q58" s="40">
        <f t="shared" si="13"/>
        <v>4</v>
      </c>
      <c r="R58" s="40">
        <f t="shared" si="14"/>
        <v>3.9</v>
      </c>
      <c r="S58" s="40">
        <f t="shared" si="15"/>
        <v>3.9</v>
      </c>
    </row>
    <row r="59" spans="1:19" x14ac:dyDescent="0.25">
      <c r="A59" s="42" t="str">
        <f>'Step 4'!A59</f>
        <v>Isanti County, MN</v>
      </c>
      <c r="B59" s="39">
        <f>'Step 4'!B59/'Step 2'!B59</f>
        <v>5.4716725455493644E-2</v>
      </c>
      <c r="C59" s="39">
        <f>'Step 4'!C59/'Step 2'!C59</f>
        <v>5.3646438558095415E-2</v>
      </c>
      <c r="D59" s="39">
        <f>'Step 4'!D59/'Step 2'!D59</f>
        <v>5.2948622991114018E-2</v>
      </c>
      <c r="E59" s="39">
        <f>'Step 4'!E59/'Step 2'!E59</f>
        <v>5.222527956958381E-2</v>
      </c>
      <c r="F59" s="39">
        <f>'Step 4'!F59/'Step 2'!F59</f>
        <v>5.1288514545100569E-2</v>
      </c>
      <c r="G59" s="39">
        <f>'Step 4'!G59/'Step 2'!G59</f>
        <v>5.0656625839977397E-2</v>
      </c>
      <c r="H59" s="39">
        <f>'Step 4'!H59/'Step 2'!H59</f>
        <v>4.9969816340103342E-2</v>
      </c>
      <c r="I59" s="39">
        <f>'Step 4'!I59/'Step 2'!I59</f>
        <v>4.9329371660405831E-2</v>
      </c>
      <c r="J59" s="39"/>
      <c r="K59" s="39"/>
      <c r="L59" s="40">
        <f t="shared" si="8"/>
        <v>5.5</v>
      </c>
      <c r="M59" s="40">
        <f t="shared" si="9"/>
        <v>5.4</v>
      </c>
      <c r="N59" s="40">
        <f t="shared" si="10"/>
        <v>5.3</v>
      </c>
      <c r="O59" s="40">
        <f t="shared" si="11"/>
        <v>5.2</v>
      </c>
      <c r="P59" s="40">
        <f t="shared" si="12"/>
        <v>5.0999999999999996</v>
      </c>
      <c r="Q59" s="40">
        <f t="shared" si="13"/>
        <v>5.0999999999999996</v>
      </c>
      <c r="R59" s="40">
        <f t="shared" si="14"/>
        <v>5</v>
      </c>
      <c r="S59" s="40">
        <f t="shared" si="15"/>
        <v>4.9000000000000004</v>
      </c>
    </row>
    <row r="60" spans="1:19" x14ac:dyDescent="0.25">
      <c r="A60" s="42" t="str">
        <f>'Step 4'!A60</f>
        <v>Itasca County, MN</v>
      </c>
      <c r="B60" s="39">
        <f>'Step 4'!B60/'Step 2'!B60</f>
        <v>6.9955000483559918E-2</v>
      </c>
      <c r="C60" s="39">
        <f>'Step 4'!C60/'Step 2'!C60</f>
        <v>6.9005599558558339E-2</v>
      </c>
      <c r="D60" s="39">
        <f>'Step 4'!D60/'Step 2'!D60</f>
        <v>6.8177638750651692E-2</v>
      </c>
      <c r="E60" s="39">
        <f>'Step 4'!E60/'Step 2'!E60</f>
        <v>6.7456188727232066E-2</v>
      </c>
      <c r="F60" s="39">
        <f>'Step 4'!F60/'Step 2'!F60</f>
        <v>6.6929432131127675E-2</v>
      </c>
      <c r="G60" s="39">
        <f>'Step 4'!G60/'Step 2'!G60</f>
        <v>6.6383292941532862E-2</v>
      </c>
      <c r="H60" s="39">
        <f>'Step 4'!H60/'Step 2'!H60</f>
        <v>6.5915866180854585E-2</v>
      </c>
      <c r="I60" s="39">
        <f>'Step 4'!I60/'Step 2'!I60</f>
        <v>6.5473003524610787E-2</v>
      </c>
      <c r="J60" s="39"/>
      <c r="K60" s="39"/>
      <c r="L60" s="40">
        <f t="shared" si="8"/>
        <v>7</v>
      </c>
      <c r="M60" s="40">
        <f t="shared" si="9"/>
        <v>6.9</v>
      </c>
      <c r="N60" s="40">
        <f t="shared" si="10"/>
        <v>6.8</v>
      </c>
      <c r="O60" s="40">
        <f t="shared" si="11"/>
        <v>6.7</v>
      </c>
      <c r="P60" s="40">
        <f t="shared" si="12"/>
        <v>6.7</v>
      </c>
      <c r="Q60" s="40">
        <f t="shared" si="13"/>
        <v>6.6</v>
      </c>
      <c r="R60" s="40">
        <f t="shared" si="14"/>
        <v>6.6</v>
      </c>
      <c r="S60" s="40">
        <f t="shared" si="15"/>
        <v>6.5</v>
      </c>
    </row>
    <row r="61" spans="1:19" x14ac:dyDescent="0.25">
      <c r="A61" s="42" t="str">
        <f>'Step 4'!A61</f>
        <v>Jackson County, MN</v>
      </c>
      <c r="B61" s="39">
        <f>'Step 4'!B61/'Step 2'!B61</f>
        <v>4.1096345073881817E-2</v>
      </c>
      <c r="C61" s="39">
        <f>'Step 4'!C61/'Step 2'!C61</f>
        <v>4.0753118692300055E-2</v>
      </c>
      <c r="D61" s="39">
        <f>'Step 4'!D61/'Step 2'!D61</f>
        <v>4.0495502332979154E-2</v>
      </c>
      <c r="E61" s="39">
        <f>'Step 4'!E61/'Step 2'!E61</f>
        <v>4.0169675446384528E-2</v>
      </c>
      <c r="F61" s="39">
        <f>'Step 4'!F61/'Step 2'!F61</f>
        <v>4.0028334000144293E-2</v>
      </c>
      <c r="G61" s="39">
        <f>'Step 4'!G61/'Step 2'!G61</f>
        <v>4.0274078388513317E-2</v>
      </c>
      <c r="H61" s="39">
        <f>'Step 4'!H61/'Step 2'!H61</f>
        <v>4.0682765775582511E-2</v>
      </c>
      <c r="I61" s="39">
        <f>'Step 4'!I61/'Step 2'!I61</f>
        <v>4.0129614416669929E-2</v>
      </c>
      <c r="J61" s="39"/>
      <c r="K61" s="39"/>
      <c r="L61" s="40">
        <f t="shared" si="8"/>
        <v>4.0999999999999996</v>
      </c>
      <c r="M61" s="40">
        <f t="shared" si="9"/>
        <v>4.0999999999999996</v>
      </c>
      <c r="N61" s="40">
        <f t="shared" si="10"/>
        <v>4</v>
      </c>
      <c r="O61" s="40">
        <f t="shared" si="11"/>
        <v>4</v>
      </c>
      <c r="P61" s="40">
        <f t="shared" si="12"/>
        <v>4</v>
      </c>
      <c r="Q61" s="40">
        <f t="shared" si="13"/>
        <v>4</v>
      </c>
      <c r="R61" s="40">
        <f t="shared" si="14"/>
        <v>4.0999999999999996</v>
      </c>
      <c r="S61" s="40">
        <f t="shared" si="15"/>
        <v>4</v>
      </c>
    </row>
    <row r="62" spans="1:19" ht="15" customHeight="1" x14ac:dyDescent="0.25">
      <c r="A62" s="42" t="str">
        <f>'Step 4'!A62</f>
        <v>Kanabec County, MN</v>
      </c>
      <c r="B62" s="39">
        <f>'Step 4'!B62/'Step 2'!B62</f>
        <v>7.7991619176907015E-2</v>
      </c>
      <c r="C62" s="39">
        <f>'Step 4'!C62/'Step 2'!C62</f>
        <v>7.6890825580025912E-2</v>
      </c>
      <c r="D62" s="39">
        <f>'Step 4'!D62/'Step 2'!D62</f>
        <v>7.6181242263504451E-2</v>
      </c>
      <c r="E62" s="39">
        <f>'Step 4'!E62/'Step 2'!E62</f>
        <v>7.5894451860347059E-2</v>
      </c>
      <c r="F62" s="39">
        <f>'Step 4'!F62/'Step 2'!F62</f>
        <v>7.5158116324746962E-2</v>
      </c>
      <c r="G62" s="39">
        <f>'Step 4'!G62/'Step 2'!G62</f>
        <v>7.4595183529323358E-2</v>
      </c>
      <c r="H62" s="39">
        <f>'Step 4'!H62/'Step 2'!H62</f>
        <v>7.4024687416366558E-2</v>
      </c>
      <c r="I62" s="39">
        <f>'Step 4'!I62/'Step 2'!I62</f>
        <v>7.3458102735256978E-2</v>
      </c>
      <c r="J62" s="39"/>
      <c r="K62" s="39"/>
      <c r="L62" s="40">
        <f t="shared" si="8"/>
        <v>7.8</v>
      </c>
      <c r="M62" s="40">
        <f t="shared" si="9"/>
        <v>7.7</v>
      </c>
      <c r="N62" s="40">
        <f t="shared" si="10"/>
        <v>7.6</v>
      </c>
      <c r="O62" s="40">
        <f t="shared" si="11"/>
        <v>7.6</v>
      </c>
      <c r="P62" s="40">
        <f t="shared" si="12"/>
        <v>7.5</v>
      </c>
      <c r="Q62" s="40">
        <f t="shared" si="13"/>
        <v>7.5</v>
      </c>
      <c r="R62" s="40">
        <f t="shared" si="14"/>
        <v>7.4</v>
      </c>
      <c r="S62" s="40">
        <f t="shared" si="15"/>
        <v>7.3</v>
      </c>
    </row>
    <row r="63" spans="1:19" x14ac:dyDescent="0.25">
      <c r="A63" s="42" t="str">
        <f>'Step 4'!A63</f>
        <v>Kandiyohi County, MN</v>
      </c>
      <c r="B63" s="39">
        <f>'Step 4'!B63/'Step 2'!B63</f>
        <v>4.4376515416974079E-2</v>
      </c>
      <c r="C63" s="39">
        <f>'Step 4'!C63/'Step 2'!C63</f>
        <v>4.381857081127416E-2</v>
      </c>
      <c r="D63" s="39">
        <f>'Step 4'!D63/'Step 2'!D63</f>
        <v>4.3344526363176157E-2</v>
      </c>
      <c r="E63" s="39">
        <f>'Step 4'!E63/'Step 2'!E63</f>
        <v>4.2929733882796674E-2</v>
      </c>
      <c r="F63" s="39">
        <f>'Step 4'!F63/'Step 2'!F63</f>
        <v>4.2264534747027564E-2</v>
      </c>
      <c r="G63" s="39">
        <f>'Step 4'!G63/'Step 2'!G63</f>
        <v>4.1939194684052855E-2</v>
      </c>
      <c r="H63" s="39">
        <f>'Step 4'!H63/'Step 2'!H63</f>
        <v>4.1513961076110661E-2</v>
      </c>
      <c r="I63" s="39">
        <f>'Step 4'!I63/'Step 2'!I63</f>
        <v>4.1136858064080663E-2</v>
      </c>
      <c r="J63" s="39"/>
      <c r="K63" s="39"/>
      <c r="L63" s="40">
        <f t="shared" si="8"/>
        <v>4.4000000000000004</v>
      </c>
      <c r="M63" s="40">
        <f t="shared" si="9"/>
        <v>4.4000000000000004</v>
      </c>
      <c r="N63" s="40">
        <f t="shared" si="10"/>
        <v>4.3</v>
      </c>
      <c r="O63" s="40">
        <f t="shared" si="11"/>
        <v>4.3</v>
      </c>
      <c r="P63" s="40">
        <f t="shared" si="12"/>
        <v>4.2</v>
      </c>
      <c r="Q63" s="40">
        <f t="shared" si="13"/>
        <v>4.2</v>
      </c>
      <c r="R63" s="40">
        <f t="shared" si="14"/>
        <v>4.2</v>
      </c>
      <c r="S63" s="40">
        <f t="shared" si="15"/>
        <v>4.0999999999999996</v>
      </c>
    </row>
    <row r="64" spans="1:19" ht="15" customHeight="1" x14ac:dyDescent="0.25">
      <c r="A64" s="42" t="str">
        <f>'Step 4'!A64</f>
        <v>Kittson County, MN</v>
      </c>
      <c r="B64" s="39">
        <f>'Step 4'!B64/'Step 2'!B64</f>
        <v>5.394061329263216E-2</v>
      </c>
      <c r="C64" s="39">
        <f>'Step 4'!C64/'Step 2'!C64</f>
        <v>5.2043771569290534E-2</v>
      </c>
      <c r="D64" s="39">
        <f>'Step 4'!D64/'Step 2'!D64</f>
        <v>5.1006083294337853E-2</v>
      </c>
      <c r="E64" s="39">
        <f>'Step 4'!E64/'Step 2'!E64</f>
        <v>5.0081278317711753E-2</v>
      </c>
      <c r="F64" s="39">
        <f>'Step 4'!F64/'Step 2'!F64</f>
        <v>4.9341139491908881E-2</v>
      </c>
      <c r="G64" s="39">
        <f>'Step 4'!G64/'Step 2'!G64</f>
        <v>4.8852906143727663E-2</v>
      </c>
      <c r="H64" s="39">
        <f>'Step 4'!H64/'Step 2'!H64</f>
        <v>4.8447140739719417E-2</v>
      </c>
      <c r="I64" s="39">
        <f>'Step 4'!I64/'Step 2'!I64</f>
        <v>4.7997243517960204E-2</v>
      </c>
      <c r="J64" s="39"/>
      <c r="K64" s="39"/>
      <c r="L64" s="40">
        <f t="shared" si="8"/>
        <v>5.4</v>
      </c>
      <c r="M64" s="40">
        <f t="shared" si="9"/>
        <v>5.2</v>
      </c>
      <c r="N64" s="40">
        <f t="shared" si="10"/>
        <v>5.0999999999999996</v>
      </c>
      <c r="O64" s="40">
        <f t="shared" si="11"/>
        <v>5</v>
      </c>
      <c r="P64" s="40">
        <f t="shared" si="12"/>
        <v>4.9000000000000004</v>
      </c>
      <c r="Q64" s="40">
        <f t="shared" si="13"/>
        <v>4.9000000000000004</v>
      </c>
      <c r="R64" s="40">
        <f t="shared" si="14"/>
        <v>4.8</v>
      </c>
      <c r="S64" s="40">
        <f t="shared" si="15"/>
        <v>4.8</v>
      </c>
    </row>
    <row r="65" spans="1:19" ht="15" customHeight="1" x14ac:dyDescent="0.25">
      <c r="A65" s="42" t="str">
        <f>'Step 4'!A65</f>
        <v>Koochiching County, MN</v>
      </c>
      <c r="B65" s="39">
        <f>'Step 4'!B65/'Step 2'!B65</f>
        <v>8.346535531869051E-2</v>
      </c>
      <c r="C65" s="39">
        <f>'Step 4'!C65/'Step 2'!C65</f>
        <v>8.3383144052600125E-2</v>
      </c>
      <c r="D65" s="39">
        <f>'Step 4'!D65/'Step 2'!D65</f>
        <v>8.3346090062507969E-2</v>
      </c>
      <c r="E65" s="39">
        <f>'Step 4'!E65/'Step 2'!E65</f>
        <v>8.3451600117627506E-2</v>
      </c>
      <c r="F65" s="39">
        <f>'Step 4'!F65/'Step 2'!F65</f>
        <v>8.3595658334241582E-2</v>
      </c>
      <c r="G65" s="39">
        <f>'Step 4'!G65/'Step 2'!G65</f>
        <v>8.3527353648653865E-2</v>
      </c>
      <c r="H65" s="39">
        <f>'Step 4'!H65/'Step 2'!H65</f>
        <v>8.3652840711049142E-2</v>
      </c>
      <c r="I65" s="39">
        <f>'Step 4'!I65/'Step 2'!I65</f>
        <v>8.3942125851661872E-2</v>
      </c>
      <c r="J65" s="39"/>
      <c r="K65" s="39"/>
      <c r="L65" s="40">
        <f t="shared" si="8"/>
        <v>8.3000000000000007</v>
      </c>
      <c r="M65" s="40">
        <f t="shared" si="9"/>
        <v>8.3000000000000007</v>
      </c>
      <c r="N65" s="40">
        <f t="shared" si="10"/>
        <v>8.3000000000000007</v>
      </c>
      <c r="O65" s="40">
        <f t="shared" si="11"/>
        <v>8.3000000000000007</v>
      </c>
      <c r="P65" s="40">
        <f t="shared" si="12"/>
        <v>8.4</v>
      </c>
      <c r="Q65" s="40">
        <f t="shared" si="13"/>
        <v>8.4</v>
      </c>
      <c r="R65" s="40">
        <f t="shared" si="14"/>
        <v>8.4</v>
      </c>
      <c r="S65" s="40">
        <f t="shared" si="15"/>
        <v>8.4</v>
      </c>
    </row>
    <row r="66" spans="1:19" x14ac:dyDescent="0.25">
      <c r="A66" s="42" t="str">
        <f>'Step 4'!A66</f>
        <v>La Crosse-Onalaska, WI-MN Metropolitan Statistical Area, MN part</v>
      </c>
      <c r="B66" s="39">
        <f>'Step 4'!B66/'Step 2'!B66</f>
        <v>4.6850528290786515E-2</v>
      </c>
      <c r="C66" s="39">
        <f>'Step 4'!C66/'Step 2'!C66</f>
        <v>4.6298796175713877E-2</v>
      </c>
      <c r="D66" s="39">
        <f>'Step 4'!D66/'Step 2'!D66</f>
        <v>4.5861696894685895E-2</v>
      </c>
      <c r="E66" s="39">
        <f>'Step 4'!E66/'Step 2'!E66</f>
        <v>4.5470212791245884E-2</v>
      </c>
      <c r="F66" s="39">
        <f>'Step 4'!F66/'Step 2'!F66</f>
        <v>4.476216879876431E-2</v>
      </c>
      <c r="G66" s="39">
        <f>'Step 4'!G66/'Step 2'!G66</f>
        <v>4.4333258064643923E-2</v>
      </c>
      <c r="H66" s="39">
        <f>'Step 4'!H66/'Step 2'!H66</f>
        <v>4.3815923985830556E-2</v>
      </c>
      <c r="I66" s="39">
        <f>'Step 4'!I66/'Step 2'!I66</f>
        <v>4.345670983654662E-2</v>
      </c>
      <c r="J66" s="39"/>
      <c r="K66" s="39"/>
      <c r="L66" s="40">
        <f t="shared" si="8"/>
        <v>4.7</v>
      </c>
      <c r="M66" s="40">
        <f t="shared" si="9"/>
        <v>4.5999999999999996</v>
      </c>
      <c r="N66" s="40">
        <f t="shared" si="10"/>
        <v>4.5999999999999996</v>
      </c>
      <c r="O66" s="40">
        <f t="shared" si="11"/>
        <v>4.5</v>
      </c>
      <c r="P66" s="40">
        <f t="shared" si="12"/>
        <v>4.5</v>
      </c>
      <c r="Q66" s="40">
        <f t="shared" si="13"/>
        <v>4.4000000000000004</v>
      </c>
      <c r="R66" s="40">
        <f t="shared" si="14"/>
        <v>4.4000000000000004</v>
      </c>
      <c r="S66" s="40">
        <f t="shared" si="15"/>
        <v>4.3</v>
      </c>
    </row>
    <row r="67" spans="1:19" ht="15" customHeight="1" x14ac:dyDescent="0.25">
      <c r="A67" s="42" t="str">
        <f>'Step 4'!A67</f>
        <v>Lac qui Parle County, MN</v>
      </c>
      <c r="B67" s="39">
        <f>'Step 4'!B67/'Step 2'!B67</f>
        <v>5.1396011396011396E-2</v>
      </c>
      <c r="C67" s="39">
        <f>'Step 4'!C67/'Step 2'!C67</f>
        <v>5.1160673645880748E-2</v>
      </c>
      <c r="D67" s="39">
        <f>'Step 4'!D67/'Step 2'!D67</f>
        <v>5.0477707006369429E-2</v>
      </c>
      <c r="E67" s="39">
        <f>'Step 4'!E67/'Step 2'!E67</f>
        <v>5.0140065552947047E-2</v>
      </c>
      <c r="F67" s="39">
        <f>'Step 4'!F67/'Step 2'!F67</f>
        <v>4.9317800643669828E-2</v>
      </c>
      <c r="G67" s="39">
        <f>'Step 4'!G67/'Step 2'!G67</f>
        <v>4.8675977147002808E-2</v>
      </c>
      <c r="H67" s="39">
        <f>'Step 4'!H67/'Step 2'!H67</f>
        <v>4.7958940892559733E-2</v>
      </c>
      <c r="I67" s="39">
        <f>'Step 4'!I67/'Step 2'!I67</f>
        <v>4.7325475974614686E-2</v>
      </c>
      <c r="J67" s="39"/>
      <c r="K67" s="39"/>
      <c r="L67" s="40">
        <f t="shared" ref="L67:L98" si="16">ROUND(TRUNC(B67,4)*100,1)</f>
        <v>5.0999999999999996</v>
      </c>
      <c r="M67" s="40">
        <f t="shared" ref="M67:M98" si="17">ROUND(TRUNC(C67,4)*100,1)</f>
        <v>5.0999999999999996</v>
      </c>
      <c r="N67" s="40">
        <f t="shared" ref="N67:N98" si="18">ROUND(TRUNC(D67,4)*100,1)</f>
        <v>5</v>
      </c>
      <c r="O67" s="40">
        <f t="shared" ref="O67:O98" si="19">ROUND(TRUNC(E67,4)*100,1)</f>
        <v>5</v>
      </c>
      <c r="P67" s="40">
        <f t="shared" ref="P67:P98" si="20">ROUND(TRUNC(F67,4)*100,1)</f>
        <v>4.9000000000000004</v>
      </c>
      <c r="Q67" s="40">
        <f t="shared" ref="Q67:Q98" si="21">ROUND(TRUNC(G67,4)*100,1)</f>
        <v>4.9000000000000004</v>
      </c>
      <c r="R67" s="40">
        <f t="shared" ref="R67:R98" si="22">ROUND(TRUNC(H67,4)*100,1)</f>
        <v>4.8</v>
      </c>
      <c r="S67" s="40">
        <f t="shared" ref="S67:S98" si="23">ROUND(TRUNC(I67,4)*100,1)</f>
        <v>4.7</v>
      </c>
    </row>
    <row r="68" spans="1:19" x14ac:dyDescent="0.25">
      <c r="A68" s="42" t="str">
        <f>'Step 4'!A68</f>
        <v>Lake County, MN</v>
      </c>
      <c r="B68" s="39">
        <f>'Step 4'!B68/'Step 2'!B68</f>
        <v>5.3306283902680218E-2</v>
      </c>
      <c r="C68" s="39">
        <f>'Step 4'!C68/'Step 2'!C68</f>
        <v>5.2180946412696563E-2</v>
      </c>
      <c r="D68" s="39">
        <f>'Step 4'!D68/'Step 2'!D68</f>
        <v>5.0933191243987361E-2</v>
      </c>
      <c r="E68" s="39">
        <f>'Step 4'!E68/'Step 2'!E68</f>
        <v>5.0036168082945469E-2</v>
      </c>
      <c r="F68" s="39">
        <f>'Step 4'!F68/'Step 2'!F68</f>
        <v>4.9273836163397831E-2</v>
      </c>
      <c r="G68" s="39">
        <f>'Step 4'!G68/'Step 2'!G68</f>
        <v>4.8589605616686064E-2</v>
      </c>
      <c r="H68" s="39">
        <f>'Step 4'!H68/'Step 2'!H68</f>
        <v>4.7799913477683843E-2</v>
      </c>
      <c r="I68" s="39">
        <f>'Step 4'!I68/'Step 2'!I68</f>
        <v>4.7514866749871522E-2</v>
      </c>
      <c r="J68" s="39"/>
      <c r="K68" s="39"/>
      <c r="L68" s="40">
        <f t="shared" si="16"/>
        <v>5.3</v>
      </c>
      <c r="M68" s="40">
        <f t="shared" si="17"/>
        <v>5.2</v>
      </c>
      <c r="N68" s="40">
        <f t="shared" si="18"/>
        <v>5.0999999999999996</v>
      </c>
      <c r="O68" s="40">
        <f t="shared" si="19"/>
        <v>5</v>
      </c>
      <c r="P68" s="40">
        <f t="shared" si="20"/>
        <v>4.9000000000000004</v>
      </c>
      <c r="Q68" s="40">
        <f t="shared" si="21"/>
        <v>4.9000000000000004</v>
      </c>
      <c r="R68" s="40">
        <f t="shared" si="22"/>
        <v>4.8</v>
      </c>
      <c r="S68" s="40">
        <f t="shared" si="23"/>
        <v>4.8</v>
      </c>
    </row>
    <row r="69" spans="1:19" x14ac:dyDescent="0.25">
      <c r="A69" s="42" t="str">
        <f>'Step 4'!A69</f>
        <v>Lake of the Woods County, MN</v>
      </c>
      <c r="B69" s="39">
        <f>'Step 4'!B69/'Step 2'!B69</f>
        <v>5.1405538397110401E-2</v>
      </c>
      <c r="C69" s="39">
        <f>'Step 4'!C69/'Step 2'!C69</f>
        <v>5.0715169253819754E-2</v>
      </c>
      <c r="D69" s="39">
        <f>'Step 4'!D69/'Step 2'!D69</f>
        <v>5.0145235072095735E-2</v>
      </c>
      <c r="E69" s="39">
        <f>'Step 4'!E69/'Step 2'!E69</f>
        <v>4.9664219896923316E-2</v>
      </c>
      <c r="F69" s="39">
        <f>'Step 4'!F69/'Step 2'!F69</f>
        <v>4.9287112589435751E-2</v>
      </c>
      <c r="G69" s="39">
        <f>'Step 4'!G69/'Step 2'!G69</f>
        <v>4.8619645175248812E-2</v>
      </c>
      <c r="H69" s="39">
        <f>'Step 4'!H69/'Step 2'!H69</f>
        <v>4.7896529662995173E-2</v>
      </c>
      <c r="I69" s="39">
        <f>'Step 4'!I69/'Step 2'!I69</f>
        <v>4.7299633496991907E-2</v>
      </c>
      <c r="J69" s="39"/>
      <c r="K69" s="39"/>
      <c r="L69" s="40">
        <f t="shared" si="16"/>
        <v>5.0999999999999996</v>
      </c>
      <c r="M69" s="40">
        <f t="shared" si="17"/>
        <v>5.0999999999999996</v>
      </c>
      <c r="N69" s="40">
        <f t="shared" si="18"/>
        <v>5</v>
      </c>
      <c r="O69" s="40">
        <f t="shared" si="19"/>
        <v>5</v>
      </c>
      <c r="P69" s="40">
        <f t="shared" si="20"/>
        <v>4.9000000000000004</v>
      </c>
      <c r="Q69" s="40">
        <f t="shared" si="21"/>
        <v>4.9000000000000004</v>
      </c>
      <c r="R69" s="40">
        <f t="shared" si="22"/>
        <v>4.8</v>
      </c>
      <c r="S69" s="40">
        <f t="shared" si="23"/>
        <v>4.7</v>
      </c>
    </row>
    <row r="70" spans="1:19" ht="15" customHeight="1" x14ac:dyDescent="0.25">
      <c r="A70" s="42" t="str">
        <f>'Step 4'!A70</f>
        <v>Lakeville city, MN</v>
      </c>
      <c r="B70" s="39">
        <f>'Step 4'!B70/'Step 2'!B70</f>
        <v>3.7136491898032607E-2</v>
      </c>
      <c r="C70" s="39">
        <f>'Step 4'!C70/'Step 2'!C70</f>
        <v>3.6631188609636545E-2</v>
      </c>
      <c r="D70" s="39">
        <f>'Step 4'!D70/'Step 2'!D70</f>
        <v>3.6173101871248795E-2</v>
      </c>
      <c r="E70" s="39">
        <f>'Step 4'!E70/'Step 2'!E70</f>
        <v>3.5774225560079538E-2</v>
      </c>
      <c r="F70" s="39">
        <f>'Step 4'!F70/'Step 2'!F70</f>
        <v>3.5349189932768386E-2</v>
      </c>
      <c r="G70" s="39">
        <f>'Step 4'!G70/'Step 2'!G70</f>
        <v>3.4963811882184774E-2</v>
      </c>
      <c r="H70" s="39">
        <f>'Step 4'!H70/'Step 2'!H70</f>
        <v>3.4561841152329603E-2</v>
      </c>
      <c r="I70" s="39">
        <f>'Step 4'!I70/'Step 2'!I70</f>
        <v>3.413860202072988E-2</v>
      </c>
      <c r="J70" s="39"/>
      <c r="K70" s="39"/>
      <c r="L70" s="40">
        <f t="shared" si="16"/>
        <v>3.7</v>
      </c>
      <c r="M70" s="40">
        <f t="shared" si="17"/>
        <v>3.7</v>
      </c>
      <c r="N70" s="40">
        <f t="shared" si="18"/>
        <v>3.6</v>
      </c>
      <c r="O70" s="40">
        <f t="shared" si="19"/>
        <v>3.6</v>
      </c>
      <c r="P70" s="40">
        <f t="shared" si="20"/>
        <v>3.5</v>
      </c>
      <c r="Q70" s="40">
        <f t="shared" si="21"/>
        <v>3.5</v>
      </c>
      <c r="R70" s="40">
        <f t="shared" si="22"/>
        <v>3.5</v>
      </c>
      <c r="S70" s="40">
        <f t="shared" si="23"/>
        <v>3.4</v>
      </c>
    </row>
    <row r="71" spans="1:19" x14ac:dyDescent="0.25">
      <c r="A71" s="42" t="str">
        <f>'Step 4'!A71</f>
        <v>Le Sueur County, MN</v>
      </c>
      <c r="B71" s="39">
        <f>'Step 4'!B71/'Step 2'!B71</f>
        <v>5.6729384672513698E-2</v>
      </c>
      <c r="C71" s="39">
        <f>'Step 4'!C71/'Step 2'!C71</f>
        <v>5.5882415751932688E-2</v>
      </c>
      <c r="D71" s="39">
        <f>'Step 4'!D71/'Step 2'!D71</f>
        <v>5.5236581534826544E-2</v>
      </c>
      <c r="E71" s="39">
        <f>'Step 4'!E71/'Step 2'!E71</f>
        <v>5.4704309665324559E-2</v>
      </c>
      <c r="F71" s="39">
        <f>'Step 4'!F71/'Step 2'!F71</f>
        <v>5.3932183730692904E-2</v>
      </c>
      <c r="G71" s="39">
        <f>'Step 4'!G71/'Step 2'!G71</f>
        <v>5.3290561263813659E-2</v>
      </c>
      <c r="H71" s="39">
        <f>'Step 4'!H71/'Step 2'!H71</f>
        <v>5.263074043095551E-2</v>
      </c>
      <c r="I71" s="39">
        <f>'Step 4'!I71/'Step 2'!I71</f>
        <v>5.2063988963760813E-2</v>
      </c>
      <c r="J71" s="39"/>
      <c r="K71" s="39"/>
      <c r="L71" s="40">
        <f t="shared" si="16"/>
        <v>5.7</v>
      </c>
      <c r="M71" s="40">
        <f t="shared" si="17"/>
        <v>5.6</v>
      </c>
      <c r="N71" s="40">
        <f t="shared" si="18"/>
        <v>5.5</v>
      </c>
      <c r="O71" s="40">
        <f t="shared" si="19"/>
        <v>5.5</v>
      </c>
      <c r="P71" s="40">
        <f t="shared" si="20"/>
        <v>5.4</v>
      </c>
      <c r="Q71" s="40">
        <f t="shared" si="21"/>
        <v>5.3</v>
      </c>
      <c r="R71" s="40">
        <f t="shared" si="22"/>
        <v>5.3</v>
      </c>
      <c r="S71" s="40">
        <f t="shared" si="23"/>
        <v>5.2</v>
      </c>
    </row>
    <row r="72" spans="1:19" ht="15" customHeight="1" x14ac:dyDescent="0.25">
      <c r="A72" s="42" t="str">
        <f>'Step 4'!A72</f>
        <v>Lincoln County, MN</v>
      </c>
      <c r="B72" s="39">
        <f>'Step 4'!B72/'Step 2'!B72</f>
        <v>4.419555779273894E-2</v>
      </c>
      <c r="C72" s="39">
        <f>'Step 4'!C72/'Step 2'!C72</f>
        <v>4.3719343143527406E-2</v>
      </c>
      <c r="D72" s="39">
        <f>'Step 4'!D72/'Step 2'!D72</f>
        <v>4.3332415450471874E-2</v>
      </c>
      <c r="E72" s="39">
        <f>'Step 4'!E72/'Step 2'!E72</f>
        <v>4.3004587155963302E-2</v>
      </c>
      <c r="F72" s="39">
        <f>'Step 4'!F72/'Step 2'!F72</f>
        <v>4.217204702369845E-2</v>
      </c>
      <c r="G72" s="39">
        <f>'Step 4'!G72/'Step 2'!G72</f>
        <v>4.180807817103644E-2</v>
      </c>
      <c r="H72" s="39">
        <f>'Step 4'!H72/'Step 2'!H72</f>
        <v>4.1282127617346433E-2</v>
      </c>
      <c r="I72" s="39">
        <f>'Step 4'!I72/'Step 2'!I72</f>
        <v>4.0862852965592437E-2</v>
      </c>
      <c r="J72" s="39"/>
      <c r="K72" s="39"/>
      <c r="L72" s="40">
        <f t="shared" si="16"/>
        <v>4.4000000000000004</v>
      </c>
      <c r="M72" s="40">
        <f t="shared" si="17"/>
        <v>4.4000000000000004</v>
      </c>
      <c r="N72" s="40">
        <f t="shared" si="18"/>
        <v>4.3</v>
      </c>
      <c r="O72" s="40">
        <f t="shared" si="19"/>
        <v>4.3</v>
      </c>
      <c r="P72" s="40">
        <f t="shared" si="20"/>
        <v>4.2</v>
      </c>
      <c r="Q72" s="40">
        <f t="shared" si="21"/>
        <v>4.2</v>
      </c>
      <c r="R72" s="40">
        <f t="shared" si="22"/>
        <v>4.0999999999999996</v>
      </c>
      <c r="S72" s="40">
        <f t="shared" si="23"/>
        <v>4.0999999999999996</v>
      </c>
    </row>
    <row r="73" spans="1:19" x14ac:dyDescent="0.25">
      <c r="A73" s="42" t="str">
        <f>'Step 4'!A73</f>
        <v>Lyon County, MN</v>
      </c>
      <c r="B73" s="39">
        <f>'Step 4'!B73/'Step 2'!B73</f>
        <v>3.8019184965251723E-2</v>
      </c>
      <c r="C73" s="39">
        <f>'Step 4'!C73/'Step 2'!C73</f>
        <v>3.759367872271098E-2</v>
      </c>
      <c r="D73" s="39">
        <f>'Step 4'!D73/'Step 2'!D73</f>
        <v>3.7170254031547112E-2</v>
      </c>
      <c r="E73" s="39">
        <f>'Step 4'!E73/'Step 2'!E73</f>
        <v>3.6866034992133402E-2</v>
      </c>
      <c r="F73" s="39">
        <f>'Step 4'!F73/'Step 2'!F73</f>
        <v>3.6310105293351984E-2</v>
      </c>
      <c r="G73" s="39">
        <f>'Step 4'!G73/'Step 2'!G73</f>
        <v>3.596960726481619E-2</v>
      </c>
      <c r="H73" s="39">
        <f>'Step 4'!H73/'Step 2'!H73</f>
        <v>3.5537979220371718E-2</v>
      </c>
      <c r="I73" s="39">
        <f>'Step 4'!I73/'Step 2'!I73</f>
        <v>3.5116518691399222E-2</v>
      </c>
      <c r="J73" s="39"/>
      <c r="K73" s="39"/>
      <c r="L73" s="40">
        <f t="shared" si="16"/>
        <v>3.8</v>
      </c>
      <c r="M73" s="40">
        <f t="shared" si="17"/>
        <v>3.8</v>
      </c>
      <c r="N73" s="40">
        <f t="shared" si="18"/>
        <v>3.7</v>
      </c>
      <c r="O73" s="40">
        <f t="shared" si="19"/>
        <v>3.7</v>
      </c>
      <c r="P73" s="40">
        <f t="shared" si="20"/>
        <v>3.6</v>
      </c>
      <c r="Q73" s="40">
        <f t="shared" si="21"/>
        <v>3.6</v>
      </c>
      <c r="R73" s="40">
        <f t="shared" si="22"/>
        <v>3.6</v>
      </c>
      <c r="S73" s="40">
        <f t="shared" si="23"/>
        <v>3.5</v>
      </c>
    </row>
    <row r="74" spans="1:19" ht="15" customHeight="1" x14ac:dyDescent="0.25">
      <c r="A74" s="42" t="str">
        <f>'Step 4'!A74</f>
        <v>Mahnomen County, MN</v>
      </c>
      <c r="B74" s="39">
        <f>'Step 4'!B74/'Step 2'!B74</f>
        <v>5.6546941491690456E-2</v>
      </c>
      <c r="C74" s="39">
        <f>'Step 4'!C74/'Step 2'!C74</f>
        <v>5.6272577420825587E-2</v>
      </c>
      <c r="D74" s="39">
        <f>'Step 4'!D74/'Step 2'!D74</f>
        <v>5.6141706019696994E-2</v>
      </c>
      <c r="E74" s="39">
        <f>'Step 4'!E74/'Step 2'!E74</f>
        <v>5.6167342852626589E-2</v>
      </c>
      <c r="F74" s="39">
        <f>'Step 4'!F74/'Step 2'!F74</f>
        <v>5.5881835765781609E-2</v>
      </c>
      <c r="G74" s="39">
        <f>'Step 4'!G74/'Step 2'!G74</f>
        <v>5.5835240274599546E-2</v>
      </c>
      <c r="H74" s="39">
        <f>'Step 4'!H74/'Step 2'!H74</f>
        <v>5.5849096481031382E-2</v>
      </c>
      <c r="I74" s="39">
        <f>'Step 4'!I74/'Step 2'!I74</f>
        <v>5.6085645249475298E-2</v>
      </c>
      <c r="J74" s="39"/>
      <c r="K74" s="39"/>
      <c r="L74" s="40">
        <f t="shared" si="16"/>
        <v>5.7</v>
      </c>
      <c r="M74" s="40">
        <f t="shared" si="17"/>
        <v>5.6</v>
      </c>
      <c r="N74" s="40">
        <f t="shared" si="18"/>
        <v>5.6</v>
      </c>
      <c r="O74" s="40">
        <f t="shared" si="19"/>
        <v>5.6</v>
      </c>
      <c r="P74" s="40">
        <f t="shared" si="20"/>
        <v>5.6</v>
      </c>
      <c r="Q74" s="40">
        <f t="shared" si="21"/>
        <v>5.6</v>
      </c>
      <c r="R74" s="40">
        <f t="shared" si="22"/>
        <v>5.6</v>
      </c>
      <c r="S74" s="40">
        <f t="shared" si="23"/>
        <v>5.6</v>
      </c>
    </row>
    <row r="75" spans="1:19" ht="15" customHeight="1" x14ac:dyDescent="0.25">
      <c r="A75" s="42" t="str">
        <f>'Step 4'!A75</f>
        <v>Mankato city, MN</v>
      </c>
      <c r="B75" s="39">
        <f>'Step 4'!B75/'Step 2'!B75</f>
        <v>3.9684336437482259E-2</v>
      </c>
      <c r="C75" s="39">
        <f>'Step 4'!C75/'Step 2'!C75</f>
        <v>3.8892237253283224E-2</v>
      </c>
      <c r="D75" s="39">
        <f>'Step 4'!D75/'Step 2'!D75</f>
        <v>3.8278335143741946E-2</v>
      </c>
      <c r="E75" s="39">
        <f>'Step 4'!E75/'Step 2'!E75</f>
        <v>3.7823047645684192E-2</v>
      </c>
      <c r="F75" s="39">
        <f>'Step 4'!F75/'Step 2'!F75</f>
        <v>3.7352755441417924E-2</v>
      </c>
      <c r="G75" s="39">
        <f>'Step 4'!G75/'Step 2'!G75</f>
        <v>3.7008165670510983E-2</v>
      </c>
      <c r="H75" s="39">
        <f>'Step 4'!H75/'Step 2'!H75</f>
        <v>3.6514844151143512E-2</v>
      </c>
      <c r="I75" s="39">
        <f>'Step 4'!I75/'Step 2'!I75</f>
        <v>3.6014638153464944E-2</v>
      </c>
      <c r="J75" s="39"/>
      <c r="K75" s="39"/>
      <c r="L75" s="40">
        <f t="shared" si="16"/>
        <v>4</v>
      </c>
      <c r="M75" s="40">
        <f t="shared" si="17"/>
        <v>3.9</v>
      </c>
      <c r="N75" s="40">
        <f t="shared" si="18"/>
        <v>3.8</v>
      </c>
      <c r="O75" s="40">
        <f t="shared" si="19"/>
        <v>3.8</v>
      </c>
      <c r="P75" s="40">
        <f t="shared" si="20"/>
        <v>3.7</v>
      </c>
      <c r="Q75" s="40">
        <f t="shared" si="21"/>
        <v>3.7</v>
      </c>
      <c r="R75" s="40">
        <f t="shared" si="22"/>
        <v>3.7</v>
      </c>
      <c r="S75" s="40">
        <f t="shared" si="23"/>
        <v>3.6</v>
      </c>
    </row>
    <row r="76" spans="1:19" x14ac:dyDescent="0.25">
      <c r="A76" s="42" t="str">
        <f>'Step 4'!A76</f>
        <v>Mankato-New Ulm-North Mankato, MN Combined Statistical Area</v>
      </c>
      <c r="B76" s="39">
        <f>'Step 4'!B76/'Step 2'!B76</f>
        <v>3.8655096993695764E-2</v>
      </c>
      <c r="C76" s="39">
        <f>'Step 4'!C76/'Step 2'!C76</f>
        <v>3.7911379528689414E-2</v>
      </c>
      <c r="D76" s="39">
        <f>'Step 4'!D76/'Step 2'!D76</f>
        <v>3.7317732646948813E-2</v>
      </c>
      <c r="E76" s="39">
        <f>'Step 4'!E76/'Step 2'!E76</f>
        <v>3.6907631094821806E-2</v>
      </c>
      <c r="F76" s="39">
        <f>'Step 4'!F76/'Step 2'!F76</f>
        <v>3.6443350669389196E-2</v>
      </c>
      <c r="G76" s="39">
        <f>'Step 4'!G76/'Step 2'!G76</f>
        <v>3.6144537098379781E-2</v>
      </c>
      <c r="H76" s="39">
        <f>'Step 4'!H76/'Step 2'!H76</f>
        <v>3.571393962057217E-2</v>
      </c>
      <c r="I76" s="39">
        <f>'Step 4'!I76/'Step 2'!I76</f>
        <v>3.5297866361288406E-2</v>
      </c>
      <c r="J76" s="39"/>
      <c r="K76" s="39"/>
      <c r="L76" s="40">
        <f t="shared" si="16"/>
        <v>3.9</v>
      </c>
      <c r="M76" s="40">
        <f t="shared" si="17"/>
        <v>3.8</v>
      </c>
      <c r="N76" s="40">
        <f t="shared" si="18"/>
        <v>3.7</v>
      </c>
      <c r="O76" s="40">
        <f t="shared" si="19"/>
        <v>3.7</v>
      </c>
      <c r="P76" s="40">
        <f t="shared" si="20"/>
        <v>3.6</v>
      </c>
      <c r="Q76" s="40">
        <f t="shared" si="21"/>
        <v>3.6</v>
      </c>
      <c r="R76" s="40">
        <f t="shared" si="22"/>
        <v>3.6</v>
      </c>
      <c r="S76" s="40">
        <f t="shared" si="23"/>
        <v>3.5</v>
      </c>
    </row>
    <row r="77" spans="1:19" x14ac:dyDescent="0.25">
      <c r="A77" s="42" t="str">
        <f>'Step 4'!A77</f>
        <v>Mankato-North Mankato, MN Metropolitan Statistical Area</v>
      </c>
      <c r="B77" s="39">
        <f>'Step 4'!B77/'Step 2'!B77</f>
        <v>3.6251298477995117E-2</v>
      </c>
      <c r="C77" s="39">
        <f>'Step 4'!C77/'Step 2'!C77</f>
        <v>3.5529253924792795E-2</v>
      </c>
      <c r="D77" s="39">
        <f>'Step 4'!D77/'Step 2'!D77</f>
        <v>3.4953366137647358E-2</v>
      </c>
      <c r="E77" s="39">
        <f>'Step 4'!E77/'Step 2'!E77</f>
        <v>3.4507993495325566E-2</v>
      </c>
      <c r="F77" s="39">
        <f>'Step 4'!F77/'Step 2'!F77</f>
        <v>3.4059026376219194E-2</v>
      </c>
      <c r="G77" s="39">
        <f>'Step 4'!G77/'Step 2'!G77</f>
        <v>3.373558062262632E-2</v>
      </c>
      <c r="H77" s="39">
        <f>'Step 4'!H77/'Step 2'!H77</f>
        <v>3.328509201422989E-2</v>
      </c>
      <c r="I77" s="39">
        <f>'Step 4'!I77/'Step 2'!I77</f>
        <v>3.2837651496084766E-2</v>
      </c>
      <c r="J77" s="39"/>
      <c r="K77" s="39"/>
      <c r="L77" s="40">
        <f t="shared" si="16"/>
        <v>3.6</v>
      </c>
      <c r="M77" s="40">
        <f t="shared" si="17"/>
        <v>3.6</v>
      </c>
      <c r="N77" s="40">
        <f t="shared" si="18"/>
        <v>3.5</v>
      </c>
      <c r="O77" s="40">
        <f t="shared" si="19"/>
        <v>3.5</v>
      </c>
      <c r="P77" s="40">
        <f t="shared" si="20"/>
        <v>3.4</v>
      </c>
      <c r="Q77" s="40">
        <f t="shared" si="21"/>
        <v>3.4</v>
      </c>
      <c r="R77" s="40">
        <f t="shared" si="22"/>
        <v>3.3</v>
      </c>
      <c r="S77" s="40">
        <f t="shared" si="23"/>
        <v>3.3</v>
      </c>
    </row>
    <row r="78" spans="1:19" ht="15" customHeight="1" x14ac:dyDescent="0.25">
      <c r="A78" s="42" t="str">
        <f>'Step 4'!A78</f>
        <v>Maple Grove city, MN</v>
      </c>
      <c r="B78" s="39">
        <f>'Step 4'!B78/'Step 2'!B78</f>
        <v>3.616507066441349E-2</v>
      </c>
      <c r="C78" s="39">
        <f>'Step 4'!C78/'Step 2'!C78</f>
        <v>3.5501640006498553E-2</v>
      </c>
      <c r="D78" s="39">
        <f>'Step 4'!D78/'Step 2'!D78</f>
        <v>3.4944998047397771E-2</v>
      </c>
      <c r="E78" s="39">
        <f>'Step 4'!E78/'Step 2'!E78</f>
        <v>3.4518401922183153E-2</v>
      </c>
      <c r="F78" s="39">
        <f>'Step 4'!F78/'Step 2'!F78</f>
        <v>3.4117875090206057E-2</v>
      </c>
      <c r="G78" s="39">
        <f>'Step 4'!G78/'Step 2'!G78</f>
        <v>3.3773392980191844E-2</v>
      </c>
      <c r="H78" s="39">
        <f>'Step 4'!H78/'Step 2'!H78</f>
        <v>3.3333515501609456E-2</v>
      </c>
      <c r="I78" s="39">
        <f>'Step 4'!I78/'Step 2'!I78</f>
        <v>3.2887911358260365E-2</v>
      </c>
      <c r="J78" s="39"/>
      <c r="K78" s="39"/>
      <c r="L78" s="40">
        <f t="shared" si="16"/>
        <v>3.6</v>
      </c>
      <c r="M78" s="40">
        <f t="shared" si="17"/>
        <v>3.6</v>
      </c>
      <c r="N78" s="40">
        <f t="shared" si="18"/>
        <v>3.5</v>
      </c>
      <c r="O78" s="40">
        <f t="shared" si="19"/>
        <v>3.5</v>
      </c>
      <c r="P78" s="40">
        <f t="shared" si="20"/>
        <v>3.4</v>
      </c>
      <c r="Q78" s="40">
        <f t="shared" si="21"/>
        <v>3.4</v>
      </c>
      <c r="R78" s="40">
        <f t="shared" si="22"/>
        <v>3.3</v>
      </c>
      <c r="S78" s="40">
        <f t="shared" si="23"/>
        <v>3.3</v>
      </c>
    </row>
    <row r="79" spans="1:19" ht="15" customHeight="1" x14ac:dyDescent="0.25">
      <c r="A79" s="42" t="str">
        <f>'Step 4'!A79</f>
        <v>Maplewood city, MN</v>
      </c>
      <c r="B79" s="39">
        <f>'Step 4'!B79/'Step 2'!B79</f>
        <v>4.595898151636231E-2</v>
      </c>
      <c r="C79" s="39">
        <f>'Step 4'!C79/'Step 2'!C79</f>
        <v>4.5107721313938628E-2</v>
      </c>
      <c r="D79" s="39">
        <f>'Step 4'!D79/'Step 2'!D79</f>
        <v>4.443150751153524E-2</v>
      </c>
      <c r="E79" s="39">
        <f>'Step 4'!E79/'Step 2'!E79</f>
        <v>4.3805870114063436E-2</v>
      </c>
      <c r="F79" s="39">
        <f>'Step 4'!F79/'Step 2'!F79</f>
        <v>4.3240234021923118E-2</v>
      </c>
      <c r="G79" s="39">
        <f>'Step 4'!G79/'Step 2'!G79</f>
        <v>4.2657948313795026E-2</v>
      </c>
      <c r="H79" s="39">
        <f>'Step 4'!H79/'Step 2'!H79</f>
        <v>4.1986001247251124E-2</v>
      </c>
      <c r="I79" s="39">
        <f>'Step 4'!I79/'Step 2'!I79</f>
        <v>4.1463224653277418E-2</v>
      </c>
      <c r="J79" s="39"/>
      <c r="K79" s="39"/>
      <c r="L79" s="40">
        <f t="shared" si="16"/>
        <v>4.5999999999999996</v>
      </c>
      <c r="M79" s="40">
        <f t="shared" si="17"/>
        <v>4.5</v>
      </c>
      <c r="N79" s="40">
        <f t="shared" si="18"/>
        <v>4.4000000000000004</v>
      </c>
      <c r="O79" s="40">
        <f t="shared" si="19"/>
        <v>4.4000000000000004</v>
      </c>
      <c r="P79" s="40">
        <f t="shared" si="20"/>
        <v>4.3</v>
      </c>
      <c r="Q79" s="40">
        <f t="shared" si="21"/>
        <v>4.3</v>
      </c>
      <c r="R79" s="40">
        <f t="shared" si="22"/>
        <v>4.2</v>
      </c>
      <c r="S79" s="40">
        <f t="shared" si="23"/>
        <v>4.0999999999999996</v>
      </c>
    </row>
    <row r="80" spans="1:19" ht="15" customHeight="1" x14ac:dyDescent="0.25">
      <c r="A80" s="42" t="str">
        <f>'Step 4'!A80</f>
        <v>Marshall County, MN</v>
      </c>
      <c r="B80" s="39">
        <f>'Step 4'!B80/'Step 2'!B80</f>
        <v>7.0814764111988213E-2</v>
      </c>
      <c r="C80" s="39">
        <f>'Step 4'!C80/'Step 2'!C80</f>
        <v>6.980282150039703E-2</v>
      </c>
      <c r="D80" s="39">
        <f>'Step 4'!D80/'Step 2'!D80</f>
        <v>6.905153143550799E-2</v>
      </c>
      <c r="E80" s="39">
        <f>'Step 4'!E80/'Step 2'!E80</f>
        <v>6.8486586507626415E-2</v>
      </c>
      <c r="F80" s="39">
        <f>'Step 4'!F80/'Step 2'!F80</f>
        <v>6.7756373979318094E-2</v>
      </c>
      <c r="G80" s="39">
        <f>'Step 4'!G80/'Step 2'!G80</f>
        <v>6.7431303671870987E-2</v>
      </c>
      <c r="H80" s="39">
        <f>'Step 4'!H80/'Step 2'!H80</f>
        <v>6.7184576707203E-2</v>
      </c>
      <c r="I80" s="39">
        <f>'Step 4'!I80/'Step 2'!I80</f>
        <v>6.6891217019166976E-2</v>
      </c>
      <c r="J80" s="39"/>
      <c r="K80" s="39"/>
      <c r="L80" s="40">
        <f t="shared" si="16"/>
        <v>7.1</v>
      </c>
      <c r="M80" s="40">
        <f t="shared" si="17"/>
        <v>7</v>
      </c>
      <c r="N80" s="40">
        <f t="shared" si="18"/>
        <v>6.9</v>
      </c>
      <c r="O80" s="40">
        <f t="shared" si="19"/>
        <v>6.8</v>
      </c>
      <c r="P80" s="40">
        <f t="shared" si="20"/>
        <v>6.8</v>
      </c>
      <c r="Q80" s="40">
        <f t="shared" si="21"/>
        <v>6.7</v>
      </c>
      <c r="R80" s="40">
        <f t="shared" si="22"/>
        <v>6.7</v>
      </c>
      <c r="S80" s="40">
        <f t="shared" si="23"/>
        <v>6.7</v>
      </c>
    </row>
    <row r="81" spans="1:19" ht="15" customHeight="1" x14ac:dyDescent="0.25">
      <c r="A81" s="42" t="str">
        <f>'Step 4'!A81</f>
        <v>Marshall, MN Micropolitan Statistical Area</v>
      </c>
      <c r="B81" s="39">
        <f>'Step 4'!B81/'Step 2'!B81</f>
        <v>3.8019184965251723E-2</v>
      </c>
      <c r="C81" s="39">
        <f>'Step 4'!C81/'Step 2'!C81</f>
        <v>3.759367872271098E-2</v>
      </c>
      <c r="D81" s="39">
        <f>'Step 4'!D81/'Step 2'!D81</f>
        <v>3.7170254031547112E-2</v>
      </c>
      <c r="E81" s="39">
        <f>'Step 4'!E81/'Step 2'!E81</f>
        <v>3.6866034992133402E-2</v>
      </c>
      <c r="F81" s="39">
        <f>'Step 4'!F81/'Step 2'!F81</f>
        <v>3.6310105293351984E-2</v>
      </c>
      <c r="G81" s="39">
        <f>'Step 4'!G81/'Step 2'!G81</f>
        <v>3.596960726481619E-2</v>
      </c>
      <c r="H81" s="39">
        <f>'Step 4'!H81/'Step 2'!H81</f>
        <v>3.5537979220371718E-2</v>
      </c>
      <c r="I81" s="39">
        <f>'Step 4'!I81/'Step 2'!I81</f>
        <v>3.5116518691399222E-2</v>
      </c>
      <c r="J81" s="39"/>
      <c r="K81" s="39"/>
      <c r="L81" s="40">
        <f t="shared" si="16"/>
        <v>3.8</v>
      </c>
      <c r="M81" s="40">
        <f t="shared" si="17"/>
        <v>3.8</v>
      </c>
      <c r="N81" s="40">
        <f t="shared" si="18"/>
        <v>3.7</v>
      </c>
      <c r="O81" s="40">
        <f t="shared" si="19"/>
        <v>3.7</v>
      </c>
      <c r="P81" s="40">
        <f t="shared" si="20"/>
        <v>3.6</v>
      </c>
      <c r="Q81" s="40">
        <f t="shared" si="21"/>
        <v>3.6</v>
      </c>
      <c r="R81" s="40">
        <f t="shared" si="22"/>
        <v>3.6</v>
      </c>
      <c r="S81" s="40">
        <f t="shared" si="23"/>
        <v>3.5</v>
      </c>
    </row>
    <row r="82" spans="1:19" x14ac:dyDescent="0.25">
      <c r="A82" s="42" t="str">
        <f>'Step 4'!A82</f>
        <v>Martin County, MN</v>
      </c>
      <c r="B82" s="39">
        <f>'Step 4'!B82/'Step 2'!B82</f>
        <v>4.9315400460438627E-2</v>
      </c>
      <c r="C82" s="39">
        <f>'Step 4'!C82/'Step 2'!C82</f>
        <v>4.8705902313500062E-2</v>
      </c>
      <c r="D82" s="39">
        <f>'Step 4'!D82/'Step 2'!D82</f>
        <v>4.8187221456768473E-2</v>
      </c>
      <c r="E82" s="39">
        <f>'Step 4'!E82/'Step 2'!E82</f>
        <v>4.7754963625646948E-2</v>
      </c>
      <c r="F82" s="39">
        <f>'Step 4'!F82/'Step 2'!F82</f>
        <v>4.7279186177942842E-2</v>
      </c>
      <c r="G82" s="39">
        <f>'Step 4'!G82/'Step 2'!G82</f>
        <v>4.7047515971924948E-2</v>
      </c>
      <c r="H82" s="39">
        <f>'Step 4'!H82/'Step 2'!H82</f>
        <v>4.6795244556438589E-2</v>
      </c>
      <c r="I82" s="39">
        <f>'Step 4'!I82/'Step 2'!I82</f>
        <v>4.6258800326551726E-2</v>
      </c>
      <c r="J82" s="39"/>
      <c r="K82" s="39"/>
      <c r="L82" s="40">
        <f t="shared" si="16"/>
        <v>4.9000000000000004</v>
      </c>
      <c r="M82" s="40">
        <f t="shared" si="17"/>
        <v>4.9000000000000004</v>
      </c>
      <c r="N82" s="40">
        <f t="shared" si="18"/>
        <v>4.8</v>
      </c>
      <c r="O82" s="40">
        <f t="shared" si="19"/>
        <v>4.8</v>
      </c>
      <c r="P82" s="40">
        <f t="shared" si="20"/>
        <v>4.7</v>
      </c>
      <c r="Q82" s="40">
        <f t="shared" si="21"/>
        <v>4.7</v>
      </c>
      <c r="R82" s="40">
        <f t="shared" si="22"/>
        <v>4.7</v>
      </c>
      <c r="S82" s="40">
        <f t="shared" si="23"/>
        <v>4.5999999999999996</v>
      </c>
    </row>
    <row r="83" spans="1:19" x14ac:dyDescent="0.25">
      <c r="A83" s="42" t="str">
        <f>'Step 4'!A83</f>
        <v>McLeod County, MN</v>
      </c>
      <c r="B83" s="39">
        <f>'Step 4'!B83/'Step 2'!B83</f>
        <v>5.0547650047335524E-2</v>
      </c>
      <c r="C83" s="39">
        <f>'Step 4'!C83/'Step 2'!C83</f>
        <v>4.9499239244929695E-2</v>
      </c>
      <c r="D83" s="39">
        <f>'Step 4'!D83/'Step 2'!D83</f>
        <v>4.8637872087871667E-2</v>
      </c>
      <c r="E83" s="39">
        <f>'Step 4'!E83/'Step 2'!E83</f>
        <v>4.7819766227472867E-2</v>
      </c>
      <c r="F83" s="39">
        <f>'Step 4'!F83/'Step 2'!F83</f>
        <v>4.7003370659805616E-2</v>
      </c>
      <c r="G83" s="39">
        <f>'Step 4'!G83/'Step 2'!G83</f>
        <v>4.6460394127142236E-2</v>
      </c>
      <c r="H83" s="39">
        <f>'Step 4'!H83/'Step 2'!H83</f>
        <v>4.5879913206372941E-2</v>
      </c>
      <c r="I83" s="39">
        <f>'Step 4'!I83/'Step 2'!I83</f>
        <v>4.5323045237403943E-2</v>
      </c>
      <c r="J83" s="39"/>
      <c r="K83" s="39"/>
      <c r="L83" s="40">
        <f t="shared" si="16"/>
        <v>5.0999999999999996</v>
      </c>
      <c r="M83" s="40">
        <f t="shared" si="17"/>
        <v>4.9000000000000004</v>
      </c>
      <c r="N83" s="40">
        <f t="shared" si="18"/>
        <v>4.9000000000000004</v>
      </c>
      <c r="O83" s="40">
        <f t="shared" si="19"/>
        <v>4.8</v>
      </c>
      <c r="P83" s="40">
        <f t="shared" si="20"/>
        <v>4.7</v>
      </c>
      <c r="Q83" s="40">
        <f t="shared" si="21"/>
        <v>4.5999999999999996</v>
      </c>
      <c r="R83" s="40">
        <f t="shared" si="22"/>
        <v>4.5999999999999996</v>
      </c>
      <c r="S83" s="40">
        <f t="shared" si="23"/>
        <v>4.5</v>
      </c>
    </row>
    <row r="84" spans="1:19" ht="15" customHeight="1" x14ac:dyDescent="0.25">
      <c r="A84" s="42" t="str">
        <f>'Step 4'!A84</f>
        <v>Meeker County, MN</v>
      </c>
      <c r="B84" s="39">
        <f>'Step 4'!B84/'Step 2'!B84</f>
        <v>4.9933780853577782E-2</v>
      </c>
      <c r="C84" s="39">
        <f>'Step 4'!C84/'Step 2'!C84</f>
        <v>4.9006909860960908E-2</v>
      </c>
      <c r="D84" s="39">
        <f>'Step 4'!D84/'Step 2'!D84</f>
        <v>4.830428015061583E-2</v>
      </c>
      <c r="E84" s="39">
        <f>'Step 4'!E84/'Step 2'!E84</f>
        <v>4.7879273555849498E-2</v>
      </c>
      <c r="F84" s="39">
        <f>'Step 4'!F84/'Step 2'!F84</f>
        <v>4.7136285276772785E-2</v>
      </c>
      <c r="G84" s="39">
        <f>'Step 4'!G84/'Step 2'!G84</f>
        <v>4.660123894145457E-2</v>
      </c>
      <c r="H84" s="39">
        <f>'Step 4'!H84/'Step 2'!H84</f>
        <v>4.6032806163698474E-2</v>
      </c>
      <c r="I84" s="39">
        <f>'Step 4'!I84/'Step 2'!I84</f>
        <v>4.5511373059308302E-2</v>
      </c>
      <c r="J84" s="39"/>
      <c r="K84" s="39"/>
      <c r="L84" s="40">
        <f t="shared" si="16"/>
        <v>5</v>
      </c>
      <c r="M84" s="40">
        <f t="shared" si="17"/>
        <v>4.9000000000000004</v>
      </c>
      <c r="N84" s="40">
        <f t="shared" si="18"/>
        <v>4.8</v>
      </c>
      <c r="O84" s="40">
        <f t="shared" si="19"/>
        <v>4.8</v>
      </c>
      <c r="P84" s="40">
        <f t="shared" si="20"/>
        <v>4.7</v>
      </c>
      <c r="Q84" s="40">
        <f t="shared" si="21"/>
        <v>4.7</v>
      </c>
      <c r="R84" s="40">
        <f t="shared" si="22"/>
        <v>4.5999999999999996</v>
      </c>
      <c r="S84" s="40">
        <f t="shared" si="23"/>
        <v>4.5999999999999996</v>
      </c>
    </row>
    <row r="85" spans="1:19" ht="15" customHeight="1" x14ac:dyDescent="0.25">
      <c r="A85" s="42" t="str">
        <f>'Step 4'!A85</f>
        <v>Mille Lacs County, MN</v>
      </c>
      <c r="B85" s="39">
        <f>'Step 4'!B85/'Step 2'!B85</f>
        <v>7.0839541023027267E-2</v>
      </c>
      <c r="C85" s="39">
        <f>'Step 4'!C85/'Step 2'!C85</f>
        <v>6.9778229296991123E-2</v>
      </c>
      <c r="D85" s="39">
        <f>'Step 4'!D85/'Step 2'!D85</f>
        <v>6.9004691065430085E-2</v>
      </c>
      <c r="E85" s="39">
        <f>'Step 4'!E85/'Step 2'!E85</f>
        <v>6.8421670558461725E-2</v>
      </c>
      <c r="F85" s="39">
        <f>'Step 4'!F85/'Step 2'!F85</f>
        <v>6.7530351177381237E-2</v>
      </c>
      <c r="G85" s="39">
        <f>'Step 4'!G85/'Step 2'!G85</f>
        <v>6.6875071232029182E-2</v>
      </c>
      <c r="H85" s="39">
        <f>'Step 4'!H85/'Step 2'!H85</f>
        <v>6.6257101764296264E-2</v>
      </c>
      <c r="I85" s="39">
        <f>'Step 4'!I85/'Step 2'!I85</f>
        <v>6.5663265637904242E-2</v>
      </c>
      <c r="J85" s="39"/>
      <c r="K85" s="39"/>
      <c r="L85" s="40">
        <f t="shared" si="16"/>
        <v>7.1</v>
      </c>
      <c r="M85" s="40">
        <f t="shared" si="17"/>
        <v>7</v>
      </c>
      <c r="N85" s="40">
        <f t="shared" si="18"/>
        <v>6.9</v>
      </c>
      <c r="O85" s="40">
        <f t="shared" si="19"/>
        <v>6.8</v>
      </c>
      <c r="P85" s="40">
        <f t="shared" si="20"/>
        <v>6.8</v>
      </c>
      <c r="Q85" s="40">
        <f t="shared" si="21"/>
        <v>6.7</v>
      </c>
      <c r="R85" s="40">
        <f t="shared" si="22"/>
        <v>6.6</v>
      </c>
      <c r="S85" s="40">
        <f t="shared" si="23"/>
        <v>6.6</v>
      </c>
    </row>
    <row r="86" spans="1:19" ht="15" customHeight="1" x14ac:dyDescent="0.25">
      <c r="A86" s="42" t="str">
        <f>'Step 4'!A86</f>
        <v>Minneapolis city, MN</v>
      </c>
      <c r="B86" s="39">
        <f>'Step 4'!B86/'Step 2'!B86</f>
        <v>4.1850305338858314E-2</v>
      </c>
      <c r="C86" s="39">
        <f>'Step 4'!C86/'Step 2'!C86</f>
        <v>4.1171124744436155E-2</v>
      </c>
      <c r="D86" s="39">
        <f>'Step 4'!D86/'Step 2'!D86</f>
        <v>4.0618801641935105E-2</v>
      </c>
      <c r="E86" s="39">
        <f>'Step 4'!E86/'Step 2'!E86</f>
        <v>4.0180196511561614E-2</v>
      </c>
      <c r="F86" s="39">
        <f>'Step 4'!F86/'Step 2'!F86</f>
        <v>3.9758420697491685E-2</v>
      </c>
      <c r="G86" s="39">
        <f>'Step 4'!G86/'Step 2'!G86</f>
        <v>3.9349898205038612E-2</v>
      </c>
      <c r="H86" s="39">
        <f>'Step 4'!H86/'Step 2'!H86</f>
        <v>3.8863494999091509E-2</v>
      </c>
      <c r="I86" s="39">
        <f>'Step 4'!I86/'Step 2'!I86</f>
        <v>3.8398919089201546E-2</v>
      </c>
      <c r="J86" s="39"/>
      <c r="K86" s="39"/>
      <c r="L86" s="40">
        <f t="shared" si="16"/>
        <v>4.2</v>
      </c>
      <c r="M86" s="40">
        <f t="shared" si="17"/>
        <v>4.0999999999999996</v>
      </c>
      <c r="N86" s="40">
        <f t="shared" si="18"/>
        <v>4.0999999999999996</v>
      </c>
      <c r="O86" s="40">
        <f t="shared" si="19"/>
        <v>4</v>
      </c>
      <c r="P86" s="40">
        <f t="shared" si="20"/>
        <v>4</v>
      </c>
      <c r="Q86" s="40">
        <f t="shared" si="21"/>
        <v>3.9</v>
      </c>
      <c r="R86" s="40">
        <f t="shared" si="22"/>
        <v>3.9</v>
      </c>
      <c r="S86" s="40">
        <f t="shared" si="23"/>
        <v>3.8</v>
      </c>
    </row>
    <row r="87" spans="1:19" ht="15" customHeight="1" x14ac:dyDescent="0.25">
      <c r="A87" s="42" t="str">
        <f>'Step 4'!A87</f>
        <v>Minneapolis-St. Paul-Bloomington, MN-WI Metropolitan Statistical Area</v>
      </c>
      <c r="B87" s="39">
        <f>'Step 4'!B87/'Step 2'!B87</f>
        <v>4.3131760729915064E-2</v>
      </c>
      <c r="C87" s="39">
        <f>'Step 4'!C87/'Step 2'!C87</f>
        <v>4.2407188392727259E-2</v>
      </c>
      <c r="D87" s="39">
        <f>'Step 4'!D87/'Step 2'!D87</f>
        <v>4.1805276975390944E-2</v>
      </c>
      <c r="E87" s="39">
        <f>'Step 4'!E87/'Step 2'!E87</f>
        <v>4.129728916887395E-2</v>
      </c>
      <c r="F87" s="39">
        <f>'Step 4'!F87/'Step 2'!F87</f>
        <v>4.0769421984707496E-2</v>
      </c>
      <c r="G87" s="39">
        <f>'Step 4'!G87/'Step 2'!G87</f>
        <v>4.0310588405526662E-2</v>
      </c>
      <c r="H87" s="39">
        <f>'Step 4'!H87/'Step 2'!H87</f>
        <v>3.9761932878584628E-2</v>
      </c>
      <c r="I87" s="39">
        <f>'Step 4'!I87/'Step 2'!I87</f>
        <v>3.9253150472235036E-2</v>
      </c>
      <c r="J87" s="39"/>
      <c r="K87" s="39"/>
      <c r="L87" s="40">
        <f t="shared" si="16"/>
        <v>4.3</v>
      </c>
      <c r="M87" s="40">
        <f t="shared" si="17"/>
        <v>4.2</v>
      </c>
      <c r="N87" s="40">
        <f t="shared" si="18"/>
        <v>4.2</v>
      </c>
      <c r="O87" s="40">
        <f t="shared" si="19"/>
        <v>4.0999999999999996</v>
      </c>
      <c r="P87" s="40">
        <f t="shared" si="20"/>
        <v>4.0999999999999996</v>
      </c>
      <c r="Q87" s="40">
        <f t="shared" si="21"/>
        <v>4</v>
      </c>
      <c r="R87" s="40">
        <f t="shared" si="22"/>
        <v>4</v>
      </c>
      <c r="S87" s="40">
        <f t="shared" si="23"/>
        <v>3.9</v>
      </c>
    </row>
    <row r="88" spans="1:19" x14ac:dyDescent="0.25">
      <c r="A88" s="42" t="str">
        <f>'Step 4'!A88</f>
        <v>Minneapolis-St. Paul-Bloomington, MN-WI Metropolitan Statistical Area, MN part</v>
      </c>
      <c r="B88" s="39">
        <f>'Step 4'!B88/'Step 2'!B88</f>
        <v>4.2887075232988146E-2</v>
      </c>
      <c r="C88" s="39">
        <f>'Step 4'!C88/'Step 2'!C88</f>
        <v>4.2162507452671125E-2</v>
      </c>
      <c r="D88" s="39">
        <f>'Step 4'!D88/'Step 2'!D88</f>
        <v>4.1569842949263823E-2</v>
      </c>
      <c r="E88" s="39">
        <f>'Step 4'!E88/'Step 2'!E88</f>
        <v>4.1070534836642435E-2</v>
      </c>
      <c r="F88" s="39">
        <f>'Step 4'!F88/'Step 2'!F88</f>
        <v>4.0557921064265645E-2</v>
      </c>
      <c r="G88" s="39">
        <f>'Step 4'!G88/'Step 2'!G88</f>
        <v>4.0103349737552058E-2</v>
      </c>
      <c r="H88" s="39">
        <f>'Step 4'!H88/'Step 2'!H88</f>
        <v>3.9560481645363035E-2</v>
      </c>
      <c r="I88" s="39">
        <f>'Step 4'!I88/'Step 2'!I88</f>
        <v>3.9059335820514095E-2</v>
      </c>
      <c r="J88" s="39"/>
      <c r="K88" s="39"/>
      <c r="L88" s="40">
        <f t="shared" si="16"/>
        <v>4.3</v>
      </c>
      <c r="M88" s="40">
        <f t="shared" si="17"/>
        <v>4.2</v>
      </c>
      <c r="N88" s="40">
        <f t="shared" si="18"/>
        <v>4.2</v>
      </c>
      <c r="O88" s="40">
        <f t="shared" si="19"/>
        <v>4.0999999999999996</v>
      </c>
      <c r="P88" s="40">
        <f t="shared" si="20"/>
        <v>4.0999999999999996</v>
      </c>
      <c r="Q88" s="40">
        <f t="shared" si="21"/>
        <v>4</v>
      </c>
      <c r="R88" s="40">
        <f t="shared" si="22"/>
        <v>4</v>
      </c>
      <c r="S88" s="40">
        <f t="shared" si="23"/>
        <v>3.9</v>
      </c>
    </row>
    <row r="89" spans="1:19" ht="15" customHeight="1" x14ac:dyDescent="0.25">
      <c r="A89" s="42" t="str">
        <f>'Step 4'!A89</f>
        <v>Minneapolis-St. Paul, MN-WI Combined Statistical Area</v>
      </c>
      <c r="B89" s="39">
        <f>'Step 4'!B89/'Step 2'!B89</f>
        <v>4.3387980955484906E-2</v>
      </c>
      <c r="C89" s="39">
        <f>'Step 4'!C89/'Step 2'!C89</f>
        <v>4.2658110104823718E-2</v>
      </c>
      <c r="D89" s="39">
        <f>'Step 4'!D89/'Step 2'!D89</f>
        <v>4.2051426533433169E-2</v>
      </c>
      <c r="E89" s="39">
        <f>'Step 4'!E89/'Step 2'!E89</f>
        <v>4.1543088220185133E-2</v>
      </c>
      <c r="F89" s="39">
        <f>'Step 4'!F89/'Step 2'!F89</f>
        <v>4.1003001774217659E-2</v>
      </c>
      <c r="G89" s="39">
        <f>'Step 4'!G89/'Step 2'!G89</f>
        <v>4.0543175996169814E-2</v>
      </c>
      <c r="H89" s="39">
        <f>'Step 4'!H89/'Step 2'!H89</f>
        <v>3.999457935791792E-2</v>
      </c>
      <c r="I89" s="39">
        <f>'Step 4'!I89/'Step 2'!I89</f>
        <v>3.9486958954086125E-2</v>
      </c>
      <c r="J89" s="39"/>
      <c r="K89" s="39"/>
      <c r="L89" s="40">
        <f t="shared" si="16"/>
        <v>4.3</v>
      </c>
      <c r="M89" s="40">
        <f t="shared" si="17"/>
        <v>4.3</v>
      </c>
      <c r="N89" s="40">
        <f t="shared" si="18"/>
        <v>4.2</v>
      </c>
      <c r="O89" s="40">
        <f t="shared" si="19"/>
        <v>4.2</v>
      </c>
      <c r="P89" s="40">
        <f t="shared" si="20"/>
        <v>4.0999999999999996</v>
      </c>
      <c r="Q89" s="40">
        <f t="shared" si="21"/>
        <v>4.0999999999999996</v>
      </c>
      <c r="R89" s="40">
        <f t="shared" si="22"/>
        <v>4</v>
      </c>
      <c r="S89" s="40">
        <f t="shared" si="23"/>
        <v>3.9</v>
      </c>
    </row>
    <row r="90" spans="1:19" ht="15" customHeight="1" x14ac:dyDescent="0.25">
      <c r="A90" s="42" t="str">
        <f>'Step 4'!A90</f>
        <v>Minnetonka city, MN</v>
      </c>
      <c r="B90" s="39">
        <f>'Step 4'!B90/'Step 2'!B90</f>
        <v>3.77688327280453E-2</v>
      </c>
      <c r="C90" s="39">
        <f>'Step 4'!C90/'Step 2'!C90</f>
        <v>3.7186277751804511E-2</v>
      </c>
      <c r="D90" s="39">
        <f>'Step 4'!D90/'Step 2'!D90</f>
        <v>3.6633412338476265E-2</v>
      </c>
      <c r="E90" s="39">
        <f>'Step 4'!E90/'Step 2'!E90</f>
        <v>3.6150906334735361E-2</v>
      </c>
      <c r="F90" s="39">
        <f>'Step 4'!F90/'Step 2'!F90</f>
        <v>3.5780406164416675E-2</v>
      </c>
      <c r="G90" s="39">
        <f>'Step 4'!G90/'Step 2'!G90</f>
        <v>3.5384868860235945E-2</v>
      </c>
      <c r="H90" s="39">
        <f>'Step 4'!H90/'Step 2'!H90</f>
        <v>3.4830736559994552E-2</v>
      </c>
      <c r="I90" s="39">
        <f>'Step 4'!I90/'Step 2'!I90</f>
        <v>3.4389590791242833E-2</v>
      </c>
      <c r="J90" s="39"/>
      <c r="K90" s="39"/>
      <c r="L90" s="40">
        <f t="shared" si="16"/>
        <v>3.8</v>
      </c>
      <c r="M90" s="40">
        <f t="shared" si="17"/>
        <v>3.7</v>
      </c>
      <c r="N90" s="40">
        <f t="shared" si="18"/>
        <v>3.7</v>
      </c>
      <c r="O90" s="40">
        <f t="shared" si="19"/>
        <v>3.6</v>
      </c>
      <c r="P90" s="40">
        <f t="shared" si="20"/>
        <v>3.6</v>
      </c>
      <c r="Q90" s="40">
        <f t="shared" si="21"/>
        <v>3.5</v>
      </c>
      <c r="R90" s="40">
        <f t="shared" si="22"/>
        <v>3.5</v>
      </c>
      <c r="S90" s="40">
        <f t="shared" si="23"/>
        <v>3.4</v>
      </c>
    </row>
    <row r="91" spans="1:19" ht="15" customHeight="1" x14ac:dyDescent="0.25">
      <c r="A91" s="42" t="str">
        <f>'Step 4'!A91</f>
        <v>Moorhead city, MN</v>
      </c>
      <c r="B91" s="39">
        <f>'Step 4'!B91/'Step 2'!B91</f>
        <v>3.2866813225083252E-2</v>
      </c>
      <c r="C91" s="39">
        <f>'Step 4'!C91/'Step 2'!C91</f>
        <v>3.2259757178786617E-2</v>
      </c>
      <c r="D91" s="39">
        <f>'Step 4'!D91/'Step 2'!D91</f>
        <v>3.1840659489458967E-2</v>
      </c>
      <c r="E91" s="39">
        <f>'Step 4'!E91/'Step 2'!E91</f>
        <v>3.1503861897327019E-2</v>
      </c>
      <c r="F91" s="39">
        <f>'Step 4'!F91/'Step 2'!F91</f>
        <v>3.1116078407414528E-2</v>
      </c>
      <c r="G91" s="39">
        <f>'Step 4'!G91/'Step 2'!G91</f>
        <v>3.0784241280727744E-2</v>
      </c>
      <c r="H91" s="39">
        <f>'Step 4'!H91/'Step 2'!H91</f>
        <v>3.0351211738690587E-2</v>
      </c>
      <c r="I91" s="39">
        <f>'Step 4'!I91/'Step 2'!I91</f>
        <v>2.9902577894766958E-2</v>
      </c>
      <c r="J91" s="39"/>
      <c r="K91" s="39"/>
      <c r="L91" s="40">
        <f t="shared" si="16"/>
        <v>3.3</v>
      </c>
      <c r="M91" s="40">
        <f t="shared" si="17"/>
        <v>3.2</v>
      </c>
      <c r="N91" s="40">
        <f t="shared" si="18"/>
        <v>3.2</v>
      </c>
      <c r="O91" s="40">
        <f t="shared" si="19"/>
        <v>3.2</v>
      </c>
      <c r="P91" s="40">
        <f t="shared" si="20"/>
        <v>3.1</v>
      </c>
      <c r="Q91" s="40">
        <f t="shared" si="21"/>
        <v>3.1</v>
      </c>
      <c r="R91" s="40">
        <f t="shared" si="22"/>
        <v>3</v>
      </c>
      <c r="S91" s="40">
        <f t="shared" si="23"/>
        <v>3</v>
      </c>
    </row>
    <row r="92" spans="1:19" x14ac:dyDescent="0.25">
      <c r="A92" s="42" t="str">
        <f>'Step 4'!A92</f>
        <v>Morrison County, MN</v>
      </c>
      <c r="B92" s="39">
        <f>'Step 4'!B92/'Step 2'!B92</f>
        <v>6.4312538747859221E-2</v>
      </c>
      <c r="C92" s="39">
        <f>'Step 4'!C92/'Step 2'!C92</f>
        <v>6.3529898239993915E-2</v>
      </c>
      <c r="D92" s="39">
        <f>'Step 4'!D92/'Step 2'!D92</f>
        <v>6.3054580729835372E-2</v>
      </c>
      <c r="E92" s="39">
        <f>'Step 4'!E92/'Step 2'!E92</f>
        <v>6.253416810469821E-2</v>
      </c>
      <c r="F92" s="39">
        <f>'Step 4'!F92/'Step 2'!F92</f>
        <v>6.1751472085081284E-2</v>
      </c>
      <c r="G92" s="39">
        <f>'Step 4'!G92/'Step 2'!G92</f>
        <v>6.1383984364771223E-2</v>
      </c>
      <c r="H92" s="39">
        <f>'Step 4'!H92/'Step 2'!H92</f>
        <v>6.0914455331384641E-2</v>
      </c>
      <c r="I92" s="39">
        <f>'Step 4'!I92/'Step 2'!I92</f>
        <v>6.0542882156070864E-2</v>
      </c>
      <c r="J92" s="39"/>
      <c r="K92" s="39"/>
      <c r="L92" s="40">
        <f t="shared" si="16"/>
        <v>6.4</v>
      </c>
      <c r="M92" s="40">
        <f t="shared" si="17"/>
        <v>6.4</v>
      </c>
      <c r="N92" s="40">
        <f t="shared" si="18"/>
        <v>6.3</v>
      </c>
      <c r="O92" s="40">
        <f t="shared" si="19"/>
        <v>6.3</v>
      </c>
      <c r="P92" s="40">
        <f t="shared" si="20"/>
        <v>6.2</v>
      </c>
      <c r="Q92" s="40">
        <f t="shared" si="21"/>
        <v>6.1</v>
      </c>
      <c r="R92" s="40">
        <f t="shared" si="22"/>
        <v>6.1</v>
      </c>
      <c r="S92" s="40">
        <f t="shared" si="23"/>
        <v>6.1</v>
      </c>
    </row>
    <row r="93" spans="1:19" ht="15" customHeight="1" x14ac:dyDescent="0.25">
      <c r="A93" s="42" t="str">
        <f>'Step 4'!A93</f>
        <v>Mower County, MN</v>
      </c>
      <c r="B93" s="39">
        <f>'Step 4'!B93/'Step 2'!B93</f>
        <v>4.0971400595650929E-2</v>
      </c>
      <c r="C93" s="39">
        <f>'Step 4'!C93/'Step 2'!C93</f>
        <v>4.0385270462393909E-2</v>
      </c>
      <c r="D93" s="39">
        <f>'Step 4'!D93/'Step 2'!D93</f>
        <v>3.998262423063275E-2</v>
      </c>
      <c r="E93" s="39">
        <f>'Step 4'!E93/'Step 2'!E93</f>
        <v>3.9623252979387347E-2</v>
      </c>
      <c r="F93" s="39">
        <f>'Step 4'!F93/'Step 2'!F93</f>
        <v>3.9065142531124558E-2</v>
      </c>
      <c r="G93" s="39">
        <f>'Step 4'!G93/'Step 2'!G93</f>
        <v>3.8623916020082152E-2</v>
      </c>
      <c r="H93" s="39">
        <f>'Step 4'!H93/'Step 2'!H93</f>
        <v>3.804551604962423E-2</v>
      </c>
      <c r="I93" s="39">
        <f>'Step 4'!I93/'Step 2'!I93</f>
        <v>3.753608062490827E-2</v>
      </c>
      <c r="J93" s="39"/>
      <c r="K93" s="39"/>
      <c r="L93" s="40">
        <f t="shared" si="16"/>
        <v>4.0999999999999996</v>
      </c>
      <c r="M93" s="40">
        <f t="shared" si="17"/>
        <v>4</v>
      </c>
      <c r="N93" s="40">
        <f t="shared" si="18"/>
        <v>4</v>
      </c>
      <c r="O93" s="40">
        <f t="shared" si="19"/>
        <v>4</v>
      </c>
      <c r="P93" s="40">
        <f t="shared" si="20"/>
        <v>3.9</v>
      </c>
      <c r="Q93" s="40">
        <f t="shared" si="21"/>
        <v>3.9</v>
      </c>
      <c r="R93" s="40">
        <f t="shared" si="22"/>
        <v>3.8</v>
      </c>
      <c r="S93" s="40">
        <f t="shared" si="23"/>
        <v>3.8</v>
      </c>
    </row>
    <row r="94" spans="1:19" ht="15" customHeight="1" x14ac:dyDescent="0.25">
      <c r="A94" s="42" t="str">
        <f>'Step 4'!A94</f>
        <v>Murray County, MN</v>
      </c>
      <c r="B94" s="39">
        <f>'Step 4'!B94/'Step 2'!B94</f>
        <v>5.0423986761667136E-2</v>
      </c>
      <c r="C94" s="39">
        <f>'Step 4'!C94/'Step 2'!C94</f>
        <v>5.0043612854675124E-2</v>
      </c>
      <c r="D94" s="39">
        <f>'Step 4'!D94/'Step 2'!D94</f>
        <v>4.9974829136767381E-2</v>
      </c>
      <c r="E94" s="39">
        <f>'Step 4'!E94/'Step 2'!E94</f>
        <v>4.9892056368674248E-2</v>
      </c>
      <c r="F94" s="39">
        <f>'Step 4'!F94/'Step 2'!F94</f>
        <v>4.9108316443781108E-2</v>
      </c>
      <c r="G94" s="39">
        <f>'Step 4'!G94/'Step 2'!G94</f>
        <v>4.8866639560886362E-2</v>
      </c>
      <c r="H94" s="39">
        <f>'Step 4'!H94/'Step 2'!H94</f>
        <v>4.854672537800353E-2</v>
      </c>
      <c r="I94" s="39">
        <f>'Step 4'!I94/'Step 2'!I94</f>
        <v>4.7965337252318455E-2</v>
      </c>
      <c r="J94" s="39"/>
      <c r="K94" s="39"/>
      <c r="L94" s="40">
        <f t="shared" si="16"/>
        <v>5</v>
      </c>
      <c r="M94" s="40">
        <f t="shared" si="17"/>
        <v>5</v>
      </c>
      <c r="N94" s="40">
        <f t="shared" si="18"/>
        <v>5</v>
      </c>
      <c r="O94" s="40">
        <f t="shared" si="19"/>
        <v>5</v>
      </c>
      <c r="P94" s="40">
        <f t="shared" si="20"/>
        <v>4.9000000000000004</v>
      </c>
      <c r="Q94" s="40">
        <f t="shared" si="21"/>
        <v>4.9000000000000004</v>
      </c>
      <c r="R94" s="40">
        <f t="shared" si="22"/>
        <v>4.9000000000000004</v>
      </c>
      <c r="S94" s="40">
        <f t="shared" si="23"/>
        <v>4.8</v>
      </c>
    </row>
    <row r="95" spans="1:19" ht="15" customHeight="1" x14ac:dyDescent="0.25">
      <c r="A95" s="42" t="str">
        <f>'Step 4'!A95</f>
        <v>New Ulm, MN Micropolitan Statistical Area</v>
      </c>
      <c r="B95" s="39">
        <f>'Step 4'!B95/'Step 2'!B95</f>
        <v>4.8461207797941309E-2</v>
      </c>
      <c r="C95" s="39">
        <f>'Step 4'!C95/'Step 2'!C95</f>
        <v>4.7642988541155069E-2</v>
      </c>
      <c r="D95" s="39">
        <f>'Step 4'!D95/'Step 2'!D95</f>
        <v>4.6987121918895119E-2</v>
      </c>
      <c r="E95" s="39">
        <f>'Step 4'!E95/'Step 2'!E95</f>
        <v>4.6729732242469318E-2</v>
      </c>
      <c r="F95" s="39">
        <f>'Step 4'!F95/'Step 2'!F95</f>
        <v>4.6210355629689469E-2</v>
      </c>
      <c r="G95" s="39">
        <f>'Step 4'!G95/'Step 2'!G95</f>
        <v>4.6019484653872657E-2</v>
      </c>
      <c r="H95" s="39">
        <f>'Step 4'!H95/'Step 2'!H95</f>
        <v>4.5671246097406408E-2</v>
      </c>
      <c r="I95" s="39">
        <f>'Step 4'!I95/'Step 2'!I95</f>
        <v>4.5391085825974661E-2</v>
      </c>
      <c r="J95" s="39"/>
      <c r="K95" s="39"/>
      <c r="L95" s="40">
        <f t="shared" si="16"/>
        <v>4.8</v>
      </c>
      <c r="M95" s="40">
        <f t="shared" si="17"/>
        <v>4.8</v>
      </c>
      <c r="N95" s="40">
        <f t="shared" si="18"/>
        <v>4.7</v>
      </c>
      <c r="O95" s="40">
        <f t="shared" si="19"/>
        <v>4.7</v>
      </c>
      <c r="P95" s="40">
        <f t="shared" si="20"/>
        <v>4.5999999999999996</v>
      </c>
      <c r="Q95" s="40">
        <f t="shared" si="21"/>
        <v>4.5999999999999996</v>
      </c>
      <c r="R95" s="40">
        <f t="shared" si="22"/>
        <v>4.5999999999999996</v>
      </c>
      <c r="S95" s="40">
        <f t="shared" si="23"/>
        <v>4.5</v>
      </c>
    </row>
    <row r="96" spans="1:19" x14ac:dyDescent="0.25">
      <c r="A96" s="42" t="str">
        <f>'Step 4'!A96</f>
        <v>Nicollet County, MN</v>
      </c>
      <c r="B96" s="39">
        <f>'Step 4'!B96/'Step 2'!B96</f>
        <v>3.350289090392089E-2</v>
      </c>
      <c r="C96" s="39">
        <f>'Step 4'!C96/'Step 2'!C96</f>
        <v>3.2771913876403547E-2</v>
      </c>
      <c r="D96" s="39">
        <f>'Step 4'!D96/'Step 2'!D96</f>
        <v>3.2184628061649193E-2</v>
      </c>
      <c r="E96" s="39">
        <f>'Step 4'!E96/'Step 2'!E96</f>
        <v>3.1761791809231929E-2</v>
      </c>
      <c r="F96" s="39">
        <f>'Step 4'!F96/'Step 2'!F96</f>
        <v>3.133292358810956E-2</v>
      </c>
      <c r="G96" s="39">
        <f>'Step 4'!G96/'Step 2'!G96</f>
        <v>3.1039906054060856E-2</v>
      </c>
      <c r="H96" s="39">
        <f>'Step 4'!H96/'Step 2'!H96</f>
        <v>3.0648971694612899E-2</v>
      </c>
      <c r="I96" s="39">
        <f>'Step 4'!I96/'Step 2'!I96</f>
        <v>3.0237046879158694E-2</v>
      </c>
      <c r="J96" s="39"/>
      <c r="K96" s="39"/>
      <c r="L96" s="40">
        <f t="shared" si="16"/>
        <v>3.4</v>
      </c>
      <c r="M96" s="40">
        <f t="shared" si="17"/>
        <v>3.3</v>
      </c>
      <c r="N96" s="40">
        <f t="shared" si="18"/>
        <v>3.2</v>
      </c>
      <c r="O96" s="40">
        <f t="shared" si="19"/>
        <v>3.2</v>
      </c>
      <c r="P96" s="40">
        <f t="shared" si="20"/>
        <v>3.1</v>
      </c>
      <c r="Q96" s="40">
        <f t="shared" si="21"/>
        <v>3.1</v>
      </c>
      <c r="R96" s="40">
        <f t="shared" si="22"/>
        <v>3.1</v>
      </c>
      <c r="S96" s="40">
        <f t="shared" si="23"/>
        <v>3</v>
      </c>
    </row>
    <row r="97" spans="1:19" ht="15" customHeight="1" x14ac:dyDescent="0.25">
      <c r="A97" s="42" t="str">
        <f>'Step 4'!A97</f>
        <v>Nobles County, MN</v>
      </c>
      <c r="B97" s="39">
        <f>'Step 4'!B97/'Step 2'!B97</f>
        <v>3.6892732400679876E-2</v>
      </c>
      <c r="C97" s="39">
        <f>'Step 4'!C97/'Step 2'!C97</f>
        <v>3.6340053447832456E-2</v>
      </c>
      <c r="D97" s="39">
        <f>'Step 4'!D97/'Step 2'!D97</f>
        <v>3.5966139014520351E-2</v>
      </c>
      <c r="E97" s="39">
        <f>'Step 4'!E97/'Step 2'!E97</f>
        <v>3.5730039700044111E-2</v>
      </c>
      <c r="F97" s="39">
        <f>'Step 4'!F97/'Step 2'!F97</f>
        <v>3.5382873549609284E-2</v>
      </c>
      <c r="G97" s="39">
        <f>'Step 4'!G97/'Step 2'!G97</f>
        <v>3.5113911420705454E-2</v>
      </c>
      <c r="H97" s="39">
        <f>'Step 4'!H97/'Step 2'!H97</f>
        <v>3.479620472086703E-2</v>
      </c>
      <c r="I97" s="39">
        <f>'Step 4'!I97/'Step 2'!I97</f>
        <v>3.4355376314384102E-2</v>
      </c>
      <c r="J97" s="39"/>
      <c r="K97" s="39"/>
      <c r="L97" s="40">
        <f t="shared" si="16"/>
        <v>3.7</v>
      </c>
      <c r="M97" s="40">
        <f t="shared" si="17"/>
        <v>3.6</v>
      </c>
      <c r="N97" s="40">
        <f t="shared" si="18"/>
        <v>3.6</v>
      </c>
      <c r="O97" s="40">
        <f t="shared" si="19"/>
        <v>3.6</v>
      </c>
      <c r="P97" s="40">
        <f t="shared" si="20"/>
        <v>3.5</v>
      </c>
      <c r="Q97" s="40">
        <f t="shared" si="21"/>
        <v>3.5</v>
      </c>
      <c r="R97" s="40">
        <f t="shared" si="22"/>
        <v>3.5</v>
      </c>
      <c r="S97" s="40">
        <f t="shared" si="23"/>
        <v>3.4</v>
      </c>
    </row>
    <row r="98" spans="1:19" x14ac:dyDescent="0.25">
      <c r="A98" s="42" t="str">
        <f>'Step 4'!A98</f>
        <v>Norman County, MN</v>
      </c>
      <c r="B98" s="39">
        <f>'Step 4'!B98/'Step 2'!B98</f>
        <v>5.3051961079345976E-2</v>
      </c>
      <c r="C98" s="39">
        <f>'Step 4'!C98/'Step 2'!C98</f>
        <v>5.23927959905513E-2</v>
      </c>
      <c r="D98" s="39">
        <f>'Step 4'!D98/'Step 2'!D98</f>
        <v>5.188120786131778E-2</v>
      </c>
      <c r="E98" s="39">
        <f>'Step 4'!E98/'Step 2'!E98</f>
        <v>5.1350111010505683E-2</v>
      </c>
      <c r="F98" s="39">
        <f>'Step 4'!F98/'Step 2'!F98</f>
        <v>5.061209348336837E-2</v>
      </c>
      <c r="G98" s="39">
        <f>'Step 4'!G98/'Step 2'!G98</f>
        <v>5.0378797226266564E-2</v>
      </c>
      <c r="H98" s="39">
        <f>'Step 4'!H98/'Step 2'!H98</f>
        <v>4.988809916135855E-2</v>
      </c>
      <c r="I98" s="39">
        <f>'Step 4'!I98/'Step 2'!I98</f>
        <v>4.9582822085889572E-2</v>
      </c>
      <c r="J98" s="39"/>
      <c r="K98" s="39"/>
      <c r="L98" s="40">
        <f t="shared" si="16"/>
        <v>5.3</v>
      </c>
      <c r="M98" s="40">
        <f t="shared" si="17"/>
        <v>5.2</v>
      </c>
      <c r="N98" s="40">
        <f t="shared" si="18"/>
        <v>5.2</v>
      </c>
      <c r="O98" s="40">
        <f t="shared" si="19"/>
        <v>5.0999999999999996</v>
      </c>
      <c r="P98" s="40">
        <f t="shared" si="20"/>
        <v>5.0999999999999996</v>
      </c>
      <c r="Q98" s="40">
        <f t="shared" si="21"/>
        <v>5</v>
      </c>
      <c r="R98" s="40">
        <f t="shared" si="22"/>
        <v>5</v>
      </c>
      <c r="S98" s="40">
        <f t="shared" si="23"/>
        <v>5</v>
      </c>
    </row>
    <row r="99" spans="1:19" ht="15" customHeight="1" x14ac:dyDescent="0.25">
      <c r="A99" s="42" t="str">
        <f>'Step 4'!A99</f>
        <v>Oakdale city, MN</v>
      </c>
      <c r="B99" s="39">
        <f>'Step 4'!B99/'Step 2'!B99</f>
        <v>4.3654771845054091E-2</v>
      </c>
      <c r="C99" s="39">
        <f>'Step 4'!C99/'Step 2'!C99</f>
        <v>4.2828356841912441E-2</v>
      </c>
      <c r="D99" s="39">
        <f>'Step 4'!D99/'Step 2'!D99</f>
        <v>4.212271713232852E-2</v>
      </c>
      <c r="E99" s="39">
        <f>'Step 4'!E99/'Step 2'!E99</f>
        <v>4.1592837094068025E-2</v>
      </c>
      <c r="F99" s="39">
        <f>'Step 4'!F99/'Step 2'!F99</f>
        <v>4.1032577474645136E-2</v>
      </c>
      <c r="G99" s="39">
        <f>'Step 4'!G99/'Step 2'!G99</f>
        <v>4.0518685079587016E-2</v>
      </c>
      <c r="H99" s="39">
        <f>'Step 4'!H99/'Step 2'!H99</f>
        <v>3.9954534315642387E-2</v>
      </c>
      <c r="I99" s="39">
        <f>'Step 4'!I99/'Step 2'!I99</f>
        <v>3.9484788497603666E-2</v>
      </c>
      <c r="J99" s="39"/>
      <c r="K99" s="39"/>
      <c r="L99" s="40">
        <f t="shared" ref="L99:L130" si="24">ROUND(TRUNC(B99,4)*100,1)</f>
        <v>4.4000000000000004</v>
      </c>
      <c r="M99" s="40">
        <f t="shared" ref="M99:M130" si="25">ROUND(TRUNC(C99,4)*100,1)</f>
        <v>4.3</v>
      </c>
      <c r="N99" s="40">
        <f t="shared" ref="N99:N130" si="26">ROUND(TRUNC(D99,4)*100,1)</f>
        <v>4.2</v>
      </c>
      <c r="O99" s="40">
        <f t="shared" ref="O99:O130" si="27">ROUND(TRUNC(E99,4)*100,1)</f>
        <v>4.2</v>
      </c>
      <c r="P99" s="40">
        <f t="shared" ref="P99:P130" si="28">ROUND(TRUNC(F99,4)*100,1)</f>
        <v>4.0999999999999996</v>
      </c>
      <c r="Q99" s="40">
        <f t="shared" ref="Q99:Q130" si="29">ROUND(TRUNC(G99,4)*100,1)</f>
        <v>4.0999999999999996</v>
      </c>
      <c r="R99" s="40">
        <f t="shared" ref="R99:R130" si="30">ROUND(TRUNC(H99,4)*100,1)</f>
        <v>4</v>
      </c>
      <c r="S99" s="40">
        <f t="shared" ref="S99:S130" si="31">ROUND(TRUNC(I99,4)*100,1)</f>
        <v>3.9</v>
      </c>
    </row>
    <row r="100" spans="1:19" x14ac:dyDescent="0.25">
      <c r="A100" s="42" t="str">
        <f>'Step 4'!A100</f>
        <v>Olmsted County, MN</v>
      </c>
      <c r="B100" s="39">
        <f>'Step 4'!B100/'Step 2'!B100</f>
        <v>3.6859400300825643E-2</v>
      </c>
      <c r="C100" s="39">
        <f>'Step 4'!C100/'Step 2'!C100</f>
        <v>3.6376738798499439E-2</v>
      </c>
      <c r="D100" s="39">
        <f>'Step 4'!D100/'Step 2'!D100</f>
        <v>3.5956762528994358E-2</v>
      </c>
      <c r="E100" s="39">
        <f>'Step 4'!E100/'Step 2'!E100</f>
        <v>3.56891491340958E-2</v>
      </c>
      <c r="F100" s="39">
        <f>'Step 4'!F100/'Step 2'!F100</f>
        <v>3.5314537796346385E-2</v>
      </c>
      <c r="G100" s="39">
        <f>'Step 4'!G100/'Step 2'!G100</f>
        <v>3.4997012914633509E-2</v>
      </c>
      <c r="H100" s="39">
        <f>'Step 4'!H100/'Step 2'!H100</f>
        <v>3.4583224018688914E-2</v>
      </c>
      <c r="I100" s="39">
        <f>'Step 4'!I100/'Step 2'!I100</f>
        <v>3.4188008442326501E-2</v>
      </c>
      <c r="J100" s="39"/>
      <c r="K100" s="39"/>
      <c r="L100" s="40">
        <f t="shared" si="24"/>
        <v>3.7</v>
      </c>
      <c r="M100" s="40">
        <f t="shared" si="25"/>
        <v>3.6</v>
      </c>
      <c r="N100" s="40">
        <f t="shared" si="26"/>
        <v>3.6</v>
      </c>
      <c r="O100" s="40">
        <f t="shared" si="27"/>
        <v>3.6</v>
      </c>
      <c r="P100" s="40">
        <f t="shared" si="28"/>
        <v>3.5</v>
      </c>
      <c r="Q100" s="40">
        <f t="shared" si="29"/>
        <v>3.5</v>
      </c>
      <c r="R100" s="40">
        <f t="shared" si="30"/>
        <v>3.5</v>
      </c>
      <c r="S100" s="40">
        <f t="shared" si="31"/>
        <v>3.4</v>
      </c>
    </row>
    <row r="101" spans="1:19" x14ac:dyDescent="0.25">
      <c r="A101" s="42" t="str">
        <f>'Step 4'!A101</f>
        <v>Otter Tail County, MN</v>
      </c>
      <c r="B101" s="39">
        <f>'Step 4'!B101/'Step 2'!B101</f>
        <v>4.830735859669142E-2</v>
      </c>
      <c r="C101" s="39">
        <f>'Step 4'!C101/'Step 2'!C101</f>
        <v>4.7643294644932374E-2</v>
      </c>
      <c r="D101" s="39">
        <f>'Step 4'!D101/'Step 2'!D101</f>
        <v>4.7136358271729448E-2</v>
      </c>
      <c r="E101" s="39">
        <f>'Step 4'!E101/'Step 2'!E101</f>
        <v>4.6682885573737148E-2</v>
      </c>
      <c r="F101" s="39">
        <f>'Step 4'!F101/'Step 2'!F101</f>
        <v>4.5896941718635974E-2</v>
      </c>
      <c r="G101" s="39">
        <f>'Step 4'!G101/'Step 2'!G101</f>
        <v>4.5544559743934537E-2</v>
      </c>
      <c r="H101" s="39">
        <f>'Step 4'!H101/'Step 2'!H101</f>
        <v>4.5109211142431396E-2</v>
      </c>
      <c r="I101" s="39">
        <f>'Step 4'!I101/'Step 2'!I101</f>
        <v>4.474380594975437E-2</v>
      </c>
      <c r="J101" s="39"/>
      <c r="K101" s="39"/>
      <c r="L101" s="40">
        <f t="shared" si="24"/>
        <v>4.8</v>
      </c>
      <c r="M101" s="40">
        <f t="shared" si="25"/>
        <v>4.8</v>
      </c>
      <c r="N101" s="40">
        <f t="shared" si="26"/>
        <v>4.7</v>
      </c>
      <c r="O101" s="40">
        <f t="shared" si="27"/>
        <v>4.7</v>
      </c>
      <c r="P101" s="40">
        <f t="shared" si="28"/>
        <v>4.5999999999999996</v>
      </c>
      <c r="Q101" s="40">
        <f t="shared" si="29"/>
        <v>4.5999999999999996</v>
      </c>
      <c r="R101" s="40">
        <f t="shared" si="30"/>
        <v>4.5</v>
      </c>
      <c r="S101" s="40">
        <f t="shared" si="31"/>
        <v>4.5</v>
      </c>
    </row>
    <row r="102" spans="1:19" ht="15" customHeight="1" x14ac:dyDescent="0.25">
      <c r="A102" s="42" t="str">
        <f>'Step 4'!A102</f>
        <v>Owatonna city, MN</v>
      </c>
      <c r="B102" s="39">
        <f>'Step 4'!B102/'Step 2'!B102</f>
        <v>4.3095462648640025E-2</v>
      </c>
      <c r="C102" s="39">
        <f>'Step 4'!C102/'Step 2'!C102</f>
        <v>4.2260661091287954E-2</v>
      </c>
      <c r="D102" s="39">
        <f>'Step 4'!D102/'Step 2'!D102</f>
        <v>4.1655923862477157E-2</v>
      </c>
      <c r="E102" s="39">
        <f>'Step 4'!E102/'Step 2'!E102</f>
        <v>4.105102284039764E-2</v>
      </c>
      <c r="F102" s="39">
        <f>'Step 4'!F102/'Step 2'!F102</f>
        <v>4.0383800455194747E-2</v>
      </c>
      <c r="G102" s="39">
        <f>'Step 4'!G102/'Step 2'!G102</f>
        <v>3.9896530223622793E-2</v>
      </c>
      <c r="H102" s="39">
        <f>'Step 4'!H102/'Step 2'!H102</f>
        <v>3.9430101056680593E-2</v>
      </c>
      <c r="I102" s="39">
        <f>'Step 4'!I102/'Step 2'!I102</f>
        <v>3.9029360685223391E-2</v>
      </c>
      <c r="J102" s="39"/>
      <c r="K102" s="39"/>
      <c r="L102" s="40">
        <f t="shared" si="24"/>
        <v>4.3</v>
      </c>
      <c r="M102" s="40">
        <f t="shared" si="25"/>
        <v>4.2</v>
      </c>
      <c r="N102" s="40">
        <f t="shared" si="26"/>
        <v>4.2</v>
      </c>
      <c r="O102" s="40">
        <f t="shared" si="27"/>
        <v>4.0999999999999996</v>
      </c>
      <c r="P102" s="40">
        <f t="shared" si="28"/>
        <v>4</v>
      </c>
      <c r="Q102" s="40">
        <f t="shared" si="29"/>
        <v>4</v>
      </c>
      <c r="R102" s="40">
        <f t="shared" si="30"/>
        <v>3.9</v>
      </c>
      <c r="S102" s="40">
        <f t="shared" si="31"/>
        <v>3.9</v>
      </c>
    </row>
    <row r="103" spans="1:19" ht="15" customHeight="1" x14ac:dyDescent="0.25">
      <c r="A103" s="42" t="str">
        <f>'Step 4'!A103</f>
        <v>Owatonna, MN Micropolitan Statistical Area</v>
      </c>
      <c r="B103" s="39">
        <f>'Step 4'!B103/'Step 2'!B103</f>
        <v>4.1335816622271038E-2</v>
      </c>
      <c r="C103" s="39">
        <f>'Step 4'!C103/'Step 2'!C103</f>
        <v>4.0559569116916543E-2</v>
      </c>
      <c r="D103" s="39">
        <f>'Step 4'!D103/'Step 2'!D103</f>
        <v>4.0008688182310938E-2</v>
      </c>
      <c r="E103" s="39">
        <f>'Step 4'!E103/'Step 2'!E103</f>
        <v>3.9461498851690945E-2</v>
      </c>
      <c r="F103" s="39">
        <f>'Step 4'!F103/'Step 2'!F103</f>
        <v>3.8865900202979649E-2</v>
      </c>
      <c r="G103" s="39">
        <f>'Step 4'!G103/'Step 2'!G103</f>
        <v>3.8477374323582461E-2</v>
      </c>
      <c r="H103" s="39">
        <f>'Step 4'!H103/'Step 2'!H103</f>
        <v>3.8057964301276191E-2</v>
      </c>
      <c r="I103" s="39">
        <f>'Step 4'!I103/'Step 2'!I103</f>
        <v>3.771812977174225E-2</v>
      </c>
      <c r="J103" s="39"/>
      <c r="K103" s="39"/>
      <c r="L103" s="40">
        <f t="shared" si="24"/>
        <v>4.0999999999999996</v>
      </c>
      <c r="M103" s="40">
        <f t="shared" si="25"/>
        <v>4.0999999999999996</v>
      </c>
      <c r="N103" s="40">
        <f t="shared" si="26"/>
        <v>4</v>
      </c>
      <c r="O103" s="40">
        <f t="shared" si="27"/>
        <v>3.9</v>
      </c>
      <c r="P103" s="40">
        <f t="shared" si="28"/>
        <v>3.9</v>
      </c>
      <c r="Q103" s="40">
        <f t="shared" si="29"/>
        <v>3.8</v>
      </c>
      <c r="R103" s="40">
        <f t="shared" si="30"/>
        <v>3.8</v>
      </c>
      <c r="S103" s="40">
        <f t="shared" si="31"/>
        <v>3.8</v>
      </c>
    </row>
    <row r="104" spans="1:19" x14ac:dyDescent="0.25">
      <c r="A104" s="42" t="str">
        <f>'Step 4'!A104</f>
        <v>Pennington County, MN</v>
      </c>
      <c r="B104" s="39">
        <f>'Step 4'!B104/'Step 2'!B104</f>
        <v>5.5905377808032675E-2</v>
      </c>
      <c r="C104" s="39">
        <f>'Step 4'!C104/'Step 2'!C104</f>
        <v>5.4941684909790893E-2</v>
      </c>
      <c r="D104" s="39">
        <f>'Step 4'!D104/'Step 2'!D104</f>
        <v>5.3969569147333536E-2</v>
      </c>
      <c r="E104" s="39">
        <f>'Step 4'!E104/'Step 2'!E104</f>
        <v>5.300756647081202E-2</v>
      </c>
      <c r="F104" s="39">
        <f>'Step 4'!F104/'Step 2'!F104</f>
        <v>5.2418599422983249E-2</v>
      </c>
      <c r="G104" s="39">
        <f>'Step 4'!G104/'Step 2'!G104</f>
        <v>5.2133299082226012E-2</v>
      </c>
      <c r="H104" s="39">
        <f>'Step 4'!H104/'Step 2'!H104</f>
        <v>5.2009742512655485E-2</v>
      </c>
      <c r="I104" s="39">
        <f>'Step 4'!I104/'Step 2'!I104</f>
        <v>5.1571713794864651E-2</v>
      </c>
      <c r="J104" s="39"/>
      <c r="K104" s="39"/>
      <c r="L104" s="40">
        <f t="shared" si="24"/>
        <v>5.6</v>
      </c>
      <c r="M104" s="40">
        <f t="shared" si="25"/>
        <v>5.5</v>
      </c>
      <c r="N104" s="40">
        <f t="shared" si="26"/>
        <v>5.4</v>
      </c>
      <c r="O104" s="40">
        <f t="shared" si="27"/>
        <v>5.3</v>
      </c>
      <c r="P104" s="40">
        <f t="shared" si="28"/>
        <v>5.2</v>
      </c>
      <c r="Q104" s="40">
        <f t="shared" si="29"/>
        <v>5.2</v>
      </c>
      <c r="R104" s="40">
        <f t="shared" si="30"/>
        <v>5.2</v>
      </c>
      <c r="S104" s="40">
        <f t="shared" si="31"/>
        <v>5.2</v>
      </c>
    </row>
    <row r="105" spans="1:19" ht="15" customHeight="1" x14ac:dyDescent="0.25">
      <c r="A105" s="42" t="str">
        <f>'Step 4'!A105</f>
        <v>Pennington-Red Lake, MN LMA</v>
      </c>
      <c r="B105" s="39">
        <f>'Step 4'!B105/'Step 2'!B105</f>
        <v>5.7096560747101371E-2</v>
      </c>
      <c r="C105" s="39">
        <f>'Step 4'!C105/'Step 2'!C105</f>
        <v>5.612777298149469E-2</v>
      </c>
      <c r="D105" s="39">
        <f>'Step 4'!D105/'Step 2'!D105</f>
        <v>5.5242098637773684E-2</v>
      </c>
      <c r="E105" s="39">
        <f>'Step 4'!E105/'Step 2'!E105</f>
        <v>5.4295614858121163E-2</v>
      </c>
      <c r="F105" s="39">
        <f>'Step 4'!F105/'Step 2'!F105</f>
        <v>5.3539067335873936E-2</v>
      </c>
      <c r="G105" s="39">
        <f>'Step 4'!G105/'Step 2'!G105</f>
        <v>5.3263000479880362E-2</v>
      </c>
      <c r="H105" s="39">
        <f>'Step 4'!H105/'Step 2'!H105</f>
        <v>5.31527687598553E-2</v>
      </c>
      <c r="I105" s="39">
        <f>'Step 4'!I105/'Step 2'!I105</f>
        <v>5.2749976875404683E-2</v>
      </c>
      <c r="J105" s="39"/>
      <c r="K105" s="39"/>
      <c r="L105" s="40">
        <f t="shared" si="24"/>
        <v>5.7</v>
      </c>
      <c r="M105" s="40">
        <f t="shared" si="25"/>
        <v>5.6</v>
      </c>
      <c r="N105" s="40">
        <f t="shared" si="26"/>
        <v>5.5</v>
      </c>
      <c r="O105" s="40">
        <f t="shared" si="27"/>
        <v>5.4</v>
      </c>
      <c r="P105" s="40">
        <f t="shared" si="28"/>
        <v>5.4</v>
      </c>
      <c r="Q105" s="40">
        <f t="shared" si="29"/>
        <v>5.3</v>
      </c>
      <c r="R105" s="40">
        <f t="shared" si="30"/>
        <v>5.3</v>
      </c>
      <c r="S105" s="40">
        <f t="shared" si="31"/>
        <v>5.3</v>
      </c>
    </row>
    <row r="106" spans="1:19" ht="15" customHeight="1" x14ac:dyDescent="0.25">
      <c r="A106" s="42" t="str">
        <f>'Step 4'!A106</f>
        <v>Pine County, MN</v>
      </c>
      <c r="B106" s="39">
        <f>'Step 4'!B106/'Step 2'!B106</f>
        <v>6.4961929865160042E-2</v>
      </c>
      <c r="C106" s="39">
        <f>'Step 4'!C106/'Step 2'!C106</f>
        <v>6.3957363640471776E-2</v>
      </c>
      <c r="D106" s="39">
        <f>'Step 4'!D106/'Step 2'!D106</f>
        <v>6.3332335143259103E-2</v>
      </c>
      <c r="E106" s="39">
        <f>'Step 4'!E106/'Step 2'!E106</f>
        <v>6.2795913985784824E-2</v>
      </c>
      <c r="F106" s="39">
        <f>'Step 4'!F106/'Step 2'!F106</f>
        <v>6.1999949129406311E-2</v>
      </c>
      <c r="G106" s="39">
        <f>'Step 4'!G106/'Step 2'!G106</f>
        <v>6.1493970181657816E-2</v>
      </c>
      <c r="H106" s="39">
        <f>'Step 4'!H106/'Step 2'!H106</f>
        <v>6.1019490254872563E-2</v>
      </c>
      <c r="I106" s="39">
        <f>'Step 4'!I106/'Step 2'!I106</f>
        <v>6.0564117805233589E-2</v>
      </c>
      <c r="J106" s="39"/>
      <c r="K106" s="39"/>
      <c r="L106" s="40">
        <f t="shared" si="24"/>
        <v>6.5</v>
      </c>
      <c r="M106" s="40">
        <f t="shared" si="25"/>
        <v>6.4</v>
      </c>
      <c r="N106" s="40">
        <f t="shared" si="26"/>
        <v>6.3</v>
      </c>
      <c r="O106" s="40">
        <f t="shared" si="27"/>
        <v>6.3</v>
      </c>
      <c r="P106" s="40">
        <f t="shared" si="28"/>
        <v>6.2</v>
      </c>
      <c r="Q106" s="40">
        <f t="shared" si="29"/>
        <v>6.1</v>
      </c>
      <c r="R106" s="40">
        <f t="shared" si="30"/>
        <v>6.1</v>
      </c>
      <c r="S106" s="40">
        <f t="shared" si="31"/>
        <v>6.1</v>
      </c>
    </row>
    <row r="107" spans="1:19" ht="15" customHeight="1" x14ac:dyDescent="0.25">
      <c r="A107" s="42" t="str">
        <f>'Step 4'!A107</f>
        <v>Pipestone County, MN</v>
      </c>
      <c r="B107" s="39">
        <f>'Step 4'!B107/'Step 2'!B107</f>
        <v>4.1417262019694923E-2</v>
      </c>
      <c r="C107" s="39">
        <f>'Step 4'!C107/'Step 2'!C107</f>
        <v>4.0638327623575471E-2</v>
      </c>
      <c r="D107" s="39">
        <f>'Step 4'!D107/'Step 2'!D107</f>
        <v>4.0063684292947745E-2</v>
      </c>
      <c r="E107" s="39">
        <f>'Step 4'!E107/'Step 2'!E107</f>
        <v>3.9528186857375108E-2</v>
      </c>
      <c r="F107" s="39">
        <f>'Step 4'!F107/'Step 2'!F107</f>
        <v>3.8543639180581853E-2</v>
      </c>
      <c r="G107" s="39">
        <f>'Step 4'!G107/'Step 2'!G107</f>
        <v>3.8034253973152292E-2</v>
      </c>
      <c r="H107" s="39">
        <f>'Step 4'!H107/'Step 2'!H107</f>
        <v>3.7408930369055945E-2</v>
      </c>
      <c r="I107" s="39">
        <f>'Step 4'!I107/'Step 2'!I107</f>
        <v>3.6861465793341319E-2</v>
      </c>
      <c r="J107" s="39"/>
      <c r="K107" s="39"/>
      <c r="L107" s="40">
        <f t="shared" si="24"/>
        <v>4.0999999999999996</v>
      </c>
      <c r="M107" s="40">
        <f t="shared" si="25"/>
        <v>4.0999999999999996</v>
      </c>
      <c r="N107" s="40">
        <f t="shared" si="26"/>
        <v>4</v>
      </c>
      <c r="O107" s="40">
        <f t="shared" si="27"/>
        <v>4</v>
      </c>
      <c r="P107" s="40">
        <f t="shared" si="28"/>
        <v>3.9</v>
      </c>
      <c r="Q107" s="40">
        <f t="shared" si="29"/>
        <v>3.8</v>
      </c>
      <c r="R107" s="40">
        <f t="shared" si="30"/>
        <v>3.7</v>
      </c>
      <c r="S107" s="40">
        <f t="shared" si="31"/>
        <v>3.7</v>
      </c>
    </row>
    <row r="108" spans="1:19" ht="15" customHeight="1" x14ac:dyDescent="0.25">
      <c r="A108" s="42" t="str">
        <f>'Step 4'!A108</f>
        <v>Plymouth city, MN</v>
      </c>
      <c r="B108" s="39">
        <f>'Step 4'!B108/'Step 2'!B108</f>
        <v>3.7095144126294263E-2</v>
      </c>
      <c r="C108" s="39">
        <f>'Step 4'!C108/'Step 2'!C108</f>
        <v>3.6465358109463962E-2</v>
      </c>
      <c r="D108" s="39">
        <f>'Step 4'!D108/'Step 2'!D108</f>
        <v>3.5963220748334267E-2</v>
      </c>
      <c r="E108" s="39">
        <f>'Step 4'!E108/'Step 2'!E108</f>
        <v>3.5514130488959773E-2</v>
      </c>
      <c r="F108" s="39">
        <f>'Step 4'!F108/'Step 2'!F108</f>
        <v>3.5152449438291759E-2</v>
      </c>
      <c r="G108" s="39">
        <f>'Step 4'!G108/'Step 2'!G108</f>
        <v>3.4723969954370514E-2</v>
      </c>
      <c r="H108" s="39">
        <f>'Step 4'!H108/'Step 2'!H108</f>
        <v>3.4262276503907764E-2</v>
      </c>
      <c r="I108" s="39">
        <f>'Step 4'!I108/'Step 2'!I108</f>
        <v>3.3780441532590494E-2</v>
      </c>
      <c r="J108" s="39"/>
      <c r="K108" s="39"/>
      <c r="L108" s="40">
        <f t="shared" si="24"/>
        <v>3.7</v>
      </c>
      <c r="M108" s="40">
        <f t="shared" si="25"/>
        <v>3.6</v>
      </c>
      <c r="N108" s="40">
        <f t="shared" si="26"/>
        <v>3.6</v>
      </c>
      <c r="O108" s="40">
        <f t="shared" si="27"/>
        <v>3.6</v>
      </c>
      <c r="P108" s="40">
        <f t="shared" si="28"/>
        <v>3.5</v>
      </c>
      <c r="Q108" s="40">
        <f t="shared" si="29"/>
        <v>3.5</v>
      </c>
      <c r="R108" s="40">
        <f t="shared" si="30"/>
        <v>3.4</v>
      </c>
      <c r="S108" s="40">
        <f t="shared" si="31"/>
        <v>3.4</v>
      </c>
    </row>
    <row r="109" spans="1:19" x14ac:dyDescent="0.25">
      <c r="A109" s="42" t="str">
        <f>'Step 4'!A109</f>
        <v>Polk County, MN</v>
      </c>
      <c r="B109" s="39">
        <f>'Step 4'!B109/'Step 2'!B109</f>
        <v>4.8944799281152099E-2</v>
      </c>
      <c r="C109" s="39">
        <f>'Step 4'!C109/'Step 2'!C109</f>
        <v>4.8134126554894539E-2</v>
      </c>
      <c r="D109" s="39">
        <f>'Step 4'!D109/'Step 2'!D109</f>
        <v>4.750049043233124E-2</v>
      </c>
      <c r="E109" s="39">
        <f>'Step 4'!E109/'Step 2'!E109</f>
        <v>4.6999748690289778E-2</v>
      </c>
      <c r="F109" s="39">
        <f>'Step 4'!F109/'Step 2'!F109</f>
        <v>4.6457674656402763E-2</v>
      </c>
      <c r="G109" s="39">
        <f>'Step 4'!G109/'Step 2'!G109</f>
        <v>4.639933725553471E-2</v>
      </c>
      <c r="H109" s="39">
        <f>'Step 4'!H109/'Step 2'!H109</f>
        <v>4.6095624618314186E-2</v>
      </c>
      <c r="I109" s="39">
        <f>'Step 4'!I109/'Step 2'!I109</f>
        <v>4.5662440486771365E-2</v>
      </c>
      <c r="J109" s="39"/>
      <c r="K109" s="39"/>
      <c r="L109" s="40">
        <f t="shared" si="24"/>
        <v>4.9000000000000004</v>
      </c>
      <c r="M109" s="40">
        <f t="shared" si="25"/>
        <v>4.8</v>
      </c>
      <c r="N109" s="40">
        <f t="shared" si="26"/>
        <v>4.8</v>
      </c>
      <c r="O109" s="40">
        <f t="shared" si="27"/>
        <v>4.7</v>
      </c>
      <c r="P109" s="40">
        <f t="shared" si="28"/>
        <v>4.5999999999999996</v>
      </c>
      <c r="Q109" s="40">
        <f t="shared" si="29"/>
        <v>4.5999999999999996</v>
      </c>
      <c r="R109" s="40">
        <f t="shared" si="30"/>
        <v>4.5999999999999996</v>
      </c>
      <c r="S109" s="40">
        <f t="shared" si="31"/>
        <v>4.5999999999999996</v>
      </c>
    </row>
    <row r="110" spans="1:19" x14ac:dyDescent="0.25">
      <c r="A110" s="42" t="str">
        <f>'Step 4'!A110</f>
        <v>Pope County, MN</v>
      </c>
      <c r="B110" s="39">
        <f>'Step 4'!B110/'Step 2'!B110</f>
        <v>3.9172332086596547E-2</v>
      </c>
      <c r="C110" s="39">
        <f>'Step 4'!C110/'Step 2'!C110</f>
        <v>3.8815572870939417E-2</v>
      </c>
      <c r="D110" s="39">
        <f>'Step 4'!D110/'Step 2'!D110</f>
        <v>3.849962777546323E-2</v>
      </c>
      <c r="E110" s="39">
        <f>'Step 4'!E110/'Step 2'!E110</f>
        <v>3.8234954372184361E-2</v>
      </c>
      <c r="F110" s="39">
        <f>'Step 4'!F110/'Step 2'!F110</f>
        <v>3.7785642267950552E-2</v>
      </c>
      <c r="G110" s="39">
        <f>'Step 4'!G110/'Step 2'!G110</f>
        <v>3.7573501645357936E-2</v>
      </c>
      <c r="H110" s="39">
        <f>'Step 4'!H110/'Step 2'!H110</f>
        <v>3.7287816805379223E-2</v>
      </c>
      <c r="I110" s="39">
        <f>'Step 4'!I110/'Step 2'!I110</f>
        <v>3.7018937897886642E-2</v>
      </c>
      <c r="J110" s="39"/>
      <c r="K110" s="39"/>
      <c r="L110" s="40">
        <f t="shared" si="24"/>
        <v>3.9</v>
      </c>
      <c r="M110" s="40">
        <f t="shared" si="25"/>
        <v>3.9</v>
      </c>
      <c r="N110" s="40">
        <f t="shared" si="26"/>
        <v>3.8</v>
      </c>
      <c r="O110" s="40">
        <f t="shared" si="27"/>
        <v>3.8</v>
      </c>
      <c r="P110" s="40">
        <f t="shared" si="28"/>
        <v>3.8</v>
      </c>
      <c r="Q110" s="40">
        <f t="shared" si="29"/>
        <v>3.8</v>
      </c>
      <c r="R110" s="40">
        <f t="shared" si="30"/>
        <v>3.7</v>
      </c>
      <c r="S110" s="40">
        <f t="shared" si="31"/>
        <v>3.7</v>
      </c>
    </row>
    <row r="111" spans="1:19" x14ac:dyDescent="0.25">
      <c r="A111" s="42" t="str">
        <f>'Step 4'!A111</f>
        <v>Prior Lake city, MN</v>
      </c>
      <c r="B111" s="39">
        <f>'Step 4'!B111/'Step 2'!B111</f>
        <v>4.2646991709135162E-2</v>
      </c>
      <c r="C111" s="39">
        <f>'Step 4'!C111/'Step 2'!C111</f>
        <v>4.1902270618831082E-2</v>
      </c>
      <c r="D111" s="39">
        <f>'Step 4'!D111/'Step 2'!D111</f>
        <v>4.1252500197584002E-2</v>
      </c>
      <c r="E111" s="39">
        <f>'Step 4'!E111/'Step 2'!E111</f>
        <v>4.0678759010781038E-2</v>
      </c>
      <c r="F111" s="39">
        <f>'Step 4'!F111/'Step 2'!F111</f>
        <v>4.0137068209341639E-2</v>
      </c>
      <c r="G111" s="39">
        <f>'Step 4'!G111/'Step 2'!G111</f>
        <v>3.9797978573117572E-2</v>
      </c>
      <c r="H111" s="39">
        <f>'Step 4'!H111/'Step 2'!H111</f>
        <v>3.9357293459031092E-2</v>
      </c>
      <c r="I111" s="39">
        <f>'Step 4'!I111/'Step 2'!I111</f>
        <v>3.8940088679045415E-2</v>
      </c>
      <c r="J111" s="39"/>
      <c r="K111" s="39"/>
      <c r="L111" s="40">
        <f t="shared" si="24"/>
        <v>4.3</v>
      </c>
      <c r="M111" s="40">
        <f t="shared" si="25"/>
        <v>4.2</v>
      </c>
      <c r="N111" s="40">
        <f t="shared" si="26"/>
        <v>4.0999999999999996</v>
      </c>
      <c r="O111" s="40">
        <f t="shared" si="27"/>
        <v>4.0999999999999996</v>
      </c>
      <c r="P111" s="40">
        <f t="shared" si="28"/>
        <v>4</v>
      </c>
      <c r="Q111" s="40">
        <f t="shared" si="29"/>
        <v>4</v>
      </c>
      <c r="R111" s="40">
        <f t="shared" si="30"/>
        <v>3.9</v>
      </c>
      <c r="S111" s="40">
        <f t="shared" si="31"/>
        <v>3.9</v>
      </c>
    </row>
    <row r="112" spans="1:19" x14ac:dyDescent="0.25">
      <c r="A112" s="42" t="str">
        <f>'Step 4'!A112</f>
        <v>Ramsey County, MN</v>
      </c>
      <c r="B112" s="39">
        <f>'Step 4'!B112/'Step 2'!B112</f>
        <v>4.4149487728167312E-2</v>
      </c>
      <c r="C112" s="39">
        <f>'Step 4'!C112/'Step 2'!C112</f>
        <v>4.3366548370798043E-2</v>
      </c>
      <c r="D112" s="39">
        <f>'Step 4'!D112/'Step 2'!D112</f>
        <v>4.2743474717097482E-2</v>
      </c>
      <c r="E112" s="39">
        <f>'Step 4'!E112/'Step 2'!E112</f>
        <v>4.222445550050926E-2</v>
      </c>
      <c r="F112" s="39">
        <f>'Step 4'!F112/'Step 2'!F112</f>
        <v>4.171476723533564E-2</v>
      </c>
      <c r="G112" s="39">
        <f>'Step 4'!G112/'Step 2'!G112</f>
        <v>4.1241330162632796E-2</v>
      </c>
      <c r="H112" s="39">
        <f>'Step 4'!H112/'Step 2'!H112</f>
        <v>4.068113536567431E-2</v>
      </c>
      <c r="I112" s="39">
        <f>'Step 4'!I112/'Step 2'!I112</f>
        <v>4.0167980507639305E-2</v>
      </c>
      <c r="J112" s="39"/>
      <c r="K112" s="39"/>
      <c r="L112" s="40">
        <f t="shared" si="24"/>
        <v>4.4000000000000004</v>
      </c>
      <c r="M112" s="40">
        <f t="shared" si="25"/>
        <v>4.3</v>
      </c>
      <c r="N112" s="40">
        <f t="shared" si="26"/>
        <v>4.3</v>
      </c>
      <c r="O112" s="40">
        <f t="shared" si="27"/>
        <v>4.2</v>
      </c>
      <c r="P112" s="40">
        <f t="shared" si="28"/>
        <v>4.2</v>
      </c>
      <c r="Q112" s="40">
        <f t="shared" si="29"/>
        <v>4.0999999999999996</v>
      </c>
      <c r="R112" s="40">
        <f t="shared" si="30"/>
        <v>4.0999999999999996</v>
      </c>
      <c r="S112" s="40">
        <f t="shared" si="31"/>
        <v>4</v>
      </c>
    </row>
    <row r="113" spans="1:19" x14ac:dyDescent="0.25">
      <c r="A113" s="42" t="str">
        <f>'Step 4'!A113</f>
        <v>Red Lake County, MN</v>
      </c>
      <c r="B113" s="39">
        <f>'Step 4'!B113/'Step 2'!B113</f>
        <v>6.1724087269521784E-2</v>
      </c>
      <c r="C113" s="39">
        <f>'Step 4'!C113/'Step 2'!C113</f>
        <v>6.0744059642293145E-2</v>
      </c>
      <c r="D113" s="39">
        <f>'Step 4'!D113/'Step 2'!D113</f>
        <v>6.0201834862385319E-2</v>
      </c>
      <c r="E113" s="39">
        <f>'Step 4'!E113/'Step 2'!E113</f>
        <v>5.9317998681415282E-2</v>
      </c>
      <c r="F113" s="39">
        <f>'Step 4'!F113/'Step 2'!F113</f>
        <v>5.7915340430980865E-2</v>
      </c>
      <c r="G113" s="39">
        <f>'Step 4'!G113/'Step 2'!G113</f>
        <v>5.7683871911098111E-2</v>
      </c>
      <c r="H113" s="39">
        <f>'Step 4'!H113/'Step 2'!H113</f>
        <v>5.763194393751369E-2</v>
      </c>
      <c r="I113" s="39">
        <f>'Step 4'!I113/'Step 2'!I113</f>
        <v>5.7371824059739548E-2</v>
      </c>
      <c r="J113" s="39"/>
      <c r="K113" s="39"/>
      <c r="L113" s="40">
        <f t="shared" si="24"/>
        <v>6.2</v>
      </c>
      <c r="M113" s="40">
        <f t="shared" si="25"/>
        <v>6.1</v>
      </c>
      <c r="N113" s="40">
        <f t="shared" si="26"/>
        <v>6</v>
      </c>
      <c r="O113" s="40">
        <f t="shared" si="27"/>
        <v>5.9</v>
      </c>
      <c r="P113" s="40">
        <f t="shared" si="28"/>
        <v>5.8</v>
      </c>
      <c r="Q113" s="40">
        <f t="shared" si="29"/>
        <v>5.8</v>
      </c>
      <c r="R113" s="40">
        <f t="shared" si="30"/>
        <v>5.8</v>
      </c>
      <c r="S113" s="40">
        <f t="shared" si="31"/>
        <v>5.7</v>
      </c>
    </row>
    <row r="114" spans="1:19" x14ac:dyDescent="0.25">
      <c r="A114" s="42" t="str">
        <f>'Step 4'!A114</f>
        <v>Red Wing, MN Micropolitan Statistical Area</v>
      </c>
      <c r="B114" s="39">
        <f>'Step 4'!B114/'Step 2'!B114</f>
        <v>4.2572861390792062E-2</v>
      </c>
      <c r="C114" s="39">
        <f>'Step 4'!C114/'Step 2'!C114</f>
        <v>4.1974983337724939E-2</v>
      </c>
      <c r="D114" s="39">
        <f>'Step 4'!D114/'Step 2'!D114</f>
        <v>4.1302354114898653E-2</v>
      </c>
      <c r="E114" s="39">
        <f>'Step 4'!E114/'Step 2'!E114</f>
        <v>4.0916208655179247E-2</v>
      </c>
      <c r="F114" s="39">
        <f>'Step 4'!F114/'Step 2'!F114</f>
        <v>4.0403400015153787E-2</v>
      </c>
      <c r="G114" s="39">
        <f>'Step 4'!G114/'Step 2'!G114</f>
        <v>4.002578120290641E-2</v>
      </c>
      <c r="H114" s="39">
        <f>'Step 4'!H114/'Step 2'!H114</f>
        <v>3.9544853250253441E-2</v>
      </c>
      <c r="I114" s="39">
        <f>'Step 4'!I114/'Step 2'!I114</f>
        <v>3.9083820361539248E-2</v>
      </c>
      <c r="J114" s="39"/>
      <c r="K114" s="39"/>
      <c r="L114" s="40">
        <f t="shared" si="24"/>
        <v>4.3</v>
      </c>
      <c r="M114" s="40">
        <f t="shared" si="25"/>
        <v>4.2</v>
      </c>
      <c r="N114" s="40">
        <f t="shared" si="26"/>
        <v>4.0999999999999996</v>
      </c>
      <c r="O114" s="40">
        <f t="shared" si="27"/>
        <v>4.0999999999999996</v>
      </c>
      <c r="P114" s="40">
        <f t="shared" si="28"/>
        <v>4</v>
      </c>
      <c r="Q114" s="40">
        <f t="shared" si="29"/>
        <v>4</v>
      </c>
      <c r="R114" s="40">
        <f t="shared" si="30"/>
        <v>4</v>
      </c>
      <c r="S114" s="40">
        <f t="shared" si="31"/>
        <v>3.9</v>
      </c>
    </row>
    <row r="115" spans="1:19" x14ac:dyDescent="0.25">
      <c r="A115" s="42" t="str">
        <f>'Step 4'!A115</f>
        <v>Redwood County, MN</v>
      </c>
      <c r="B115" s="39">
        <f>'Step 4'!B115/'Step 2'!B115</f>
        <v>4.8900248873343648E-2</v>
      </c>
      <c r="C115" s="39">
        <f>'Step 4'!C115/'Step 2'!C115</f>
        <v>4.804988005624948E-2</v>
      </c>
      <c r="D115" s="39">
        <f>'Step 4'!D115/'Step 2'!D115</f>
        <v>4.7444802778466882E-2</v>
      </c>
      <c r="E115" s="39">
        <f>'Step 4'!E115/'Step 2'!E115</f>
        <v>4.6945788914230284E-2</v>
      </c>
      <c r="F115" s="39">
        <f>'Step 4'!F115/'Step 2'!F115</f>
        <v>4.6130046924147891E-2</v>
      </c>
      <c r="G115" s="39">
        <f>'Step 4'!G115/'Step 2'!G115</f>
        <v>4.5551377476543441E-2</v>
      </c>
      <c r="H115" s="39">
        <f>'Step 4'!H115/'Step 2'!H115</f>
        <v>4.4939939165850387E-2</v>
      </c>
      <c r="I115" s="39">
        <f>'Step 4'!I115/'Step 2'!I115</f>
        <v>4.4312056737588652E-2</v>
      </c>
      <c r="J115" s="39"/>
      <c r="K115" s="39"/>
      <c r="L115" s="40">
        <f t="shared" si="24"/>
        <v>4.9000000000000004</v>
      </c>
      <c r="M115" s="40">
        <f t="shared" si="25"/>
        <v>4.8</v>
      </c>
      <c r="N115" s="40">
        <f t="shared" si="26"/>
        <v>4.7</v>
      </c>
      <c r="O115" s="40">
        <f t="shared" si="27"/>
        <v>4.7</v>
      </c>
      <c r="P115" s="40">
        <f t="shared" si="28"/>
        <v>4.5999999999999996</v>
      </c>
      <c r="Q115" s="40">
        <f t="shared" si="29"/>
        <v>4.5999999999999996</v>
      </c>
      <c r="R115" s="40">
        <f t="shared" si="30"/>
        <v>4.5</v>
      </c>
      <c r="S115" s="40">
        <f t="shared" si="31"/>
        <v>4.4000000000000004</v>
      </c>
    </row>
    <row r="116" spans="1:19" ht="15" customHeight="1" x14ac:dyDescent="0.25">
      <c r="A116" s="42" t="str">
        <f>'Step 4'!A116</f>
        <v>Renville County, MN</v>
      </c>
      <c r="B116" s="39">
        <f>'Step 4'!B116/'Step 2'!B116</f>
        <v>5.858751238049037E-2</v>
      </c>
      <c r="C116" s="39">
        <f>'Step 4'!C116/'Step 2'!C116</f>
        <v>5.7610887096774192E-2</v>
      </c>
      <c r="D116" s="39">
        <f>'Step 4'!D116/'Step 2'!D116</f>
        <v>5.6574080570953159E-2</v>
      </c>
      <c r="E116" s="39">
        <f>'Step 4'!E116/'Step 2'!E116</f>
        <v>5.5811454778793637E-2</v>
      </c>
      <c r="F116" s="39">
        <f>'Step 4'!F116/'Step 2'!F116</f>
        <v>5.4817891847785773E-2</v>
      </c>
      <c r="G116" s="39">
        <f>'Step 4'!G116/'Step 2'!G116</f>
        <v>5.4016409176145169E-2</v>
      </c>
      <c r="H116" s="39">
        <f>'Step 4'!H116/'Step 2'!H116</f>
        <v>5.3152130293924772E-2</v>
      </c>
      <c r="I116" s="39">
        <f>'Step 4'!I116/'Step 2'!I116</f>
        <v>5.2233315305043534E-2</v>
      </c>
      <c r="J116" s="39"/>
      <c r="K116" s="39"/>
      <c r="L116" s="40">
        <f t="shared" si="24"/>
        <v>5.9</v>
      </c>
      <c r="M116" s="40">
        <f t="shared" si="25"/>
        <v>5.8</v>
      </c>
      <c r="N116" s="40">
        <f t="shared" si="26"/>
        <v>5.7</v>
      </c>
      <c r="O116" s="40">
        <f t="shared" si="27"/>
        <v>5.6</v>
      </c>
      <c r="P116" s="40">
        <f t="shared" si="28"/>
        <v>5.5</v>
      </c>
      <c r="Q116" s="40">
        <f t="shared" si="29"/>
        <v>5.4</v>
      </c>
      <c r="R116" s="40">
        <f t="shared" si="30"/>
        <v>5.3</v>
      </c>
      <c r="S116" s="40">
        <f t="shared" si="31"/>
        <v>5.2</v>
      </c>
    </row>
    <row r="117" spans="1:19" ht="15" customHeight="1" x14ac:dyDescent="0.25">
      <c r="A117" s="42" t="str">
        <f>'Step 4'!A117</f>
        <v>Rice County, MN</v>
      </c>
      <c r="B117" s="39">
        <f>'Step 4'!B117/'Step 2'!B117</f>
        <v>4.4800867886994278E-2</v>
      </c>
      <c r="C117" s="39">
        <f>'Step 4'!C117/'Step 2'!C117</f>
        <v>4.3943932662249455E-2</v>
      </c>
      <c r="D117" s="39">
        <f>'Step 4'!D117/'Step 2'!D117</f>
        <v>4.3206935298049982E-2</v>
      </c>
      <c r="E117" s="39">
        <f>'Step 4'!E117/'Step 2'!E117</f>
        <v>4.26425523248379E-2</v>
      </c>
      <c r="F117" s="39">
        <f>'Step 4'!F117/'Step 2'!F117</f>
        <v>4.1973024355214418E-2</v>
      </c>
      <c r="G117" s="39">
        <f>'Step 4'!G117/'Step 2'!G117</f>
        <v>4.1450477133746368E-2</v>
      </c>
      <c r="H117" s="39">
        <f>'Step 4'!H117/'Step 2'!H117</f>
        <v>4.0948914852575166E-2</v>
      </c>
      <c r="I117" s="39">
        <f>'Step 4'!I117/'Step 2'!I117</f>
        <v>4.0478245112425142E-2</v>
      </c>
      <c r="J117" s="39"/>
      <c r="K117" s="39"/>
      <c r="L117" s="40">
        <f t="shared" si="24"/>
        <v>4.5</v>
      </c>
      <c r="M117" s="40">
        <f t="shared" si="25"/>
        <v>4.4000000000000004</v>
      </c>
      <c r="N117" s="40">
        <f t="shared" si="26"/>
        <v>4.3</v>
      </c>
      <c r="O117" s="40">
        <f t="shared" si="27"/>
        <v>4.3</v>
      </c>
      <c r="P117" s="40">
        <f t="shared" si="28"/>
        <v>4.2</v>
      </c>
      <c r="Q117" s="40">
        <f t="shared" si="29"/>
        <v>4.0999999999999996</v>
      </c>
      <c r="R117" s="40">
        <f t="shared" si="30"/>
        <v>4.0999999999999996</v>
      </c>
      <c r="S117" s="40">
        <f t="shared" si="31"/>
        <v>4</v>
      </c>
    </row>
    <row r="118" spans="1:19" ht="15" customHeight="1" x14ac:dyDescent="0.25">
      <c r="A118" s="42" t="str">
        <f>'Step 4'!A118</f>
        <v>Richfield city, MN</v>
      </c>
      <c r="B118" s="39">
        <f>'Step 4'!B118/'Step 2'!B118</f>
        <v>3.9870712039318162E-2</v>
      </c>
      <c r="C118" s="39">
        <f>'Step 4'!C118/'Step 2'!C118</f>
        <v>3.931120261299479E-2</v>
      </c>
      <c r="D118" s="39">
        <f>'Step 4'!D118/'Step 2'!D118</f>
        <v>3.8876567210318951E-2</v>
      </c>
      <c r="E118" s="39">
        <f>'Step 4'!E118/'Step 2'!E118</f>
        <v>3.841321573847168E-2</v>
      </c>
      <c r="F118" s="39">
        <f>'Step 4'!F118/'Step 2'!F118</f>
        <v>3.7881832381125996E-2</v>
      </c>
      <c r="G118" s="39">
        <f>'Step 4'!G118/'Step 2'!G118</f>
        <v>3.7423538857573276E-2</v>
      </c>
      <c r="H118" s="39">
        <f>'Step 4'!H118/'Step 2'!H118</f>
        <v>3.6856571455752878E-2</v>
      </c>
      <c r="I118" s="39">
        <f>'Step 4'!I118/'Step 2'!I118</f>
        <v>3.635011004226036E-2</v>
      </c>
      <c r="J118" s="39"/>
      <c r="K118" s="39"/>
      <c r="L118" s="40">
        <f t="shared" si="24"/>
        <v>4</v>
      </c>
      <c r="M118" s="40">
        <f t="shared" si="25"/>
        <v>3.9</v>
      </c>
      <c r="N118" s="40">
        <f t="shared" si="26"/>
        <v>3.9</v>
      </c>
      <c r="O118" s="40">
        <f t="shared" si="27"/>
        <v>3.8</v>
      </c>
      <c r="P118" s="40">
        <f t="shared" si="28"/>
        <v>3.8</v>
      </c>
      <c r="Q118" s="40">
        <f t="shared" si="29"/>
        <v>3.7</v>
      </c>
      <c r="R118" s="40">
        <f t="shared" si="30"/>
        <v>3.7</v>
      </c>
      <c r="S118" s="40">
        <f t="shared" si="31"/>
        <v>3.6</v>
      </c>
    </row>
    <row r="119" spans="1:19" ht="15" customHeight="1" x14ac:dyDescent="0.25">
      <c r="A119" s="42" t="str">
        <f>'Step 4'!A119</f>
        <v>Rochester city, MN</v>
      </c>
      <c r="B119" s="39">
        <f>'Step 4'!B119/'Step 2'!B119</f>
        <v>3.7387948461397098E-2</v>
      </c>
      <c r="C119" s="39">
        <f>'Step 4'!C119/'Step 2'!C119</f>
        <v>3.6899906636821321E-2</v>
      </c>
      <c r="D119" s="39">
        <f>'Step 4'!D119/'Step 2'!D119</f>
        <v>3.651205001855945E-2</v>
      </c>
      <c r="E119" s="39">
        <f>'Step 4'!E119/'Step 2'!E119</f>
        <v>3.625571497855691E-2</v>
      </c>
      <c r="F119" s="39">
        <f>'Step 4'!F119/'Step 2'!F119</f>
        <v>3.5888026468552242E-2</v>
      </c>
      <c r="G119" s="39">
        <f>'Step 4'!G119/'Step 2'!G119</f>
        <v>3.5569979030381754E-2</v>
      </c>
      <c r="H119" s="39">
        <f>'Step 4'!H119/'Step 2'!H119</f>
        <v>3.5154936417714777E-2</v>
      </c>
      <c r="I119" s="39">
        <f>'Step 4'!I119/'Step 2'!I119</f>
        <v>3.4737089304439007E-2</v>
      </c>
      <c r="J119" s="39"/>
      <c r="K119" s="39"/>
      <c r="L119" s="40">
        <f t="shared" si="24"/>
        <v>3.7</v>
      </c>
      <c r="M119" s="40">
        <f t="shared" si="25"/>
        <v>3.7</v>
      </c>
      <c r="N119" s="40">
        <f t="shared" si="26"/>
        <v>3.7</v>
      </c>
      <c r="O119" s="40">
        <f t="shared" si="27"/>
        <v>3.6</v>
      </c>
      <c r="P119" s="40">
        <f t="shared" si="28"/>
        <v>3.6</v>
      </c>
      <c r="Q119" s="40">
        <f t="shared" si="29"/>
        <v>3.6</v>
      </c>
      <c r="R119" s="40">
        <f t="shared" si="30"/>
        <v>3.5</v>
      </c>
      <c r="S119" s="40">
        <f t="shared" si="31"/>
        <v>3.5</v>
      </c>
    </row>
    <row r="120" spans="1:19" ht="15" customHeight="1" x14ac:dyDescent="0.25">
      <c r="A120" s="42" t="str">
        <f>'Step 4'!A120</f>
        <v>Rochester-Austin, MN Combined Statistical Area</v>
      </c>
      <c r="B120" s="39">
        <f>'Step 4'!B120/'Step 2'!B120</f>
        <v>3.9307565412942509E-2</v>
      </c>
      <c r="C120" s="39">
        <f>'Step 4'!C120/'Step 2'!C120</f>
        <v>3.8809630599488658E-2</v>
      </c>
      <c r="D120" s="39">
        <f>'Step 4'!D120/'Step 2'!D120</f>
        <v>3.8405065752956359E-2</v>
      </c>
      <c r="E120" s="39">
        <f>'Step 4'!E120/'Step 2'!E120</f>
        <v>3.8128377744042055E-2</v>
      </c>
      <c r="F120" s="39">
        <f>'Step 4'!F120/'Step 2'!F120</f>
        <v>3.7694926919384926E-2</v>
      </c>
      <c r="G120" s="39">
        <f>'Step 4'!G120/'Step 2'!G120</f>
        <v>3.7350239631684212E-2</v>
      </c>
      <c r="H120" s="39">
        <f>'Step 4'!H120/'Step 2'!H120</f>
        <v>3.6908319255315389E-2</v>
      </c>
      <c r="I120" s="39">
        <f>'Step 4'!I120/'Step 2'!I120</f>
        <v>3.6508349074423879E-2</v>
      </c>
      <c r="J120" s="39"/>
      <c r="K120" s="39"/>
      <c r="L120" s="40">
        <f t="shared" si="24"/>
        <v>3.9</v>
      </c>
      <c r="M120" s="40">
        <f t="shared" si="25"/>
        <v>3.9</v>
      </c>
      <c r="N120" s="40">
        <f t="shared" si="26"/>
        <v>3.8</v>
      </c>
      <c r="O120" s="40">
        <f t="shared" si="27"/>
        <v>3.8</v>
      </c>
      <c r="P120" s="40">
        <f t="shared" si="28"/>
        <v>3.8</v>
      </c>
      <c r="Q120" s="40">
        <f t="shared" si="29"/>
        <v>3.7</v>
      </c>
      <c r="R120" s="40">
        <f t="shared" si="30"/>
        <v>3.7</v>
      </c>
      <c r="S120" s="40">
        <f t="shared" si="31"/>
        <v>3.7</v>
      </c>
    </row>
    <row r="121" spans="1:19" x14ac:dyDescent="0.25">
      <c r="A121" s="42" t="str">
        <f>'Step 4'!A121</f>
        <v>Rochester, MN Metropolitan Statistical Area</v>
      </c>
      <c r="B121" s="39">
        <f>'Step 4'!B121/'Step 2'!B121</f>
        <v>3.9018413781514751E-2</v>
      </c>
      <c r="C121" s="39">
        <f>'Step 4'!C121/'Step 2'!C121</f>
        <v>3.8535771162128474E-2</v>
      </c>
      <c r="D121" s="39">
        <f>'Step 4'!D121/'Step 2'!D121</f>
        <v>3.8130858746343491E-2</v>
      </c>
      <c r="E121" s="39">
        <f>'Step 4'!E121/'Step 2'!E121</f>
        <v>3.7868490207139761E-2</v>
      </c>
      <c r="F121" s="39">
        <f>'Step 4'!F121/'Step 2'!F121</f>
        <v>3.7456635518655142E-2</v>
      </c>
      <c r="G121" s="39">
        <f>'Step 4'!G121/'Step 2'!G121</f>
        <v>3.7128697957996039E-2</v>
      </c>
      <c r="H121" s="39">
        <f>'Step 4'!H121/'Step 2'!H121</f>
        <v>3.6710426884643876E-2</v>
      </c>
      <c r="I121" s="39">
        <f>'Step 4'!I121/'Step 2'!I121</f>
        <v>3.6329449269067789E-2</v>
      </c>
      <c r="J121" s="39"/>
      <c r="K121" s="39"/>
      <c r="L121" s="40">
        <f t="shared" si="24"/>
        <v>3.9</v>
      </c>
      <c r="M121" s="40">
        <f t="shared" si="25"/>
        <v>3.9</v>
      </c>
      <c r="N121" s="40">
        <f t="shared" si="26"/>
        <v>3.8</v>
      </c>
      <c r="O121" s="40">
        <f t="shared" si="27"/>
        <v>3.8</v>
      </c>
      <c r="P121" s="40">
        <f t="shared" si="28"/>
        <v>3.7</v>
      </c>
      <c r="Q121" s="40">
        <f t="shared" si="29"/>
        <v>3.7</v>
      </c>
      <c r="R121" s="40">
        <f t="shared" si="30"/>
        <v>3.7</v>
      </c>
      <c r="S121" s="40">
        <f t="shared" si="31"/>
        <v>3.6</v>
      </c>
    </row>
    <row r="122" spans="1:19" x14ac:dyDescent="0.25">
      <c r="A122" s="42" t="str">
        <f>'Step 4'!A122</f>
        <v>Rock County, MN</v>
      </c>
      <c r="B122" s="39">
        <f>'Step 4'!B122/'Step 2'!B122</f>
        <v>2.8324397572615331E-2</v>
      </c>
      <c r="C122" s="39">
        <f>'Step 4'!C122/'Step 2'!C122</f>
        <v>2.7796958789392492E-2</v>
      </c>
      <c r="D122" s="39">
        <f>'Step 4'!D122/'Step 2'!D122</f>
        <v>2.7375165871217952E-2</v>
      </c>
      <c r="E122" s="39">
        <f>'Step 4'!E122/'Step 2'!E122</f>
        <v>2.7022680924779441E-2</v>
      </c>
      <c r="F122" s="39">
        <f>'Step 4'!F122/'Step 2'!F122</f>
        <v>2.6561519718700303E-2</v>
      </c>
      <c r="G122" s="39">
        <f>'Step 4'!G122/'Step 2'!G122</f>
        <v>2.6168510340606008E-2</v>
      </c>
      <c r="H122" s="39">
        <f>'Step 4'!H122/'Step 2'!H122</f>
        <v>2.5711521816608116E-2</v>
      </c>
      <c r="I122" s="39">
        <f>'Step 4'!I122/'Step 2'!I122</f>
        <v>2.5303025898904166E-2</v>
      </c>
      <c r="J122" s="39"/>
      <c r="K122" s="39"/>
      <c r="L122" s="40">
        <f t="shared" si="24"/>
        <v>2.8</v>
      </c>
      <c r="M122" s="40">
        <f t="shared" si="25"/>
        <v>2.8</v>
      </c>
      <c r="N122" s="40">
        <f t="shared" si="26"/>
        <v>2.7</v>
      </c>
      <c r="O122" s="40">
        <f t="shared" si="27"/>
        <v>2.7</v>
      </c>
      <c r="P122" s="40">
        <f t="shared" si="28"/>
        <v>2.7</v>
      </c>
      <c r="Q122" s="40">
        <f t="shared" si="29"/>
        <v>2.6</v>
      </c>
      <c r="R122" s="40">
        <f t="shared" si="30"/>
        <v>2.6</v>
      </c>
      <c r="S122" s="40">
        <f t="shared" si="31"/>
        <v>2.5</v>
      </c>
    </row>
    <row r="123" spans="1:19" x14ac:dyDescent="0.25">
      <c r="A123" s="42" t="str">
        <f>'Step 4'!A123</f>
        <v>Roseau County, MN</v>
      </c>
      <c r="B123" s="39">
        <f>'Step 4'!B123/'Step 2'!B123</f>
        <v>3.9771560636230371E-2</v>
      </c>
      <c r="C123" s="39">
        <f>'Step 4'!C123/'Step 2'!C123</f>
        <v>3.8844811473690233E-2</v>
      </c>
      <c r="D123" s="39">
        <f>'Step 4'!D123/'Step 2'!D123</f>
        <v>3.8367991927538231E-2</v>
      </c>
      <c r="E123" s="39">
        <f>'Step 4'!E123/'Step 2'!E123</f>
        <v>3.8234554009334301E-2</v>
      </c>
      <c r="F123" s="39">
        <f>'Step 4'!F123/'Step 2'!F123</f>
        <v>3.7960887633687622E-2</v>
      </c>
      <c r="G123" s="39">
        <f>'Step 4'!G123/'Step 2'!G123</f>
        <v>3.77678018136492E-2</v>
      </c>
      <c r="H123" s="39">
        <f>'Step 4'!H123/'Step 2'!H123</f>
        <v>3.7565850086225226E-2</v>
      </c>
      <c r="I123" s="39">
        <f>'Step 4'!I123/'Step 2'!I123</f>
        <v>3.7330690452593324E-2</v>
      </c>
      <c r="J123" s="39"/>
      <c r="K123" s="39"/>
      <c r="L123" s="40">
        <f t="shared" si="24"/>
        <v>4</v>
      </c>
      <c r="M123" s="40">
        <f t="shared" si="25"/>
        <v>3.9</v>
      </c>
      <c r="N123" s="40">
        <f t="shared" si="26"/>
        <v>3.8</v>
      </c>
      <c r="O123" s="40">
        <f t="shared" si="27"/>
        <v>3.8</v>
      </c>
      <c r="P123" s="40">
        <f t="shared" si="28"/>
        <v>3.8</v>
      </c>
      <c r="Q123" s="40">
        <f t="shared" si="29"/>
        <v>3.8</v>
      </c>
      <c r="R123" s="40">
        <f t="shared" si="30"/>
        <v>3.8</v>
      </c>
      <c r="S123" s="40">
        <f t="shared" si="31"/>
        <v>3.7</v>
      </c>
    </row>
    <row r="124" spans="1:19" x14ac:dyDescent="0.25">
      <c r="A124" s="42" t="str">
        <f>'Step 4'!A124</f>
        <v>Roseville city, MN</v>
      </c>
      <c r="B124" s="39">
        <f>'Step 4'!B124/'Step 2'!B124</f>
        <v>3.8588136580401992E-2</v>
      </c>
      <c r="C124" s="39">
        <f>'Step 4'!C124/'Step 2'!C124</f>
        <v>3.7860111683982962E-2</v>
      </c>
      <c r="D124" s="39">
        <f>'Step 4'!D124/'Step 2'!D124</f>
        <v>3.7296229578369124E-2</v>
      </c>
      <c r="E124" s="39">
        <f>'Step 4'!E124/'Step 2'!E124</f>
        <v>3.6816895760465165E-2</v>
      </c>
      <c r="F124" s="39">
        <f>'Step 4'!F124/'Step 2'!F124</f>
        <v>3.6297547739722519E-2</v>
      </c>
      <c r="G124" s="39">
        <f>'Step 4'!G124/'Step 2'!G124</f>
        <v>3.5814981499928844E-2</v>
      </c>
      <c r="H124" s="39">
        <f>'Step 4'!H124/'Step 2'!H124</f>
        <v>3.5230611274328964E-2</v>
      </c>
      <c r="I124" s="39">
        <f>'Step 4'!I124/'Step 2'!I124</f>
        <v>3.4722731098128297E-2</v>
      </c>
      <c r="J124" s="39"/>
      <c r="K124" s="39"/>
      <c r="L124" s="40">
        <f t="shared" si="24"/>
        <v>3.9</v>
      </c>
      <c r="M124" s="40">
        <f t="shared" si="25"/>
        <v>3.8</v>
      </c>
      <c r="N124" s="40">
        <f t="shared" si="26"/>
        <v>3.7</v>
      </c>
      <c r="O124" s="40">
        <f t="shared" si="27"/>
        <v>3.7</v>
      </c>
      <c r="P124" s="40">
        <f t="shared" si="28"/>
        <v>3.6</v>
      </c>
      <c r="Q124" s="40">
        <f t="shared" si="29"/>
        <v>3.6</v>
      </c>
      <c r="R124" s="40">
        <f t="shared" si="30"/>
        <v>3.5</v>
      </c>
      <c r="S124" s="40">
        <f t="shared" si="31"/>
        <v>3.5</v>
      </c>
    </row>
    <row r="125" spans="1:19" x14ac:dyDescent="0.25">
      <c r="A125" s="42" t="str">
        <f>'Step 4'!A125</f>
        <v>Savage city, MN</v>
      </c>
      <c r="B125" s="39">
        <f>'Step 4'!B125/'Step 2'!B125</f>
        <v>3.6937138315575095E-2</v>
      </c>
      <c r="C125" s="39">
        <f>'Step 4'!C125/'Step 2'!C125</f>
        <v>3.6337862429028582E-2</v>
      </c>
      <c r="D125" s="39">
        <f>'Step 4'!D125/'Step 2'!D125</f>
        <v>3.5868788696618512E-2</v>
      </c>
      <c r="E125" s="39">
        <f>'Step 4'!E125/'Step 2'!E125</f>
        <v>3.5522037393183575E-2</v>
      </c>
      <c r="F125" s="39">
        <f>'Step 4'!F125/'Step 2'!F125</f>
        <v>3.5201120969658557E-2</v>
      </c>
      <c r="G125" s="39">
        <f>'Step 4'!G125/'Step 2'!G125</f>
        <v>3.483354722570467E-2</v>
      </c>
      <c r="H125" s="39">
        <f>'Step 4'!H125/'Step 2'!H125</f>
        <v>3.4445781435697993E-2</v>
      </c>
      <c r="I125" s="39">
        <f>'Step 4'!I125/'Step 2'!I125</f>
        <v>3.3926675719047034E-2</v>
      </c>
      <c r="J125" s="39"/>
      <c r="K125" s="39"/>
      <c r="L125" s="40">
        <f t="shared" si="24"/>
        <v>3.7</v>
      </c>
      <c r="M125" s="40">
        <f t="shared" si="25"/>
        <v>3.6</v>
      </c>
      <c r="N125" s="40">
        <f t="shared" si="26"/>
        <v>3.6</v>
      </c>
      <c r="O125" s="40">
        <f t="shared" si="27"/>
        <v>3.6</v>
      </c>
      <c r="P125" s="40">
        <f t="shared" si="28"/>
        <v>3.5</v>
      </c>
      <c r="Q125" s="40">
        <f t="shared" si="29"/>
        <v>3.5</v>
      </c>
      <c r="R125" s="40">
        <f t="shared" si="30"/>
        <v>3.4</v>
      </c>
      <c r="S125" s="40">
        <f t="shared" si="31"/>
        <v>3.4</v>
      </c>
    </row>
    <row r="126" spans="1:19" x14ac:dyDescent="0.25">
      <c r="A126" s="42" t="str">
        <f>'Step 4'!A126</f>
        <v>Scott County, MN</v>
      </c>
      <c r="B126" s="39">
        <f>'Step 4'!B126/'Step 2'!B126</f>
        <v>3.9464758340134944E-2</v>
      </c>
      <c r="C126" s="39">
        <f>'Step 4'!C126/'Step 2'!C126</f>
        <v>3.8822160534821869E-2</v>
      </c>
      <c r="D126" s="39">
        <f>'Step 4'!D126/'Step 2'!D126</f>
        <v>3.8270191434313407E-2</v>
      </c>
      <c r="E126" s="39">
        <f>'Step 4'!E126/'Step 2'!E126</f>
        <v>3.7796643140491783E-2</v>
      </c>
      <c r="F126" s="39">
        <f>'Step 4'!F126/'Step 2'!F126</f>
        <v>3.7272816593710623E-2</v>
      </c>
      <c r="G126" s="39">
        <f>'Step 4'!G126/'Step 2'!G126</f>
        <v>3.6841323378692697E-2</v>
      </c>
      <c r="H126" s="39">
        <f>'Step 4'!H126/'Step 2'!H126</f>
        <v>3.6286376154115799E-2</v>
      </c>
      <c r="I126" s="39">
        <f>'Step 4'!I126/'Step 2'!I126</f>
        <v>3.5807353727150139E-2</v>
      </c>
      <c r="J126" s="39"/>
      <c r="K126" s="39"/>
      <c r="L126" s="40">
        <f t="shared" si="24"/>
        <v>3.9</v>
      </c>
      <c r="M126" s="40">
        <f t="shared" si="25"/>
        <v>3.9</v>
      </c>
      <c r="N126" s="40">
        <f t="shared" si="26"/>
        <v>3.8</v>
      </c>
      <c r="O126" s="40">
        <f t="shared" si="27"/>
        <v>3.8</v>
      </c>
      <c r="P126" s="40">
        <f t="shared" si="28"/>
        <v>3.7</v>
      </c>
      <c r="Q126" s="40">
        <f t="shared" si="29"/>
        <v>3.7</v>
      </c>
      <c r="R126" s="40">
        <f t="shared" si="30"/>
        <v>3.6</v>
      </c>
      <c r="S126" s="40">
        <f t="shared" si="31"/>
        <v>3.6</v>
      </c>
    </row>
    <row r="127" spans="1:19" x14ac:dyDescent="0.25">
      <c r="A127" s="42" t="str">
        <f>'Step 4'!A127</f>
        <v>Shakopee city, MN</v>
      </c>
      <c r="B127" s="39">
        <f>'Step 4'!B127/'Step 2'!B127</f>
        <v>4.0104720700944591E-2</v>
      </c>
      <c r="C127" s="39">
        <f>'Step 4'!C127/'Step 2'!C127</f>
        <v>3.9472769594075419E-2</v>
      </c>
      <c r="D127" s="39">
        <f>'Step 4'!D127/'Step 2'!D127</f>
        <v>3.8925297595022966E-2</v>
      </c>
      <c r="E127" s="39">
        <f>'Step 4'!E127/'Step 2'!E127</f>
        <v>3.8469113848543339E-2</v>
      </c>
      <c r="F127" s="39">
        <f>'Step 4'!F127/'Step 2'!F127</f>
        <v>3.7919168747048107E-2</v>
      </c>
      <c r="G127" s="39">
        <f>'Step 4'!G127/'Step 2'!G127</f>
        <v>3.7482612269045062E-2</v>
      </c>
      <c r="H127" s="39">
        <f>'Step 4'!H127/'Step 2'!H127</f>
        <v>3.6768255940595913E-2</v>
      </c>
      <c r="I127" s="39">
        <f>'Step 4'!I127/'Step 2'!I127</f>
        <v>3.6273954365869575E-2</v>
      </c>
      <c r="J127" s="39"/>
      <c r="K127" s="39"/>
      <c r="L127" s="40">
        <f t="shared" si="24"/>
        <v>4</v>
      </c>
      <c r="M127" s="40">
        <f t="shared" si="25"/>
        <v>3.9</v>
      </c>
      <c r="N127" s="40">
        <f t="shared" si="26"/>
        <v>3.9</v>
      </c>
      <c r="O127" s="40">
        <f t="shared" si="27"/>
        <v>3.8</v>
      </c>
      <c r="P127" s="40">
        <f t="shared" si="28"/>
        <v>3.8</v>
      </c>
      <c r="Q127" s="40">
        <f t="shared" si="29"/>
        <v>3.7</v>
      </c>
      <c r="R127" s="40">
        <f t="shared" si="30"/>
        <v>3.7</v>
      </c>
      <c r="S127" s="40">
        <f t="shared" si="31"/>
        <v>3.6</v>
      </c>
    </row>
    <row r="128" spans="1:19" x14ac:dyDescent="0.25">
      <c r="A128" s="42" t="str">
        <f>'Step 4'!A128</f>
        <v>Sherburne County, MN</v>
      </c>
      <c r="B128" s="39">
        <f>'Step 4'!B128/'Step 2'!B128</f>
        <v>4.8773670899840374E-2</v>
      </c>
      <c r="C128" s="39">
        <f>'Step 4'!C128/'Step 2'!C128</f>
        <v>4.7924839501727073E-2</v>
      </c>
      <c r="D128" s="39">
        <f>'Step 4'!D128/'Step 2'!D128</f>
        <v>4.7296093045835465E-2</v>
      </c>
      <c r="E128" s="39">
        <f>'Step 4'!E128/'Step 2'!E128</f>
        <v>4.6807186311206693E-2</v>
      </c>
      <c r="F128" s="39">
        <f>'Step 4'!F128/'Step 2'!F128</f>
        <v>4.6199743607775817E-2</v>
      </c>
      <c r="G128" s="39">
        <f>'Step 4'!G128/'Step 2'!G128</f>
        <v>4.5727315354783228E-2</v>
      </c>
      <c r="H128" s="39">
        <f>'Step 4'!H128/'Step 2'!H128</f>
        <v>4.5236985644435686E-2</v>
      </c>
      <c r="I128" s="39">
        <f>'Step 4'!I128/'Step 2'!I128</f>
        <v>4.4729892464031439E-2</v>
      </c>
      <c r="J128" s="39"/>
      <c r="K128" s="39"/>
      <c r="L128" s="40">
        <f t="shared" si="24"/>
        <v>4.9000000000000004</v>
      </c>
      <c r="M128" s="40">
        <f t="shared" si="25"/>
        <v>4.8</v>
      </c>
      <c r="N128" s="40">
        <f t="shared" si="26"/>
        <v>4.7</v>
      </c>
      <c r="O128" s="40">
        <f t="shared" si="27"/>
        <v>4.7</v>
      </c>
      <c r="P128" s="40">
        <f t="shared" si="28"/>
        <v>4.5999999999999996</v>
      </c>
      <c r="Q128" s="40">
        <f t="shared" si="29"/>
        <v>4.5999999999999996</v>
      </c>
      <c r="R128" s="40">
        <f t="shared" si="30"/>
        <v>4.5</v>
      </c>
      <c r="S128" s="40">
        <f t="shared" si="31"/>
        <v>4.5</v>
      </c>
    </row>
    <row r="129" spans="1:19" x14ac:dyDescent="0.25">
      <c r="A129" s="42" t="str">
        <f>'Step 4'!A129</f>
        <v>Shoreview city, MN</v>
      </c>
      <c r="B129" s="39">
        <f>'Step 4'!B129/'Step 2'!B129</f>
        <v>3.6068405197685935E-2</v>
      </c>
      <c r="C129" s="39">
        <f>'Step 4'!C129/'Step 2'!C129</f>
        <v>3.5393273025983364E-2</v>
      </c>
      <c r="D129" s="39">
        <f>'Step 4'!D129/'Step 2'!D129</f>
        <v>3.4817659567715112E-2</v>
      </c>
      <c r="E129" s="39">
        <f>'Step 4'!E129/'Step 2'!E129</f>
        <v>3.445651421850135E-2</v>
      </c>
      <c r="F129" s="39">
        <f>'Step 4'!F129/'Step 2'!F129</f>
        <v>3.4209692746278116E-2</v>
      </c>
      <c r="G129" s="39">
        <f>'Step 4'!G129/'Step 2'!G129</f>
        <v>3.3964206730147044E-2</v>
      </c>
      <c r="H129" s="39">
        <f>'Step 4'!H129/'Step 2'!H129</f>
        <v>3.3573479164212043E-2</v>
      </c>
      <c r="I129" s="39">
        <f>'Step 4'!I129/'Step 2'!I129</f>
        <v>3.3225195222783645E-2</v>
      </c>
      <c r="J129" s="39"/>
      <c r="K129" s="39"/>
      <c r="L129" s="40">
        <f t="shared" si="24"/>
        <v>3.6</v>
      </c>
      <c r="M129" s="40">
        <f t="shared" si="25"/>
        <v>3.5</v>
      </c>
      <c r="N129" s="40">
        <f t="shared" si="26"/>
        <v>3.5</v>
      </c>
      <c r="O129" s="40">
        <f t="shared" si="27"/>
        <v>3.4</v>
      </c>
      <c r="P129" s="40">
        <f t="shared" si="28"/>
        <v>3.4</v>
      </c>
      <c r="Q129" s="40">
        <f t="shared" si="29"/>
        <v>3.4</v>
      </c>
      <c r="R129" s="40">
        <f t="shared" si="30"/>
        <v>3.4</v>
      </c>
      <c r="S129" s="40">
        <f t="shared" si="31"/>
        <v>3.3</v>
      </c>
    </row>
    <row r="130" spans="1:19" x14ac:dyDescent="0.25">
      <c r="A130" s="42" t="str">
        <f>'Step 4'!A130</f>
        <v>Sibley County, MN</v>
      </c>
      <c r="B130" s="39">
        <f>'Step 4'!B130/'Step 2'!B130</f>
        <v>4.9495155380783591E-2</v>
      </c>
      <c r="C130" s="39">
        <f>'Step 4'!C130/'Step 2'!C130</f>
        <v>4.859333769815289E-2</v>
      </c>
      <c r="D130" s="39">
        <f>'Step 4'!D130/'Step 2'!D130</f>
        <v>4.7877185686845285E-2</v>
      </c>
      <c r="E130" s="39">
        <f>'Step 4'!E130/'Step 2'!E130</f>
        <v>4.7231037256750284E-2</v>
      </c>
      <c r="F130" s="39">
        <f>'Step 4'!F130/'Step 2'!F130</f>
        <v>4.6470846120122755E-2</v>
      </c>
      <c r="G130" s="39">
        <f>'Step 4'!G130/'Step 2'!G130</f>
        <v>4.6000137739691659E-2</v>
      </c>
      <c r="H130" s="39">
        <f>'Step 4'!H130/'Step 2'!H130</f>
        <v>4.5416163460877589E-2</v>
      </c>
      <c r="I130" s="39">
        <f>'Step 4'!I130/'Step 2'!I130</f>
        <v>4.4912366711606817E-2</v>
      </c>
      <c r="J130" s="39"/>
      <c r="K130" s="39"/>
      <c r="L130" s="40">
        <f t="shared" si="24"/>
        <v>4.9000000000000004</v>
      </c>
      <c r="M130" s="40">
        <f t="shared" si="25"/>
        <v>4.9000000000000004</v>
      </c>
      <c r="N130" s="40">
        <f t="shared" si="26"/>
        <v>4.8</v>
      </c>
      <c r="O130" s="40">
        <f t="shared" si="27"/>
        <v>4.7</v>
      </c>
      <c r="P130" s="40">
        <f t="shared" si="28"/>
        <v>4.5999999999999996</v>
      </c>
      <c r="Q130" s="40">
        <f t="shared" si="29"/>
        <v>4.5999999999999996</v>
      </c>
      <c r="R130" s="40">
        <f t="shared" si="30"/>
        <v>4.5</v>
      </c>
      <c r="S130" s="40">
        <f t="shared" si="31"/>
        <v>4.5</v>
      </c>
    </row>
    <row r="131" spans="1:19" x14ac:dyDescent="0.25">
      <c r="A131" s="42" t="str">
        <f>'Step 4'!A131</f>
        <v>St. Cloud city, Benton County part, MN</v>
      </c>
      <c r="B131" s="39">
        <f>'Step 4'!B131/'Step 2'!B131</f>
        <v>5.8096021005361764E-2</v>
      </c>
      <c r="C131" s="39">
        <f>'Step 4'!C131/'Step 2'!C131</f>
        <v>5.7346703606541302E-2</v>
      </c>
      <c r="D131" s="39">
        <f>'Step 4'!D131/'Step 2'!D131</f>
        <v>5.6986126926985757E-2</v>
      </c>
      <c r="E131" s="39">
        <f>'Step 4'!E131/'Step 2'!E131</f>
        <v>5.6645306461869591E-2</v>
      </c>
      <c r="F131" s="39">
        <f>'Step 4'!F131/'Step 2'!F131</f>
        <v>5.6407187091573122E-2</v>
      </c>
      <c r="G131" s="39">
        <f>'Step 4'!G131/'Step 2'!G131</f>
        <v>5.6256559197520317E-2</v>
      </c>
      <c r="H131" s="39">
        <f>'Step 4'!H131/'Step 2'!H131</f>
        <v>5.6179501249923783E-2</v>
      </c>
      <c r="I131" s="39">
        <f>'Step 4'!I131/'Step 2'!I131</f>
        <v>5.5766252454178503E-2</v>
      </c>
      <c r="J131" s="39"/>
      <c r="K131" s="39"/>
      <c r="L131" s="40">
        <f t="shared" ref="L131:L162" si="32">ROUND(TRUNC(B131,4)*100,1)</f>
        <v>5.8</v>
      </c>
      <c r="M131" s="40">
        <f t="shared" ref="M131:M162" si="33">ROUND(TRUNC(C131,4)*100,1)</f>
        <v>5.7</v>
      </c>
      <c r="N131" s="40">
        <f t="shared" ref="N131:N162" si="34">ROUND(TRUNC(D131,4)*100,1)</f>
        <v>5.7</v>
      </c>
      <c r="O131" s="40">
        <f t="shared" ref="O131:O162" si="35">ROUND(TRUNC(E131,4)*100,1)</f>
        <v>5.7</v>
      </c>
      <c r="P131" s="40">
        <f t="shared" ref="P131:P162" si="36">ROUND(TRUNC(F131,4)*100,1)</f>
        <v>5.6</v>
      </c>
      <c r="Q131" s="40">
        <f t="shared" ref="Q131:Q162" si="37">ROUND(TRUNC(G131,4)*100,1)</f>
        <v>5.6</v>
      </c>
      <c r="R131" s="40">
        <f t="shared" ref="R131:R162" si="38">ROUND(TRUNC(H131,4)*100,1)</f>
        <v>5.6</v>
      </c>
      <c r="S131" s="40">
        <f t="shared" ref="S131:S162" si="39">ROUND(TRUNC(I131,4)*100,1)</f>
        <v>5.6</v>
      </c>
    </row>
    <row r="132" spans="1:19" x14ac:dyDescent="0.25">
      <c r="A132" s="42" t="str">
        <f>'Step 4'!A132</f>
        <v>St. Cloud city, MN</v>
      </c>
      <c r="B132" s="39">
        <f>'Step 4'!B132/'Step 2'!B132</f>
        <v>4.8954382973066209E-2</v>
      </c>
      <c r="C132" s="39">
        <f>'Step 4'!C132/'Step 2'!C132</f>
        <v>4.8192784879114436E-2</v>
      </c>
      <c r="D132" s="39">
        <f>'Step 4'!D132/'Step 2'!D132</f>
        <v>4.772927676987633E-2</v>
      </c>
      <c r="E132" s="39">
        <f>'Step 4'!E132/'Step 2'!E132</f>
        <v>4.7354991685093474E-2</v>
      </c>
      <c r="F132" s="39">
        <f>'Step 4'!F132/'Step 2'!F132</f>
        <v>4.6995860923374599E-2</v>
      </c>
      <c r="G132" s="39">
        <f>'Step 4'!G132/'Step 2'!G132</f>
        <v>4.6595353916976091E-2</v>
      </c>
      <c r="H132" s="39">
        <f>'Step 4'!H132/'Step 2'!H132</f>
        <v>4.6170254951696604E-2</v>
      </c>
      <c r="I132" s="39">
        <f>'Step 4'!I132/'Step 2'!I132</f>
        <v>4.5565243552910632E-2</v>
      </c>
      <c r="J132" s="39"/>
      <c r="K132" s="39"/>
      <c r="L132" s="40">
        <f t="shared" si="32"/>
        <v>4.9000000000000004</v>
      </c>
      <c r="M132" s="40">
        <f t="shared" si="33"/>
        <v>4.8</v>
      </c>
      <c r="N132" s="40">
        <f t="shared" si="34"/>
        <v>4.8</v>
      </c>
      <c r="O132" s="40">
        <f t="shared" si="35"/>
        <v>4.7</v>
      </c>
      <c r="P132" s="40">
        <f t="shared" si="36"/>
        <v>4.7</v>
      </c>
      <c r="Q132" s="40">
        <f t="shared" si="37"/>
        <v>4.7</v>
      </c>
      <c r="R132" s="40">
        <f t="shared" si="38"/>
        <v>4.5999999999999996</v>
      </c>
      <c r="S132" s="40">
        <f t="shared" si="39"/>
        <v>4.5999999999999996</v>
      </c>
    </row>
    <row r="133" spans="1:19" x14ac:dyDescent="0.25">
      <c r="A133" s="42" t="str">
        <f>'Step 4'!A133</f>
        <v>St. Cloud city, Sherburne County part, MN</v>
      </c>
      <c r="B133" s="39">
        <f>'Step 4'!B133/'Step 2'!B133</f>
        <v>6.5485373415024764E-2</v>
      </c>
      <c r="C133" s="39">
        <f>'Step 4'!C133/'Step 2'!C133</f>
        <v>6.4330321063845425E-2</v>
      </c>
      <c r="D133" s="39">
        <f>'Step 4'!D133/'Step 2'!D133</f>
        <v>6.3781053620720035E-2</v>
      </c>
      <c r="E133" s="39">
        <f>'Step 4'!E133/'Step 2'!E133</f>
        <v>6.2958614616965072E-2</v>
      </c>
      <c r="F133" s="39">
        <f>'Step 4'!F133/'Step 2'!F133</f>
        <v>6.1800308121194338E-2</v>
      </c>
      <c r="G133" s="39">
        <f>'Step 4'!G133/'Step 2'!G133</f>
        <v>6.078782190414736E-2</v>
      </c>
      <c r="H133" s="39">
        <f>'Step 4'!H133/'Step 2'!H133</f>
        <v>5.9449944994499453E-2</v>
      </c>
      <c r="I133" s="39">
        <f>'Step 4'!I133/'Step 2'!I133</f>
        <v>5.7979519380299875E-2</v>
      </c>
      <c r="J133" s="39"/>
      <c r="K133" s="39"/>
      <c r="L133" s="40">
        <f t="shared" si="32"/>
        <v>6.5</v>
      </c>
      <c r="M133" s="40">
        <f t="shared" si="33"/>
        <v>6.4</v>
      </c>
      <c r="N133" s="40">
        <f t="shared" si="34"/>
        <v>6.4</v>
      </c>
      <c r="O133" s="40">
        <f t="shared" si="35"/>
        <v>6.3</v>
      </c>
      <c r="P133" s="40">
        <f t="shared" si="36"/>
        <v>6.2</v>
      </c>
      <c r="Q133" s="40">
        <f t="shared" si="37"/>
        <v>6.1</v>
      </c>
      <c r="R133" s="40">
        <f t="shared" si="38"/>
        <v>5.9</v>
      </c>
      <c r="S133" s="40">
        <f t="shared" si="39"/>
        <v>5.8</v>
      </c>
    </row>
    <row r="134" spans="1:19" x14ac:dyDescent="0.25">
      <c r="A134" s="42" t="str">
        <f>'Step 4'!A134</f>
        <v>St. Cloud city, Stearns County part, MN</v>
      </c>
      <c r="B134" s="39">
        <f>'Step 4'!B134/'Step 2'!B134</f>
        <v>4.6367618602373775E-2</v>
      </c>
      <c r="C134" s="39">
        <f>'Step 4'!C134/'Step 2'!C134</f>
        <v>4.5643646572961438E-2</v>
      </c>
      <c r="D134" s="39">
        <f>'Step 4'!D134/'Step 2'!D134</f>
        <v>4.5177147967407863E-2</v>
      </c>
      <c r="E134" s="39">
        <f>'Step 4'!E134/'Step 2'!E134</f>
        <v>4.4842783590399435E-2</v>
      </c>
      <c r="F134" s="39">
        <f>'Step 4'!F134/'Step 2'!F134</f>
        <v>4.4546455609084649E-2</v>
      </c>
      <c r="G134" s="39">
        <f>'Step 4'!G134/'Step 2'!G134</f>
        <v>4.4175314806027217E-2</v>
      </c>
      <c r="H134" s="39">
        <f>'Step 4'!H134/'Step 2'!H134</f>
        <v>4.3797205931278338E-2</v>
      </c>
      <c r="I134" s="39">
        <f>'Step 4'!I134/'Step 2'!I134</f>
        <v>4.3251700755096767E-2</v>
      </c>
      <c r="J134" s="39"/>
      <c r="K134" s="39"/>
      <c r="L134" s="40">
        <f t="shared" si="32"/>
        <v>4.5999999999999996</v>
      </c>
      <c r="M134" s="40">
        <f t="shared" si="33"/>
        <v>4.5999999999999996</v>
      </c>
      <c r="N134" s="40">
        <f t="shared" si="34"/>
        <v>4.5</v>
      </c>
      <c r="O134" s="40">
        <f t="shared" si="35"/>
        <v>4.5</v>
      </c>
      <c r="P134" s="40">
        <f t="shared" si="36"/>
        <v>4.5</v>
      </c>
      <c r="Q134" s="40">
        <f t="shared" si="37"/>
        <v>4.4000000000000004</v>
      </c>
      <c r="R134" s="40">
        <f t="shared" si="38"/>
        <v>4.4000000000000004</v>
      </c>
      <c r="S134" s="40">
        <f t="shared" si="39"/>
        <v>4.3</v>
      </c>
    </row>
    <row r="135" spans="1:19" x14ac:dyDescent="0.25">
      <c r="A135" s="42" t="str">
        <f>'Step 4'!A135</f>
        <v>St. Cloud, MN Metropolitan Statistical Area</v>
      </c>
      <c r="B135" s="39">
        <f>'Step 4'!B135/'Step 2'!B135</f>
        <v>4.6323503224983735E-2</v>
      </c>
      <c r="C135" s="39">
        <f>'Step 4'!C135/'Step 2'!C135</f>
        <v>4.5565766550189409E-2</v>
      </c>
      <c r="D135" s="39">
        <f>'Step 4'!D135/'Step 2'!D135</f>
        <v>4.4979916609021668E-2</v>
      </c>
      <c r="E135" s="39">
        <f>'Step 4'!E135/'Step 2'!E135</f>
        <v>4.4508781941054218E-2</v>
      </c>
      <c r="F135" s="39">
        <f>'Step 4'!F135/'Step 2'!F135</f>
        <v>4.3840766813909866E-2</v>
      </c>
      <c r="G135" s="39">
        <f>'Step 4'!G135/'Step 2'!G135</f>
        <v>4.3380902051079355E-2</v>
      </c>
      <c r="H135" s="39">
        <f>'Step 4'!H135/'Step 2'!H135</f>
        <v>4.2809017149593981E-2</v>
      </c>
      <c r="I135" s="39">
        <f>'Step 4'!I135/'Step 2'!I135</f>
        <v>4.2310954823044158E-2</v>
      </c>
      <c r="J135" s="39"/>
      <c r="K135" s="39"/>
      <c r="L135" s="40">
        <f t="shared" si="32"/>
        <v>4.5999999999999996</v>
      </c>
      <c r="M135" s="40">
        <f t="shared" si="33"/>
        <v>4.5999999999999996</v>
      </c>
      <c r="N135" s="40">
        <f t="shared" si="34"/>
        <v>4.5</v>
      </c>
      <c r="O135" s="40">
        <f t="shared" si="35"/>
        <v>4.5</v>
      </c>
      <c r="P135" s="40">
        <f t="shared" si="36"/>
        <v>4.4000000000000004</v>
      </c>
      <c r="Q135" s="40">
        <f t="shared" si="37"/>
        <v>4.3</v>
      </c>
      <c r="R135" s="40">
        <f t="shared" si="38"/>
        <v>4.3</v>
      </c>
      <c r="S135" s="40">
        <f t="shared" si="39"/>
        <v>4.2</v>
      </c>
    </row>
    <row r="136" spans="1:19" x14ac:dyDescent="0.25">
      <c r="A136" s="42" t="str">
        <f>'Step 4'!A136</f>
        <v>St. Louis County, MN</v>
      </c>
      <c r="B136" s="39">
        <f>'Step 4'!B136/'Step 2'!B136</f>
        <v>5.5269675889566723E-2</v>
      </c>
      <c r="C136" s="39">
        <f>'Step 4'!C136/'Step 2'!C136</f>
        <v>5.4376490554532204E-2</v>
      </c>
      <c r="D136" s="39">
        <f>'Step 4'!D136/'Step 2'!D136</f>
        <v>5.3689233984878917E-2</v>
      </c>
      <c r="E136" s="39">
        <f>'Step 4'!E136/'Step 2'!E136</f>
        <v>5.3213969401967591E-2</v>
      </c>
      <c r="F136" s="39">
        <f>'Step 4'!F136/'Step 2'!F136</f>
        <v>5.277130094659075E-2</v>
      </c>
      <c r="G136" s="39">
        <f>'Step 4'!G136/'Step 2'!G136</f>
        <v>5.2219992902295481E-2</v>
      </c>
      <c r="H136" s="39">
        <f>'Step 4'!H136/'Step 2'!H136</f>
        <v>5.1853669570812964E-2</v>
      </c>
      <c r="I136" s="39">
        <f>'Step 4'!I136/'Step 2'!I136</f>
        <v>5.1500247870235237E-2</v>
      </c>
      <c r="J136" s="39"/>
      <c r="K136" s="39"/>
      <c r="L136" s="40">
        <f t="shared" si="32"/>
        <v>5.5</v>
      </c>
      <c r="M136" s="40">
        <f t="shared" si="33"/>
        <v>5.4</v>
      </c>
      <c r="N136" s="40">
        <f t="shared" si="34"/>
        <v>5.4</v>
      </c>
      <c r="O136" s="40">
        <f t="shared" si="35"/>
        <v>5.3</v>
      </c>
      <c r="P136" s="40">
        <f t="shared" si="36"/>
        <v>5.3</v>
      </c>
      <c r="Q136" s="40">
        <f t="shared" si="37"/>
        <v>5.2</v>
      </c>
      <c r="R136" s="40">
        <f t="shared" si="38"/>
        <v>5.2</v>
      </c>
      <c r="S136" s="40">
        <f t="shared" si="39"/>
        <v>5.2</v>
      </c>
    </row>
    <row r="137" spans="1:19" x14ac:dyDescent="0.25">
      <c r="A137" s="42" t="str">
        <f>'Step 4'!A137</f>
        <v>St. Louis Park city, MN</v>
      </c>
      <c r="B137" s="39">
        <f>'Step 4'!B137/'Step 2'!B137</f>
        <v>3.5016139590528433E-2</v>
      </c>
      <c r="C137" s="39">
        <f>'Step 4'!C137/'Step 2'!C137</f>
        <v>3.4496082490509415E-2</v>
      </c>
      <c r="D137" s="39">
        <f>'Step 4'!D137/'Step 2'!D137</f>
        <v>3.4109625905788171E-2</v>
      </c>
      <c r="E137" s="39">
        <f>'Step 4'!E137/'Step 2'!E137</f>
        <v>3.3811766759481623E-2</v>
      </c>
      <c r="F137" s="39">
        <f>'Step 4'!F137/'Step 2'!F137</f>
        <v>3.3501421672989903E-2</v>
      </c>
      <c r="G137" s="39">
        <f>'Step 4'!G137/'Step 2'!G137</f>
        <v>3.3238441260777178E-2</v>
      </c>
      <c r="H137" s="39">
        <f>'Step 4'!H137/'Step 2'!H137</f>
        <v>3.2839247672483238E-2</v>
      </c>
      <c r="I137" s="39">
        <f>'Step 4'!I137/'Step 2'!I137</f>
        <v>3.2560252238561155E-2</v>
      </c>
      <c r="J137" s="39"/>
      <c r="K137" s="39"/>
      <c r="L137" s="40">
        <f t="shared" si="32"/>
        <v>3.5</v>
      </c>
      <c r="M137" s="40">
        <f t="shared" si="33"/>
        <v>3.4</v>
      </c>
      <c r="N137" s="40">
        <f t="shared" si="34"/>
        <v>3.4</v>
      </c>
      <c r="O137" s="40">
        <f t="shared" si="35"/>
        <v>3.4</v>
      </c>
      <c r="P137" s="40">
        <f t="shared" si="36"/>
        <v>3.4</v>
      </c>
      <c r="Q137" s="40">
        <f t="shared" si="37"/>
        <v>3.3</v>
      </c>
      <c r="R137" s="40">
        <f t="shared" si="38"/>
        <v>3.3</v>
      </c>
      <c r="S137" s="40">
        <f t="shared" si="39"/>
        <v>3.3</v>
      </c>
    </row>
    <row r="138" spans="1:19" x14ac:dyDescent="0.25">
      <c r="A138" s="42" t="str">
        <f>'Step 4'!A138</f>
        <v>St. Paul city, MN</v>
      </c>
      <c r="B138" s="39">
        <f>'Step 4'!B138/'Step 2'!B138</f>
        <v>4.5819085866439728E-2</v>
      </c>
      <c r="C138" s="39">
        <f>'Step 4'!C138/'Step 2'!C138</f>
        <v>4.5019905138439599E-2</v>
      </c>
      <c r="D138" s="39">
        <f>'Step 4'!D138/'Step 2'!D138</f>
        <v>4.4386574613090625E-2</v>
      </c>
      <c r="E138" s="39">
        <f>'Step 4'!E138/'Step 2'!E138</f>
        <v>4.3869499681617068E-2</v>
      </c>
      <c r="F138" s="39">
        <f>'Step 4'!F138/'Step 2'!F138</f>
        <v>4.3361598108108183E-2</v>
      </c>
      <c r="G138" s="39">
        <f>'Step 4'!G138/'Step 2'!G138</f>
        <v>4.2882417151546039E-2</v>
      </c>
      <c r="H138" s="39">
        <f>'Step 4'!H138/'Step 2'!H138</f>
        <v>4.231117198997137E-2</v>
      </c>
      <c r="I138" s="39">
        <f>'Step 4'!I138/'Step 2'!I138</f>
        <v>4.1790116214025903E-2</v>
      </c>
      <c r="J138" s="39"/>
      <c r="K138" s="39"/>
      <c r="L138" s="40">
        <f t="shared" si="32"/>
        <v>4.5999999999999996</v>
      </c>
      <c r="M138" s="40">
        <f t="shared" si="33"/>
        <v>4.5</v>
      </c>
      <c r="N138" s="40">
        <f t="shared" si="34"/>
        <v>4.4000000000000004</v>
      </c>
      <c r="O138" s="40">
        <f t="shared" si="35"/>
        <v>4.4000000000000004</v>
      </c>
      <c r="P138" s="40">
        <f t="shared" si="36"/>
        <v>4.3</v>
      </c>
      <c r="Q138" s="40">
        <f t="shared" si="37"/>
        <v>4.3</v>
      </c>
      <c r="R138" s="40">
        <f t="shared" si="38"/>
        <v>4.2</v>
      </c>
      <c r="S138" s="40">
        <f t="shared" si="39"/>
        <v>4.2</v>
      </c>
    </row>
    <row r="139" spans="1:19" x14ac:dyDescent="0.25">
      <c r="A139" s="42" t="str">
        <f>'Step 4'!A139</f>
        <v>Stearns County, MN</v>
      </c>
      <c r="B139" s="39">
        <f>'Step 4'!B139/'Step 2'!B139</f>
        <v>4.4357440354095397E-2</v>
      </c>
      <c r="C139" s="39">
        <f>'Step 4'!C139/'Step 2'!C139</f>
        <v>4.3634717329659296E-2</v>
      </c>
      <c r="D139" s="39">
        <f>'Step 4'!D139/'Step 2'!D139</f>
        <v>4.3068186529682653E-2</v>
      </c>
      <c r="E139" s="39">
        <f>'Step 4'!E139/'Step 2'!E139</f>
        <v>4.2610690082048708E-2</v>
      </c>
      <c r="F139" s="39">
        <f>'Step 4'!F139/'Step 2'!F139</f>
        <v>4.1977472649232045E-2</v>
      </c>
      <c r="G139" s="39">
        <f>'Step 4'!G139/'Step 2'!G139</f>
        <v>4.1538435218327702E-2</v>
      </c>
      <c r="H139" s="39">
        <f>'Step 4'!H139/'Step 2'!H139</f>
        <v>4.0961382688365397E-2</v>
      </c>
      <c r="I139" s="39">
        <f>'Step 4'!I139/'Step 2'!I139</f>
        <v>4.0478218709423315E-2</v>
      </c>
      <c r="J139" s="39"/>
      <c r="K139" s="39"/>
      <c r="L139" s="40">
        <f t="shared" si="32"/>
        <v>4.4000000000000004</v>
      </c>
      <c r="M139" s="40">
        <f t="shared" si="33"/>
        <v>4.4000000000000004</v>
      </c>
      <c r="N139" s="40">
        <f t="shared" si="34"/>
        <v>4.3</v>
      </c>
      <c r="O139" s="40">
        <f t="shared" si="35"/>
        <v>4.3</v>
      </c>
      <c r="P139" s="40">
        <f t="shared" si="36"/>
        <v>4.2</v>
      </c>
      <c r="Q139" s="40">
        <f t="shared" si="37"/>
        <v>4.2</v>
      </c>
      <c r="R139" s="40">
        <f t="shared" si="38"/>
        <v>4.0999999999999996</v>
      </c>
      <c r="S139" s="40">
        <f t="shared" si="39"/>
        <v>4</v>
      </c>
    </row>
    <row r="140" spans="1:19" x14ac:dyDescent="0.25">
      <c r="A140" s="42" t="str">
        <f>'Step 4'!A140</f>
        <v>Steele County, MN</v>
      </c>
      <c r="B140" s="39">
        <f>'Step 4'!B140/'Step 2'!B140</f>
        <v>4.1335816622271038E-2</v>
      </c>
      <c r="C140" s="39">
        <f>'Step 4'!C140/'Step 2'!C140</f>
        <v>4.0559569116916543E-2</v>
      </c>
      <c r="D140" s="39">
        <f>'Step 4'!D140/'Step 2'!D140</f>
        <v>4.0008688182310938E-2</v>
      </c>
      <c r="E140" s="39">
        <f>'Step 4'!E140/'Step 2'!E140</f>
        <v>3.9461498851690945E-2</v>
      </c>
      <c r="F140" s="39">
        <f>'Step 4'!F140/'Step 2'!F140</f>
        <v>3.8865900202979649E-2</v>
      </c>
      <c r="G140" s="39">
        <f>'Step 4'!G140/'Step 2'!G140</f>
        <v>3.8477374323582461E-2</v>
      </c>
      <c r="H140" s="39">
        <f>'Step 4'!H140/'Step 2'!H140</f>
        <v>3.8057964301276191E-2</v>
      </c>
      <c r="I140" s="39">
        <f>'Step 4'!I140/'Step 2'!I140</f>
        <v>3.771812977174225E-2</v>
      </c>
      <c r="J140" s="39"/>
      <c r="K140" s="39"/>
      <c r="L140" s="40">
        <f t="shared" si="32"/>
        <v>4.0999999999999996</v>
      </c>
      <c r="M140" s="40">
        <f t="shared" si="33"/>
        <v>4.0999999999999996</v>
      </c>
      <c r="N140" s="40">
        <f t="shared" si="34"/>
        <v>4</v>
      </c>
      <c r="O140" s="40">
        <f t="shared" si="35"/>
        <v>3.9</v>
      </c>
      <c r="P140" s="40">
        <f t="shared" si="36"/>
        <v>3.9</v>
      </c>
      <c r="Q140" s="40">
        <f t="shared" si="37"/>
        <v>3.8</v>
      </c>
      <c r="R140" s="40">
        <f t="shared" si="38"/>
        <v>3.8</v>
      </c>
      <c r="S140" s="40">
        <f t="shared" si="39"/>
        <v>3.8</v>
      </c>
    </row>
    <row r="141" spans="1:19" x14ac:dyDescent="0.25">
      <c r="A141" s="42" t="str">
        <f>'Step 4'!A141</f>
        <v>Stevens County, MN</v>
      </c>
      <c r="B141" s="39">
        <f>'Step 4'!B141/'Step 2'!B141</f>
        <v>3.4448567522497482E-2</v>
      </c>
      <c r="C141" s="39">
        <f>'Step 4'!C141/'Step 2'!C141</f>
        <v>3.3849418656783335E-2</v>
      </c>
      <c r="D141" s="39">
        <f>'Step 4'!D141/'Step 2'!D141</f>
        <v>3.3322433934781966E-2</v>
      </c>
      <c r="E141" s="39">
        <f>'Step 4'!E141/'Step 2'!E141</f>
        <v>3.2908532443368083E-2</v>
      </c>
      <c r="F141" s="39">
        <f>'Step 4'!F141/'Step 2'!F141</f>
        <v>3.2333597580668838E-2</v>
      </c>
      <c r="G141" s="39">
        <f>'Step 4'!G141/'Step 2'!G141</f>
        <v>3.1905722134549071E-2</v>
      </c>
      <c r="H141" s="39">
        <f>'Step 4'!H141/'Step 2'!H141</f>
        <v>3.1406003618738965E-2</v>
      </c>
      <c r="I141" s="39">
        <f>'Step 4'!I141/'Step 2'!I141</f>
        <v>3.0926641485404999E-2</v>
      </c>
      <c r="J141" s="39"/>
      <c r="K141" s="39"/>
      <c r="L141" s="40">
        <f t="shared" si="32"/>
        <v>3.4</v>
      </c>
      <c r="M141" s="40">
        <f t="shared" si="33"/>
        <v>3.4</v>
      </c>
      <c r="N141" s="40">
        <f t="shared" si="34"/>
        <v>3.3</v>
      </c>
      <c r="O141" s="40">
        <f t="shared" si="35"/>
        <v>3.3</v>
      </c>
      <c r="P141" s="40">
        <f t="shared" si="36"/>
        <v>3.2</v>
      </c>
      <c r="Q141" s="40">
        <f t="shared" si="37"/>
        <v>3.2</v>
      </c>
      <c r="R141" s="40">
        <f t="shared" si="38"/>
        <v>3.1</v>
      </c>
      <c r="S141" s="40">
        <f t="shared" si="39"/>
        <v>3.1</v>
      </c>
    </row>
    <row r="142" spans="1:19" x14ac:dyDescent="0.25">
      <c r="A142" s="42" t="str">
        <f>'Step 4'!A142</f>
        <v>Swift County, MN</v>
      </c>
      <c r="B142" s="39">
        <f>'Step 4'!B142/'Step 2'!B142</f>
        <v>5.2807195705788484E-2</v>
      </c>
      <c r="C142" s="39">
        <f>'Step 4'!C142/'Step 2'!C142</f>
        <v>5.273241259515335E-2</v>
      </c>
      <c r="D142" s="39">
        <f>'Step 4'!D142/'Step 2'!D142</f>
        <v>5.222668967451824E-2</v>
      </c>
      <c r="E142" s="39">
        <f>'Step 4'!E142/'Step 2'!E142</f>
        <v>5.1967089487107793E-2</v>
      </c>
      <c r="F142" s="39">
        <f>'Step 4'!F142/'Step 2'!F142</f>
        <v>5.1536015157153975E-2</v>
      </c>
      <c r="G142" s="39">
        <f>'Step 4'!G142/'Step 2'!G142</f>
        <v>5.2396511402109033E-2</v>
      </c>
      <c r="H142" s="39">
        <f>'Step 4'!H142/'Step 2'!H142</f>
        <v>5.3659645018220375E-2</v>
      </c>
      <c r="I142" s="39">
        <f>'Step 4'!I142/'Step 2'!I142</f>
        <v>5.4540567329418976E-2</v>
      </c>
      <c r="J142" s="39"/>
      <c r="K142" s="39"/>
      <c r="L142" s="40">
        <f t="shared" si="32"/>
        <v>5.3</v>
      </c>
      <c r="M142" s="40">
        <f t="shared" si="33"/>
        <v>5.3</v>
      </c>
      <c r="N142" s="40">
        <f t="shared" si="34"/>
        <v>5.2</v>
      </c>
      <c r="O142" s="40">
        <f t="shared" si="35"/>
        <v>5.2</v>
      </c>
      <c r="P142" s="40">
        <f t="shared" si="36"/>
        <v>5.2</v>
      </c>
      <c r="Q142" s="40">
        <f t="shared" si="37"/>
        <v>5.2</v>
      </c>
      <c r="R142" s="40">
        <f t="shared" si="38"/>
        <v>5.4</v>
      </c>
      <c r="S142" s="40">
        <f t="shared" si="39"/>
        <v>5.5</v>
      </c>
    </row>
    <row r="143" spans="1:19" x14ac:dyDescent="0.25">
      <c r="A143" s="42" t="str">
        <f>'Step 4'!A143</f>
        <v>Todd County, MN</v>
      </c>
      <c r="B143" s="39">
        <f>'Step 4'!B143/'Step 2'!B143</f>
        <v>4.9278733543332523E-2</v>
      </c>
      <c r="C143" s="39">
        <f>'Step 4'!C143/'Step 2'!C143</f>
        <v>4.8555952607276465E-2</v>
      </c>
      <c r="D143" s="39">
        <f>'Step 4'!D143/'Step 2'!D143</f>
        <v>4.8005682895705365E-2</v>
      </c>
      <c r="E143" s="39">
        <f>'Step 4'!E143/'Step 2'!E143</f>
        <v>4.757084371776555E-2</v>
      </c>
      <c r="F143" s="39">
        <f>'Step 4'!F143/'Step 2'!F143</f>
        <v>4.6902414470845782E-2</v>
      </c>
      <c r="G143" s="39">
        <f>'Step 4'!G143/'Step 2'!G143</f>
        <v>4.6502057613168724E-2</v>
      </c>
      <c r="H143" s="39">
        <f>'Step 4'!H143/'Step 2'!H143</f>
        <v>4.6011547447021156E-2</v>
      </c>
      <c r="I143" s="39">
        <f>'Step 4'!I143/'Step 2'!I143</f>
        <v>4.5591884326876338E-2</v>
      </c>
      <c r="J143" s="39"/>
      <c r="K143" s="39"/>
      <c r="L143" s="40">
        <f t="shared" si="32"/>
        <v>4.9000000000000004</v>
      </c>
      <c r="M143" s="40">
        <f t="shared" si="33"/>
        <v>4.9000000000000004</v>
      </c>
      <c r="N143" s="40">
        <f t="shared" si="34"/>
        <v>4.8</v>
      </c>
      <c r="O143" s="40">
        <f t="shared" si="35"/>
        <v>4.8</v>
      </c>
      <c r="P143" s="40">
        <f t="shared" si="36"/>
        <v>4.7</v>
      </c>
      <c r="Q143" s="40">
        <f t="shared" si="37"/>
        <v>4.7</v>
      </c>
      <c r="R143" s="40">
        <f t="shared" si="38"/>
        <v>4.5999999999999996</v>
      </c>
      <c r="S143" s="40">
        <f t="shared" si="39"/>
        <v>4.5999999999999996</v>
      </c>
    </row>
    <row r="144" spans="1:19" x14ac:dyDescent="0.25">
      <c r="A144" s="42" t="str">
        <f>'Step 4'!A144</f>
        <v>Traverse County, MN</v>
      </c>
      <c r="B144" s="39">
        <f>'Step 4'!B144/'Step 2'!B144</f>
        <v>4.8321708256742125E-2</v>
      </c>
      <c r="C144" s="39">
        <f>'Step 4'!C144/'Step 2'!C144</f>
        <v>4.8150837569171448E-2</v>
      </c>
      <c r="D144" s="39">
        <f>'Step 4'!D144/'Step 2'!D144</f>
        <v>4.8125809989033992E-2</v>
      </c>
      <c r="E144" s="39">
        <f>'Step 4'!E144/'Step 2'!E144</f>
        <v>4.7973859445008295E-2</v>
      </c>
      <c r="F144" s="39">
        <f>'Step 4'!F144/'Step 2'!F144</f>
        <v>4.7388924503180628E-2</v>
      </c>
      <c r="G144" s="39">
        <f>'Step 4'!G144/'Step 2'!G144</f>
        <v>4.7158433631150166E-2</v>
      </c>
      <c r="H144" s="39">
        <f>'Step 4'!H144/'Step 2'!H144</f>
        <v>4.6620561114381009E-2</v>
      </c>
      <c r="I144" s="39">
        <f>'Step 4'!I144/'Step 2'!I144</f>
        <v>4.6150834434493221E-2</v>
      </c>
      <c r="J144" s="39"/>
      <c r="K144" s="39"/>
      <c r="L144" s="40">
        <f t="shared" si="32"/>
        <v>4.8</v>
      </c>
      <c r="M144" s="40">
        <f t="shared" si="33"/>
        <v>4.8</v>
      </c>
      <c r="N144" s="40">
        <f t="shared" si="34"/>
        <v>4.8</v>
      </c>
      <c r="O144" s="40">
        <f t="shared" si="35"/>
        <v>4.8</v>
      </c>
      <c r="P144" s="40">
        <f t="shared" si="36"/>
        <v>4.7</v>
      </c>
      <c r="Q144" s="40">
        <f t="shared" si="37"/>
        <v>4.7</v>
      </c>
      <c r="R144" s="40">
        <f t="shared" si="38"/>
        <v>4.7</v>
      </c>
      <c r="S144" s="40">
        <f t="shared" si="39"/>
        <v>4.5999999999999996</v>
      </c>
    </row>
    <row r="145" spans="1:19" x14ac:dyDescent="0.25">
      <c r="A145" s="42" t="str">
        <f>'Step 4'!A145</f>
        <v>Wabasha County, MN</v>
      </c>
      <c r="B145" s="39">
        <f>'Step 4'!B145/'Step 2'!B145</f>
        <v>4.2599831810360901E-2</v>
      </c>
      <c r="C145" s="39">
        <f>'Step 4'!C145/'Step 2'!C145</f>
        <v>4.2015831950732545E-2</v>
      </c>
      <c r="D145" s="39">
        <f>'Step 4'!D145/'Step 2'!D145</f>
        <v>4.1573010030625718E-2</v>
      </c>
      <c r="E145" s="39">
        <f>'Step 4'!E145/'Step 2'!E145</f>
        <v>4.1367366756763391E-2</v>
      </c>
      <c r="F145" s="39">
        <f>'Step 4'!F145/'Step 2'!F145</f>
        <v>4.0964311236285675E-2</v>
      </c>
      <c r="G145" s="39">
        <f>'Step 4'!G145/'Step 2'!G145</f>
        <v>4.0684092365778572E-2</v>
      </c>
      <c r="H145" s="39">
        <f>'Step 4'!H145/'Step 2'!H145</f>
        <v>4.0270994170474236E-2</v>
      </c>
      <c r="I145" s="39">
        <f>'Step 4'!I145/'Step 2'!I145</f>
        <v>3.9918195539275593E-2</v>
      </c>
      <c r="J145" s="39"/>
      <c r="K145" s="39"/>
      <c r="L145" s="40">
        <f t="shared" si="32"/>
        <v>4.3</v>
      </c>
      <c r="M145" s="40">
        <f t="shared" si="33"/>
        <v>4.2</v>
      </c>
      <c r="N145" s="40">
        <f t="shared" si="34"/>
        <v>4.2</v>
      </c>
      <c r="O145" s="40">
        <f t="shared" si="35"/>
        <v>4.0999999999999996</v>
      </c>
      <c r="P145" s="40">
        <f t="shared" si="36"/>
        <v>4.0999999999999996</v>
      </c>
      <c r="Q145" s="40">
        <f t="shared" si="37"/>
        <v>4.0999999999999996</v>
      </c>
      <c r="R145" s="40">
        <f t="shared" si="38"/>
        <v>4</v>
      </c>
      <c r="S145" s="40">
        <f t="shared" si="39"/>
        <v>4</v>
      </c>
    </row>
    <row r="146" spans="1:19" x14ac:dyDescent="0.25">
      <c r="A146" s="42" t="str">
        <f>'Step 4'!A146</f>
        <v>Wadena County, MN</v>
      </c>
      <c r="B146" s="39">
        <f>'Step 4'!B146/'Step 2'!B146</f>
        <v>6.5121778198155594E-2</v>
      </c>
      <c r="C146" s="39">
        <f>'Step 4'!C146/'Step 2'!C146</f>
        <v>6.4595644099274013E-2</v>
      </c>
      <c r="D146" s="39">
        <f>'Step 4'!D146/'Step 2'!D146</f>
        <v>6.438115805101903E-2</v>
      </c>
      <c r="E146" s="39">
        <f>'Step 4'!E146/'Step 2'!E146</f>
        <v>6.4254186461808013E-2</v>
      </c>
      <c r="F146" s="39">
        <f>'Step 4'!F146/'Step 2'!F146</f>
        <v>6.3737507071468982E-2</v>
      </c>
      <c r="G146" s="39">
        <f>'Step 4'!G146/'Step 2'!G146</f>
        <v>6.3424747903119402E-2</v>
      </c>
      <c r="H146" s="39">
        <f>'Step 4'!H146/'Step 2'!H146</f>
        <v>6.3140827255846493E-2</v>
      </c>
      <c r="I146" s="39">
        <f>'Step 4'!I146/'Step 2'!I146</f>
        <v>6.2852684606641063E-2</v>
      </c>
      <c r="J146" s="39"/>
      <c r="K146" s="39"/>
      <c r="L146" s="40">
        <f t="shared" si="32"/>
        <v>6.5</v>
      </c>
      <c r="M146" s="40">
        <f t="shared" si="33"/>
        <v>6.5</v>
      </c>
      <c r="N146" s="40">
        <f t="shared" si="34"/>
        <v>6.4</v>
      </c>
      <c r="O146" s="40">
        <f t="shared" si="35"/>
        <v>6.4</v>
      </c>
      <c r="P146" s="40">
        <f t="shared" si="36"/>
        <v>6.4</v>
      </c>
      <c r="Q146" s="40">
        <f t="shared" si="37"/>
        <v>6.3</v>
      </c>
      <c r="R146" s="40">
        <f t="shared" si="38"/>
        <v>6.3</v>
      </c>
      <c r="S146" s="40">
        <f t="shared" si="39"/>
        <v>6.3</v>
      </c>
    </row>
    <row r="147" spans="1:19" x14ac:dyDescent="0.25">
      <c r="A147" s="42" t="str">
        <f>'Step 4'!A147</f>
        <v>Wahpeton, ND-MN Micropolitan Statistical Area, MN part</v>
      </c>
      <c r="B147" s="39">
        <f>'Step 4'!B147/'Step 2'!B147</f>
        <v>3.7296467682933869E-2</v>
      </c>
      <c r="C147" s="39">
        <f>'Step 4'!C147/'Step 2'!C147</f>
        <v>3.6690705404690431E-2</v>
      </c>
      <c r="D147" s="39">
        <f>'Step 4'!D147/'Step 2'!D147</f>
        <v>3.6245012154290691E-2</v>
      </c>
      <c r="E147" s="39">
        <f>'Step 4'!E147/'Step 2'!E147</f>
        <v>3.5886723966715751E-2</v>
      </c>
      <c r="F147" s="39">
        <f>'Step 4'!F147/'Step 2'!F147</f>
        <v>3.5409507771431169E-2</v>
      </c>
      <c r="G147" s="39">
        <f>'Step 4'!G147/'Step 2'!G147</f>
        <v>3.5246143710670391E-2</v>
      </c>
      <c r="H147" s="39">
        <f>'Step 4'!H147/'Step 2'!H147</f>
        <v>3.4965668834553244E-2</v>
      </c>
      <c r="I147" s="39">
        <f>'Step 4'!I147/'Step 2'!I147</f>
        <v>3.4761748497844365E-2</v>
      </c>
      <c r="J147" s="39"/>
      <c r="K147" s="39"/>
      <c r="L147" s="40">
        <f t="shared" si="32"/>
        <v>3.7</v>
      </c>
      <c r="M147" s="40">
        <f t="shared" si="33"/>
        <v>3.7</v>
      </c>
      <c r="N147" s="40">
        <f t="shared" si="34"/>
        <v>3.6</v>
      </c>
      <c r="O147" s="40">
        <f t="shared" si="35"/>
        <v>3.6</v>
      </c>
      <c r="P147" s="40">
        <f t="shared" si="36"/>
        <v>3.5</v>
      </c>
      <c r="Q147" s="40">
        <f t="shared" si="37"/>
        <v>3.5</v>
      </c>
      <c r="R147" s="40">
        <f t="shared" si="38"/>
        <v>3.5</v>
      </c>
      <c r="S147" s="40">
        <f t="shared" si="39"/>
        <v>3.5</v>
      </c>
    </row>
    <row r="148" spans="1:19" x14ac:dyDescent="0.25">
      <c r="A148" s="42" t="str">
        <f>'Step 4'!A148</f>
        <v>Waseca County, MN</v>
      </c>
      <c r="B148" s="39">
        <f>'Step 4'!B148/'Step 2'!B148</f>
        <v>5.1015509836490384E-2</v>
      </c>
      <c r="C148" s="39">
        <f>'Step 4'!C148/'Step 2'!C148</f>
        <v>5.0252282454244554E-2</v>
      </c>
      <c r="D148" s="39">
        <f>'Step 4'!D148/'Step 2'!D148</f>
        <v>4.9648472453023139E-2</v>
      </c>
      <c r="E148" s="39">
        <f>'Step 4'!E148/'Step 2'!E148</f>
        <v>4.9029517509628057E-2</v>
      </c>
      <c r="F148" s="39">
        <f>'Step 4'!F148/'Step 2'!F148</f>
        <v>4.833403122569839E-2</v>
      </c>
      <c r="G148" s="39">
        <f>'Step 4'!G148/'Step 2'!G148</f>
        <v>4.7866146047403753E-2</v>
      </c>
      <c r="H148" s="39">
        <f>'Step 4'!H148/'Step 2'!H148</f>
        <v>4.7433203242269587E-2</v>
      </c>
      <c r="I148" s="39">
        <f>'Step 4'!I148/'Step 2'!I148</f>
        <v>4.7131896236755573E-2</v>
      </c>
      <c r="J148" s="39"/>
      <c r="K148" s="39"/>
      <c r="L148" s="40">
        <f t="shared" si="32"/>
        <v>5.0999999999999996</v>
      </c>
      <c r="M148" s="40">
        <f t="shared" si="33"/>
        <v>5</v>
      </c>
      <c r="N148" s="40">
        <f t="shared" si="34"/>
        <v>5</v>
      </c>
      <c r="O148" s="40">
        <f t="shared" si="35"/>
        <v>4.9000000000000004</v>
      </c>
      <c r="P148" s="40">
        <f t="shared" si="36"/>
        <v>4.8</v>
      </c>
      <c r="Q148" s="40">
        <f t="shared" si="37"/>
        <v>4.8</v>
      </c>
      <c r="R148" s="40">
        <f t="shared" si="38"/>
        <v>4.7</v>
      </c>
      <c r="S148" s="40">
        <f t="shared" si="39"/>
        <v>4.7</v>
      </c>
    </row>
    <row r="149" spans="1:19" x14ac:dyDescent="0.25">
      <c r="A149" s="42" t="str">
        <f>'Step 4'!A149</f>
        <v>Washington County, MN</v>
      </c>
      <c r="B149" s="39">
        <f>'Step 4'!B149/'Step 2'!B149</f>
        <v>3.9814550247481408E-2</v>
      </c>
      <c r="C149" s="39">
        <f>'Step 4'!C149/'Step 2'!C149</f>
        <v>3.9128469191509384E-2</v>
      </c>
      <c r="D149" s="39">
        <f>'Step 4'!D149/'Step 2'!D149</f>
        <v>3.8536281157564641E-2</v>
      </c>
      <c r="E149" s="39">
        <f>'Step 4'!E149/'Step 2'!E149</f>
        <v>3.8046808252255988E-2</v>
      </c>
      <c r="F149" s="39">
        <f>'Step 4'!F149/'Step 2'!F149</f>
        <v>3.7537164903095499E-2</v>
      </c>
      <c r="G149" s="39">
        <f>'Step 4'!G149/'Step 2'!G149</f>
        <v>3.7085688559545742E-2</v>
      </c>
      <c r="H149" s="39">
        <f>'Step 4'!H149/'Step 2'!H149</f>
        <v>3.6548927297624406E-2</v>
      </c>
      <c r="I149" s="39">
        <f>'Step 4'!I149/'Step 2'!I149</f>
        <v>3.6050820637036574E-2</v>
      </c>
      <c r="J149" s="39"/>
      <c r="K149" s="39"/>
      <c r="L149" s="40">
        <f t="shared" si="32"/>
        <v>4</v>
      </c>
      <c r="M149" s="40">
        <f t="shared" si="33"/>
        <v>3.9</v>
      </c>
      <c r="N149" s="40">
        <f t="shared" si="34"/>
        <v>3.9</v>
      </c>
      <c r="O149" s="40">
        <f t="shared" si="35"/>
        <v>3.8</v>
      </c>
      <c r="P149" s="40">
        <f t="shared" si="36"/>
        <v>3.8</v>
      </c>
      <c r="Q149" s="40">
        <f t="shared" si="37"/>
        <v>3.7</v>
      </c>
      <c r="R149" s="40">
        <f t="shared" si="38"/>
        <v>3.7</v>
      </c>
      <c r="S149" s="40">
        <f t="shared" si="39"/>
        <v>3.6</v>
      </c>
    </row>
    <row r="150" spans="1:19" x14ac:dyDescent="0.25">
      <c r="A150" s="42" t="str">
        <f>'Step 4'!A150</f>
        <v>Watonwan County, MN</v>
      </c>
      <c r="B150" s="39">
        <f>'Step 4'!B150/'Step 2'!B150</f>
        <v>5.0674352985648902E-2</v>
      </c>
      <c r="C150" s="39">
        <f>'Step 4'!C150/'Step 2'!C150</f>
        <v>5.0281777490158011E-2</v>
      </c>
      <c r="D150" s="39">
        <f>'Step 4'!D150/'Step 2'!D150</f>
        <v>5.006937241537239E-2</v>
      </c>
      <c r="E150" s="39">
        <f>'Step 4'!E150/'Step 2'!E150</f>
        <v>4.9976486395700369E-2</v>
      </c>
      <c r="F150" s="39">
        <f>'Step 4'!F150/'Step 2'!F150</f>
        <v>4.9554778664268891E-2</v>
      </c>
      <c r="G150" s="39">
        <f>'Step 4'!G150/'Step 2'!G150</f>
        <v>4.9437131854714274E-2</v>
      </c>
      <c r="H150" s="39">
        <f>'Step 4'!H150/'Step 2'!H150</f>
        <v>4.9214498270823838E-2</v>
      </c>
      <c r="I150" s="39">
        <f>'Step 4'!I150/'Step 2'!I150</f>
        <v>4.8755631838661231E-2</v>
      </c>
      <c r="J150" s="39"/>
      <c r="K150" s="39"/>
      <c r="L150" s="40">
        <f t="shared" si="32"/>
        <v>5.0999999999999996</v>
      </c>
      <c r="M150" s="40">
        <f t="shared" si="33"/>
        <v>5</v>
      </c>
      <c r="N150" s="40">
        <f t="shared" si="34"/>
        <v>5</v>
      </c>
      <c r="O150" s="40">
        <f t="shared" si="35"/>
        <v>5</v>
      </c>
      <c r="P150" s="40">
        <f t="shared" si="36"/>
        <v>5</v>
      </c>
      <c r="Q150" s="40">
        <f t="shared" si="37"/>
        <v>4.9000000000000004</v>
      </c>
      <c r="R150" s="40">
        <f t="shared" si="38"/>
        <v>4.9000000000000004</v>
      </c>
      <c r="S150" s="40">
        <f t="shared" si="39"/>
        <v>4.9000000000000004</v>
      </c>
    </row>
    <row r="151" spans="1:19" x14ac:dyDescent="0.25">
      <c r="A151" s="42" t="str">
        <f>'Step 4'!A151</f>
        <v>White Bear Lake city, MN</v>
      </c>
      <c r="B151" s="39">
        <f>'Step 4'!B151/'Step 2'!B151</f>
        <v>5.1848294179839605E-2</v>
      </c>
      <c r="C151" s="39">
        <f>'Step 4'!C151/'Step 2'!C151</f>
        <v>5.0884991409571638E-2</v>
      </c>
      <c r="D151" s="39">
        <f>'Step 4'!D151/'Step 2'!D151</f>
        <v>5.0107128473620623E-2</v>
      </c>
      <c r="E151" s="39">
        <f>'Step 4'!E151/'Step 2'!E151</f>
        <v>4.9492197814228762E-2</v>
      </c>
      <c r="F151" s="39">
        <f>'Step 4'!F151/'Step 2'!F151</f>
        <v>4.8927784302054342E-2</v>
      </c>
      <c r="G151" s="39">
        <f>'Step 4'!G151/'Step 2'!G151</f>
        <v>4.834826436770525E-2</v>
      </c>
      <c r="H151" s="39">
        <f>'Step 4'!H151/'Step 2'!H151</f>
        <v>4.7872972634378723E-2</v>
      </c>
      <c r="I151" s="39">
        <f>'Step 4'!I151/'Step 2'!I151</f>
        <v>4.7329395904217759E-2</v>
      </c>
      <c r="J151" s="39"/>
      <c r="K151" s="39"/>
      <c r="L151" s="40">
        <f t="shared" si="32"/>
        <v>5.2</v>
      </c>
      <c r="M151" s="40">
        <f t="shared" si="33"/>
        <v>5.0999999999999996</v>
      </c>
      <c r="N151" s="40">
        <f t="shared" si="34"/>
        <v>5</v>
      </c>
      <c r="O151" s="40">
        <f t="shared" si="35"/>
        <v>4.9000000000000004</v>
      </c>
      <c r="P151" s="40">
        <f t="shared" si="36"/>
        <v>4.9000000000000004</v>
      </c>
      <c r="Q151" s="40">
        <f t="shared" si="37"/>
        <v>4.8</v>
      </c>
      <c r="R151" s="40">
        <f t="shared" si="38"/>
        <v>4.8</v>
      </c>
      <c r="S151" s="40">
        <f t="shared" si="39"/>
        <v>4.7</v>
      </c>
    </row>
    <row r="152" spans="1:19" x14ac:dyDescent="0.25">
      <c r="A152" s="42" t="str">
        <f>'Step 4'!A152</f>
        <v>White Bear Lake city, Ramsey County part, MN</v>
      </c>
      <c r="B152" s="39">
        <f>'Step 4'!B152/'Step 2'!B152</f>
        <v>5.1778128255112667E-2</v>
      </c>
      <c r="C152" s="39">
        <f>'Step 4'!C152/'Step 2'!C152</f>
        <v>5.0796760710553814E-2</v>
      </c>
      <c r="D152" s="39">
        <f>'Step 4'!D152/'Step 2'!D152</f>
        <v>5.0006527841242904E-2</v>
      </c>
      <c r="E152" s="39">
        <f>'Step 4'!E152/'Step 2'!E152</f>
        <v>4.9393589467572205E-2</v>
      </c>
      <c r="F152" s="39">
        <f>'Step 4'!F152/'Step 2'!F152</f>
        <v>4.8841302434731594E-2</v>
      </c>
      <c r="G152" s="39">
        <f>'Step 4'!G152/'Step 2'!G152</f>
        <v>4.8264566149678119E-2</v>
      </c>
      <c r="H152" s="39">
        <f>'Step 4'!H152/'Step 2'!H152</f>
        <v>4.7789966254803889E-2</v>
      </c>
      <c r="I152" s="39">
        <f>'Step 4'!I152/'Step 2'!I152</f>
        <v>4.7237207063957364E-2</v>
      </c>
      <c r="J152" s="39"/>
      <c r="K152" s="39"/>
      <c r="L152" s="40">
        <f t="shared" si="32"/>
        <v>5.2</v>
      </c>
      <c r="M152" s="40">
        <f t="shared" si="33"/>
        <v>5.0999999999999996</v>
      </c>
      <c r="N152" s="40">
        <f t="shared" si="34"/>
        <v>5</v>
      </c>
      <c r="O152" s="40">
        <f t="shared" si="35"/>
        <v>4.9000000000000004</v>
      </c>
      <c r="P152" s="40">
        <f t="shared" si="36"/>
        <v>4.9000000000000004</v>
      </c>
      <c r="Q152" s="40">
        <f t="shared" si="37"/>
        <v>4.8</v>
      </c>
      <c r="R152" s="40">
        <f t="shared" si="38"/>
        <v>4.8</v>
      </c>
      <c r="S152" s="40">
        <f t="shared" si="39"/>
        <v>4.7</v>
      </c>
    </row>
    <row r="153" spans="1:19" x14ac:dyDescent="0.25">
      <c r="A153" s="42" t="str">
        <f>'Step 4'!A153</f>
        <v>White Bear Lake city, Washington County part, MN</v>
      </c>
      <c r="B153" s="39">
        <f>'Step 4'!B153/'Step 2'!B153</f>
        <v>5.7243283956816472E-2</v>
      </c>
      <c r="C153" s="39">
        <f>'Step 4'!C153/'Step 2'!C153</f>
        <v>5.7658561042867887E-2</v>
      </c>
      <c r="D153" s="39">
        <f>'Step 4'!D153/'Step 2'!D153</f>
        <v>5.7822277847309138E-2</v>
      </c>
      <c r="E153" s="39">
        <f>'Step 4'!E153/'Step 2'!E153</f>
        <v>5.7057057057057055E-2</v>
      </c>
      <c r="F153" s="39">
        <f>'Step 4'!F153/'Step 2'!F153</f>
        <v>5.5569461827284103E-2</v>
      </c>
      <c r="G153" s="39">
        <f>'Step 4'!G153/'Step 2'!G153</f>
        <v>5.4777388694347173E-2</v>
      </c>
      <c r="H153" s="39">
        <f>'Step 4'!H153/'Step 2'!H153</f>
        <v>5.425E-2</v>
      </c>
      <c r="I153" s="39">
        <f>'Step 4'!I153/'Step 2'!I153</f>
        <v>5.4404791614674319E-2</v>
      </c>
      <c r="J153" s="39"/>
      <c r="K153" s="39"/>
      <c r="L153" s="40">
        <f t="shared" si="32"/>
        <v>5.7</v>
      </c>
      <c r="M153" s="40">
        <f t="shared" si="33"/>
        <v>5.8</v>
      </c>
      <c r="N153" s="40">
        <f t="shared" si="34"/>
        <v>5.8</v>
      </c>
      <c r="O153" s="40">
        <f t="shared" si="35"/>
        <v>5.7</v>
      </c>
      <c r="P153" s="40">
        <f t="shared" si="36"/>
        <v>5.6</v>
      </c>
      <c r="Q153" s="40">
        <f t="shared" si="37"/>
        <v>5.5</v>
      </c>
      <c r="R153" s="40">
        <f t="shared" si="38"/>
        <v>5.4</v>
      </c>
      <c r="S153" s="40">
        <f t="shared" si="39"/>
        <v>5.4</v>
      </c>
    </row>
    <row r="154" spans="1:19" x14ac:dyDescent="0.25">
      <c r="A154" s="42" t="str">
        <f>'Step 4'!A154</f>
        <v>Wilkin County, MN</v>
      </c>
      <c r="B154" s="39">
        <f>'Step 4'!B154/'Step 2'!B154</f>
        <v>3.7296467682933869E-2</v>
      </c>
      <c r="C154" s="39">
        <f>'Step 4'!C154/'Step 2'!C154</f>
        <v>3.6690705404690431E-2</v>
      </c>
      <c r="D154" s="39">
        <f>'Step 4'!D154/'Step 2'!D154</f>
        <v>3.6245012154290691E-2</v>
      </c>
      <c r="E154" s="39">
        <f>'Step 4'!E154/'Step 2'!E154</f>
        <v>3.5886723966715751E-2</v>
      </c>
      <c r="F154" s="39">
        <f>'Step 4'!F154/'Step 2'!F154</f>
        <v>3.5409507771431169E-2</v>
      </c>
      <c r="G154" s="39">
        <f>'Step 4'!G154/'Step 2'!G154</f>
        <v>3.5246143710670391E-2</v>
      </c>
      <c r="H154" s="39">
        <f>'Step 4'!H154/'Step 2'!H154</f>
        <v>3.4965668834553244E-2</v>
      </c>
      <c r="I154" s="39">
        <f>'Step 4'!I154/'Step 2'!I154</f>
        <v>3.4761748497844365E-2</v>
      </c>
      <c r="J154" s="39"/>
      <c r="K154" s="39"/>
      <c r="L154" s="40">
        <f t="shared" si="32"/>
        <v>3.7</v>
      </c>
      <c r="M154" s="40">
        <f t="shared" si="33"/>
        <v>3.7</v>
      </c>
      <c r="N154" s="40">
        <f t="shared" si="34"/>
        <v>3.6</v>
      </c>
      <c r="O154" s="40">
        <f t="shared" si="35"/>
        <v>3.6</v>
      </c>
      <c r="P154" s="40">
        <f t="shared" si="36"/>
        <v>3.5</v>
      </c>
      <c r="Q154" s="40">
        <f t="shared" si="37"/>
        <v>3.5</v>
      </c>
      <c r="R154" s="40">
        <f t="shared" si="38"/>
        <v>3.5</v>
      </c>
      <c r="S154" s="40">
        <f t="shared" si="39"/>
        <v>3.5</v>
      </c>
    </row>
    <row r="155" spans="1:19" x14ac:dyDescent="0.25">
      <c r="A155" s="42" t="str">
        <f>'Step 4'!A155</f>
        <v>Willmar, MN Micropolitan Statistical Area</v>
      </c>
      <c r="B155" s="39">
        <f>'Step 4'!B155/'Step 2'!B155</f>
        <v>4.4376515416974079E-2</v>
      </c>
      <c r="C155" s="39">
        <f>'Step 4'!C155/'Step 2'!C155</f>
        <v>4.381857081127416E-2</v>
      </c>
      <c r="D155" s="39">
        <f>'Step 4'!D155/'Step 2'!D155</f>
        <v>4.3344526363176157E-2</v>
      </c>
      <c r="E155" s="39">
        <f>'Step 4'!E155/'Step 2'!E155</f>
        <v>4.2929733882796674E-2</v>
      </c>
      <c r="F155" s="39">
        <f>'Step 4'!F155/'Step 2'!F155</f>
        <v>4.2264534747027564E-2</v>
      </c>
      <c r="G155" s="39">
        <f>'Step 4'!G155/'Step 2'!G155</f>
        <v>4.1939194684052855E-2</v>
      </c>
      <c r="H155" s="39">
        <f>'Step 4'!H155/'Step 2'!H155</f>
        <v>4.1513961076110661E-2</v>
      </c>
      <c r="I155" s="39">
        <f>'Step 4'!I155/'Step 2'!I155</f>
        <v>4.1136858064080663E-2</v>
      </c>
      <c r="J155" s="39"/>
      <c r="K155" s="39"/>
      <c r="L155" s="40">
        <f t="shared" si="32"/>
        <v>4.4000000000000004</v>
      </c>
      <c r="M155" s="40">
        <f t="shared" si="33"/>
        <v>4.4000000000000004</v>
      </c>
      <c r="N155" s="40">
        <f t="shared" si="34"/>
        <v>4.3</v>
      </c>
      <c r="O155" s="40">
        <f t="shared" si="35"/>
        <v>4.3</v>
      </c>
      <c r="P155" s="40">
        <f t="shared" si="36"/>
        <v>4.2</v>
      </c>
      <c r="Q155" s="40">
        <f t="shared" si="37"/>
        <v>4.2</v>
      </c>
      <c r="R155" s="40">
        <f t="shared" si="38"/>
        <v>4.2</v>
      </c>
      <c r="S155" s="40">
        <f t="shared" si="39"/>
        <v>4.0999999999999996</v>
      </c>
    </row>
    <row r="156" spans="1:19" x14ac:dyDescent="0.25">
      <c r="A156" s="42" t="str">
        <f>'Step 4'!A156</f>
        <v>Winona city, MN</v>
      </c>
      <c r="B156" s="39">
        <f>'Step 4'!B156/'Step 2'!B156</f>
        <v>4.3672244781832757E-2</v>
      </c>
      <c r="C156" s="39">
        <f>'Step 4'!C156/'Step 2'!C156</f>
        <v>4.2888100459265999E-2</v>
      </c>
      <c r="D156" s="39">
        <f>'Step 4'!D156/'Step 2'!D156</f>
        <v>4.2292042581572459E-2</v>
      </c>
      <c r="E156" s="39">
        <f>'Step 4'!E156/'Step 2'!E156</f>
        <v>4.1944081445018933E-2</v>
      </c>
      <c r="F156" s="39">
        <f>'Step 4'!F156/'Step 2'!F156</f>
        <v>4.151415812704886E-2</v>
      </c>
      <c r="G156" s="39">
        <f>'Step 4'!G156/'Step 2'!G156</f>
        <v>4.105732283545846E-2</v>
      </c>
      <c r="H156" s="39">
        <f>'Step 4'!H156/'Step 2'!H156</f>
        <v>4.0626580123210916E-2</v>
      </c>
      <c r="I156" s="39">
        <f>'Step 4'!I156/'Step 2'!I156</f>
        <v>4.0229647893862644E-2</v>
      </c>
      <c r="J156" s="39"/>
      <c r="K156" s="39"/>
      <c r="L156" s="40">
        <f t="shared" si="32"/>
        <v>4.4000000000000004</v>
      </c>
      <c r="M156" s="40">
        <f t="shared" si="33"/>
        <v>4.3</v>
      </c>
      <c r="N156" s="40">
        <f t="shared" si="34"/>
        <v>4.2</v>
      </c>
      <c r="O156" s="40">
        <f t="shared" si="35"/>
        <v>4.2</v>
      </c>
      <c r="P156" s="40">
        <f t="shared" si="36"/>
        <v>4.2</v>
      </c>
      <c r="Q156" s="40">
        <f t="shared" si="37"/>
        <v>4.0999999999999996</v>
      </c>
      <c r="R156" s="40">
        <f t="shared" si="38"/>
        <v>4.0999999999999996</v>
      </c>
      <c r="S156" s="40">
        <f t="shared" si="39"/>
        <v>4</v>
      </c>
    </row>
    <row r="157" spans="1:19" x14ac:dyDescent="0.25">
      <c r="A157" s="42" t="str">
        <f>'Step 4'!A157</f>
        <v>Winona County, MN</v>
      </c>
      <c r="B157" s="39">
        <f>'Step 4'!B157/'Step 2'!B157</f>
        <v>3.9977537855486009E-2</v>
      </c>
      <c r="C157" s="39">
        <f>'Step 4'!C157/'Step 2'!C157</f>
        <v>3.932122299469238E-2</v>
      </c>
      <c r="D157" s="39">
        <f>'Step 4'!D157/'Step 2'!D157</f>
        <v>3.877432471681673E-2</v>
      </c>
      <c r="E157" s="39">
        <f>'Step 4'!E157/'Step 2'!E157</f>
        <v>3.8443444063824037E-2</v>
      </c>
      <c r="F157" s="39">
        <f>'Step 4'!F157/'Step 2'!F157</f>
        <v>3.8074417347530587E-2</v>
      </c>
      <c r="G157" s="39">
        <f>'Step 4'!G157/'Step 2'!G157</f>
        <v>3.7690471767679326E-2</v>
      </c>
      <c r="H157" s="39">
        <f>'Step 4'!H157/'Step 2'!H157</f>
        <v>3.7305517260782711E-2</v>
      </c>
      <c r="I157" s="39">
        <f>'Step 4'!I157/'Step 2'!I157</f>
        <v>3.6943228738903953E-2</v>
      </c>
      <c r="J157" s="39"/>
      <c r="K157" s="39"/>
      <c r="L157" s="40">
        <f t="shared" si="32"/>
        <v>4</v>
      </c>
      <c r="M157" s="40">
        <f t="shared" si="33"/>
        <v>3.9</v>
      </c>
      <c r="N157" s="40">
        <f t="shared" si="34"/>
        <v>3.9</v>
      </c>
      <c r="O157" s="40">
        <f t="shared" si="35"/>
        <v>3.8</v>
      </c>
      <c r="P157" s="40">
        <f t="shared" si="36"/>
        <v>3.8</v>
      </c>
      <c r="Q157" s="40">
        <f t="shared" si="37"/>
        <v>3.8</v>
      </c>
      <c r="R157" s="40">
        <f t="shared" si="38"/>
        <v>3.7</v>
      </c>
      <c r="S157" s="40">
        <f t="shared" si="39"/>
        <v>3.7</v>
      </c>
    </row>
    <row r="158" spans="1:19" x14ac:dyDescent="0.25">
      <c r="A158" s="42" t="str">
        <f>'Step 4'!A158</f>
        <v>Winona, MN Micropolitan Statistical Area</v>
      </c>
      <c r="B158" s="39">
        <f>'Step 4'!B158/'Step 2'!B158</f>
        <v>3.9977537855486009E-2</v>
      </c>
      <c r="C158" s="39">
        <f>'Step 4'!C158/'Step 2'!C158</f>
        <v>3.932122299469238E-2</v>
      </c>
      <c r="D158" s="39">
        <f>'Step 4'!D158/'Step 2'!D158</f>
        <v>3.877432471681673E-2</v>
      </c>
      <c r="E158" s="39">
        <f>'Step 4'!E158/'Step 2'!E158</f>
        <v>3.8443444063824037E-2</v>
      </c>
      <c r="F158" s="39">
        <f>'Step 4'!F158/'Step 2'!F158</f>
        <v>3.8074417347530587E-2</v>
      </c>
      <c r="G158" s="39">
        <f>'Step 4'!G158/'Step 2'!G158</f>
        <v>3.7690471767679326E-2</v>
      </c>
      <c r="H158" s="39">
        <f>'Step 4'!H158/'Step 2'!H158</f>
        <v>3.7305517260782711E-2</v>
      </c>
      <c r="I158" s="39">
        <f>'Step 4'!I158/'Step 2'!I158</f>
        <v>3.6943228738903953E-2</v>
      </c>
      <c r="J158" s="39"/>
      <c r="K158" s="39"/>
      <c r="L158" s="40">
        <f t="shared" si="32"/>
        <v>4</v>
      </c>
      <c r="M158" s="40">
        <f t="shared" si="33"/>
        <v>3.9</v>
      </c>
      <c r="N158" s="40">
        <f t="shared" si="34"/>
        <v>3.9</v>
      </c>
      <c r="O158" s="40">
        <f t="shared" si="35"/>
        <v>3.8</v>
      </c>
      <c r="P158" s="40">
        <f t="shared" si="36"/>
        <v>3.8</v>
      </c>
      <c r="Q158" s="40">
        <f t="shared" si="37"/>
        <v>3.8</v>
      </c>
      <c r="R158" s="40">
        <f t="shared" si="38"/>
        <v>3.7</v>
      </c>
      <c r="S158" s="40">
        <f t="shared" si="39"/>
        <v>3.7</v>
      </c>
    </row>
    <row r="159" spans="1:19" x14ac:dyDescent="0.25">
      <c r="A159" s="42" t="str">
        <f>'Step 4'!A159</f>
        <v>Woodbury city, MN</v>
      </c>
      <c r="B159" s="39">
        <f>'Step 4'!B159/'Step 2'!B159</f>
        <v>3.2726518275310444E-2</v>
      </c>
      <c r="C159" s="39">
        <f>'Step 4'!C159/'Step 2'!C159</f>
        <v>3.2173553391237342E-2</v>
      </c>
      <c r="D159" s="39">
        <f>'Step 4'!D159/'Step 2'!D159</f>
        <v>3.1692584646215334E-2</v>
      </c>
      <c r="E159" s="39">
        <f>'Step 4'!E159/'Step 2'!E159</f>
        <v>3.1303838291970816E-2</v>
      </c>
      <c r="F159" s="39">
        <f>'Step 4'!F159/'Step 2'!F159</f>
        <v>3.0960441507489535E-2</v>
      </c>
      <c r="G159" s="39">
        <f>'Step 4'!G159/'Step 2'!G159</f>
        <v>3.0602087090781452E-2</v>
      </c>
      <c r="H159" s="39">
        <f>'Step 4'!H159/'Step 2'!H159</f>
        <v>3.01403481862106E-2</v>
      </c>
      <c r="I159" s="39">
        <f>'Step 4'!I159/'Step 2'!I159</f>
        <v>2.9687473589912614E-2</v>
      </c>
      <c r="J159" s="39"/>
      <c r="K159" s="39"/>
      <c r="L159" s="40">
        <f t="shared" si="32"/>
        <v>3.3</v>
      </c>
      <c r="M159" s="40">
        <f t="shared" si="33"/>
        <v>3.2</v>
      </c>
      <c r="N159" s="40">
        <f t="shared" si="34"/>
        <v>3.2</v>
      </c>
      <c r="O159" s="40">
        <f t="shared" si="35"/>
        <v>3.1</v>
      </c>
      <c r="P159" s="40">
        <f t="shared" si="36"/>
        <v>3.1</v>
      </c>
      <c r="Q159" s="40">
        <f t="shared" si="37"/>
        <v>3.1</v>
      </c>
      <c r="R159" s="40">
        <f t="shared" si="38"/>
        <v>3</v>
      </c>
      <c r="S159" s="40">
        <f t="shared" si="39"/>
        <v>3</v>
      </c>
    </row>
    <row r="160" spans="1:19" x14ac:dyDescent="0.25">
      <c r="A160" s="42" t="str">
        <f>'Step 4'!A160</f>
        <v>Worthington, MN Micropolitan Statistical Area</v>
      </c>
      <c r="B160" s="39">
        <f>'Step 4'!B160/'Step 2'!B160</f>
        <v>3.6892732400679876E-2</v>
      </c>
      <c r="C160" s="39">
        <f>'Step 4'!C160/'Step 2'!C160</f>
        <v>3.6340053447832456E-2</v>
      </c>
      <c r="D160" s="39">
        <f>'Step 4'!D160/'Step 2'!D160</f>
        <v>3.5966139014520351E-2</v>
      </c>
      <c r="E160" s="39">
        <f>'Step 4'!E160/'Step 2'!E160</f>
        <v>3.5730039700044111E-2</v>
      </c>
      <c r="F160" s="39">
        <f>'Step 4'!F160/'Step 2'!F160</f>
        <v>3.5382873549609284E-2</v>
      </c>
      <c r="G160" s="39">
        <f>'Step 4'!G160/'Step 2'!G160</f>
        <v>3.5113911420705454E-2</v>
      </c>
      <c r="H160" s="39">
        <f>'Step 4'!H160/'Step 2'!H160</f>
        <v>3.479620472086703E-2</v>
      </c>
      <c r="I160" s="39">
        <f>'Step 4'!I160/'Step 2'!I160</f>
        <v>3.4355376314384102E-2</v>
      </c>
      <c r="J160" s="39"/>
      <c r="K160" s="39"/>
      <c r="L160" s="40">
        <f t="shared" si="32"/>
        <v>3.7</v>
      </c>
      <c r="M160" s="40">
        <f t="shared" si="33"/>
        <v>3.6</v>
      </c>
      <c r="N160" s="40">
        <f t="shared" si="34"/>
        <v>3.6</v>
      </c>
      <c r="O160" s="40">
        <f t="shared" si="35"/>
        <v>3.6</v>
      </c>
      <c r="P160" s="40">
        <f t="shared" si="36"/>
        <v>3.5</v>
      </c>
      <c r="Q160" s="40">
        <f t="shared" si="37"/>
        <v>3.5</v>
      </c>
      <c r="R160" s="40">
        <f t="shared" si="38"/>
        <v>3.5</v>
      </c>
      <c r="S160" s="40">
        <f t="shared" si="39"/>
        <v>3.4</v>
      </c>
    </row>
    <row r="161" spans="1:20" x14ac:dyDescent="0.25">
      <c r="A161" s="42" t="str">
        <f>'Step 4'!A161</f>
        <v>Wright County, MN</v>
      </c>
      <c r="B161" s="39">
        <f>'Step 4'!B161/'Step 2'!B161</f>
        <v>4.5687638019023494E-2</v>
      </c>
      <c r="C161" s="39">
        <f>'Step 4'!C161/'Step 2'!C161</f>
        <v>4.4889040010664655E-2</v>
      </c>
      <c r="D161" s="39">
        <f>'Step 4'!D161/'Step 2'!D161</f>
        <v>4.4254782766372847E-2</v>
      </c>
      <c r="E161" s="39">
        <f>'Step 4'!E161/'Step 2'!E161</f>
        <v>4.3691654266091139E-2</v>
      </c>
      <c r="F161" s="39">
        <f>'Step 4'!F161/'Step 2'!F161</f>
        <v>4.2984893098725059E-2</v>
      </c>
      <c r="G161" s="39">
        <f>'Step 4'!G161/'Step 2'!G161</f>
        <v>4.2526570328195713E-2</v>
      </c>
      <c r="H161" s="39">
        <f>'Step 4'!H161/'Step 2'!H161</f>
        <v>4.1996118217186858E-2</v>
      </c>
      <c r="I161" s="39">
        <f>'Step 4'!I161/'Step 2'!I161</f>
        <v>4.1474603218193622E-2</v>
      </c>
      <c r="J161" s="39"/>
      <c r="K161" s="39"/>
      <c r="L161" s="40">
        <f t="shared" si="32"/>
        <v>4.5999999999999996</v>
      </c>
      <c r="M161" s="40">
        <f t="shared" si="33"/>
        <v>4.5</v>
      </c>
      <c r="N161" s="40">
        <f t="shared" si="34"/>
        <v>4.4000000000000004</v>
      </c>
      <c r="O161" s="40">
        <f t="shared" si="35"/>
        <v>4.4000000000000004</v>
      </c>
      <c r="P161" s="40">
        <f t="shared" si="36"/>
        <v>4.3</v>
      </c>
      <c r="Q161" s="40">
        <f t="shared" si="37"/>
        <v>4.3</v>
      </c>
      <c r="R161" s="40">
        <f t="shared" si="38"/>
        <v>4.2</v>
      </c>
      <c r="S161" s="40">
        <f t="shared" si="39"/>
        <v>4.0999999999999996</v>
      </c>
    </row>
    <row r="162" spans="1:20" x14ac:dyDescent="0.25">
      <c r="A162" s="42" t="str">
        <f>'Step 4'!A162</f>
        <v>Yellow Medicine County, MN</v>
      </c>
      <c r="B162" s="39">
        <f>'Step 4'!B162/'Step 2'!B162</f>
        <v>4.4965254121814964E-2</v>
      </c>
      <c r="C162" s="39">
        <f>'Step 4'!C162/'Step 2'!C162</f>
        <v>4.4440915587214448E-2</v>
      </c>
      <c r="D162" s="39">
        <f>'Step 4'!D162/'Step 2'!D162</f>
        <v>4.3937767429202135E-2</v>
      </c>
      <c r="E162" s="39">
        <f>'Step 4'!E162/'Step 2'!E162</f>
        <v>4.3564879447609707E-2</v>
      </c>
      <c r="F162" s="39">
        <f>'Step 4'!F162/'Step 2'!F162</f>
        <v>4.2893783946891972E-2</v>
      </c>
      <c r="G162" s="39">
        <f>'Step 4'!G162/'Step 2'!G162</f>
        <v>4.2545001698177293E-2</v>
      </c>
      <c r="H162" s="39">
        <f>'Step 4'!H162/'Step 2'!H162</f>
        <v>4.2092558367593257E-2</v>
      </c>
      <c r="I162" s="39">
        <f>'Step 4'!I162/'Step 2'!I162</f>
        <v>4.1652518392756084E-2</v>
      </c>
      <c r="J162" s="39"/>
      <c r="K162" s="39"/>
      <c r="L162" s="40">
        <f t="shared" si="32"/>
        <v>4.5</v>
      </c>
      <c r="M162" s="40">
        <f t="shared" si="33"/>
        <v>4.4000000000000004</v>
      </c>
      <c r="N162" s="40">
        <f t="shared" si="34"/>
        <v>4.4000000000000004</v>
      </c>
      <c r="O162" s="40">
        <f t="shared" si="35"/>
        <v>4.4000000000000004</v>
      </c>
      <c r="P162" s="40">
        <f t="shared" si="36"/>
        <v>4.3</v>
      </c>
      <c r="Q162" s="40">
        <f t="shared" si="37"/>
        <v>4.3</v>
      </c>
      <c r="R162" s="40">
        <f t="shared" si="38"/>
        <v>4.2</v>
      </c>
      <c r="S162" s="40">
        <f t="shared" si="39"/>
        <v>4.2</v>
      </c>
    </row>
    <row r="163" spans="1:20" customFormat="1" x14ac:dyDescent="0.25">
      <c r="A163" s="42"/>
      <c r="F163" s="18"/>
      <c r="G163" s="18"/>
      <c r="H163" s="18"/>
      <c r="I163" s="18"/>
      <c r="J163" s="18"/>
    </row>
    <row r="164" spans="1:20" customFormat="1" x14ac:dyDescent="0.25">
      <c r="F164" s="18"/>
      <c r="G164" s="18"/>
      <c r="H164" s="18"/>
      <c r="I164" s="18"/>
      <c r="J164" s="18"/>
    </row>
    <row r="165" spans="1:20" x14ac:dyDescent="0.25">
      <c r="A165" s="42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40"/>
    </row>
    <row r="166" spans="1:20" x14ac:dyDescent="0.25">
      <c r="A166" s="2" t="s">
        <v>124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40">
        <f>'Natl unemp'!G61</f>
        <v>8.1</v>
      </c>
      <c r="M166" s="40">
        <f>'Natl unemp'!G62</f>
        <v>8</v>
      </c>
      <c r="N166" s="40">
        <f>'Natl unemp'!G63</f>
        <v>7.9</v>
      </c>
      <c r="O166" s="17">
        <f>'Natl unemp'!G64</f>
        <v>7.8</v>
      </c>
      <c r="P166" s="17">
        <f>'Natl unemp'!G65</f>
        <v>7.7</v>
      </c>
      <c r="Q166" s="17">
        <f>'Natl unemp'!G66</f>
        <v>7.6</v>
      </c>
      <c r="R166" s="17">
        <f>'Natl unemp'!G67</f>
        <v>7.5</v>
      </c>
      <c r="S166" s="17">
        <f>'Natl unemp'!G68</f>
        <v>7.4</v>
      </c>
    </row>
    <row r="167" spans="1:20" x14ac:dyDescent="0.25">
      <c r="A167" s="33"/>
    </row>
    <row r="168" spans="1:20" x14ac:dyDescent="0.25">
      <c r="A168" s="2" t="s">
        <v>122</v>
      </c>
      <c r="L168" s="2">
        <f>COUNTIF(L3:L162, "&gt;="&amp;L166)</f>
        <v>2</v>
      </c>
      <c r="M168" s="2">
        <f>COUNTIF(M3:M162, "&gt;="&amp;M166)</f>
        <v>2</v>
      </c>
      <c r="N168" s="2">
        <f>COUNTIF(N3:N162, "&gt;="&amp;N166)</f>
        <v>2</v>
      </c>
      <c r="O168" s="2">
        <f>COUNTIF(O3:O162, "&gt;="&amp;O166)</f>
        <v>2</v>
      </c>
      <c r="P168" s="2">
        <f t="shared" ref="P168:S168" si="40">COUNTIF(P3:P162, "&gt;="&amp;P166)</f>
        <v>2</v>
      </c>
      <c r="Q168" s="2">
        <f t="shared" si="40"/>
        <v>2</v>
      </c>
      <c r="R168" s="2">
        <f t="shared" si="40"/>
        <v>2</v>
      </c>
      <c r="S168" s="2">
        <f t="shared" si="40"/>
        <v>2</v>
      </c>
      <c r="T168" s="2"/>
    </row>
    <row r="172" spans="1:20" x14ac:dyDescent="0.25">
      <c r="A172" s="2"/>
      <c r="L172" s="2"/>
    </row>
    <row r="174" spans="1:20" x14ac:dyDescent="0.25">
      <c r="L174" s="2"/>
    </row>
    <row r="175" spans="1:20" x14ac:dyDescent="0.25">
      <c r="L175" s="23"/>
    </row>
    <row r="176" spans="1:20" x14ac:dyDescent="0.25">
      <c r="L176" s="23"/>
    </row>
    <row r="177" spans="12:12" x14ac:dyDescent="0.25">
      <c r="L177" s="23"/>
    </row>
    <row r="178" spans="12:12" x14ac:dyDescent="0.25">
      <c r="L178" s="23"/>
    </row>
    <row r="179" spans="12:12" x14ac:dyDescent="0.25">
      <c r="L179" s="23"/>
    </row>
    <row r="180" spans="12:12" x14ac:dyDescent="0.25">
      <c r="L180" s="23"/>
    </row>
    <row r="181" spans="12:12" x14ac:dyDescent="0.25">
      <c r="L181" s="23"/>
    </row>
    <row r="182" spans="12:12" x14ac:dyDescent="0.25">
      <c r="L182" s="23"/>
    </row>
    <row r="183" spans="12:12" x14ac:dyDescent="0.25">
      <c r="L183" s="23"/>
    </row>
    <row r="184" spans="12:12" x14ac:dyDescent="0.25">
      <c r="L184" s="23"/>
    </row>
  </sheetData>
  <autoFilter ref="A2:S162"/>
  <conditionalFormatting sqref="L3:S162">
    <cfRule type="expression" dxfId="18" priority="154">
      <formula>L3&gt;=L$166</formula>
    </cfRule>
  </conditionalFormatting>
  <conditionalFormatting sqref="M3:M162">
    <cfRule type="expression" dxfId="17" priority="15">
      <formula>M3&gt;=M$166</formula>
    </cfRule>
  </conditionalFormatting>
  <conditionalFormatting sqref="N3:N162">
    <cfRule type="expression" dxfId="16" priority="14">
      <formula>N3&gt;=N$166</formula>
    </cfRule>
  </conditionalFormatting>
  <conditionalFormatting sqref="O3:O162">
    <cfRule type="expression" dxfId="15" priority="13">
      <formula>O3&gt;=O$166</formula>
    </cfRule>
  </conditionalFormatting>
  <conditionalFormatting sqref="L129">
    <cfRule type="expression" dxfId="14" priority="12">
      <formula>L129&gt;=L$166</formula>
    </cfRule>
  </conditionalFormatting>
  <conditionalFormatting sqref="M129">
    <cfRule type="expression" dxfId="13" priority="11">
      <formula>M129&gt;=M$166</formula>
    </cfRule>
  </conditionalFormatting>
  <conditionalFormatting sqref="N129">
    <cfRule type="expression" dxfId="12" priority="10">
      <formula>N129&gt;=N$166</formula>
    </cfRule>
  </conditionalFormatting>
  <conditionalFormatting sqref="O129">
    <cfRule type="expression" dxfId="11" priority="9">
      <formula>O129&gt;=O$166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S244"/>
  <sheetViews>
    <sheetView zoomScale="90" zoomScaleNormal="90" workbookViewId="0">
      <pane xSplit="1" ySplit="1" topLeftCell="BT2" activePane="bottomRight" state="frozen"/>
      <selection pane="topRight" activeCell="B1" sqref="B1"/>
      <selection pane="bottomLeft" activeCell="A2" sqref="A2"/>
      <selection pane="bottomRight" activeCell="B39" sqref="B39"/>
    </sheetView>
  </sheetViews>
  <sheetFormatPr defaultRowHeight="12" x14ac:dyDescent="0.15"/>
  <cols>
    <col min="1" max="1" width="51.42578125" style="52" customWidth="1"/>
    <col min="2" max="44" width="12.42578125" style="52" bestFit="1" customWidth="1"/>
    <col min="45" max="49" width="9" style="52" bestFit="1" customWidth="1"/>
    <col min="50" max="59" width="11.28515625" style="52" bestFit="1" customWidth="1"/>
    <col min="60" max="60" width="10.140625" style="52" bestFit="1" customWidth="1"/>
    <col min="61" max="65" width="11.28515625" style="52" bestFit="1" customWidth="1"/>
    <col min="66" max="66" width="10.140625" style="52" bestFit="1" customWidth="1"/>
    <col min="67" max="68" width="11.28515625" style="52" bestFit="1" customWidth="1"/>
    <col min="69" max="73" width="10.140625" style="52" bestFit="1" customWidth="1"/>
    <col min="74" max="76" width="11.28515625" style="52" bestFit="1" customWidth="1"/>
    <col min="77" max="92" width="10.140625" style="52" bestFit="1" customWidth="1"/>
    <col min="93" max="97" width="7.85546875" style="52" bestFit="1" customWidth="1"/>
    <col min="98" max="16384" width="9.140625" style="52"/>
  </cols>
  <sheetData>
    <row r="1" spans="1:97" x14ac:dyDescent="0.15">
      <c r="A1" s="48" t="s">
        <v>1</v>
      </c>
      <c r="B1" s="49" t="s">
        <v>2</v>
      </c>
      <c r="C1" s="49" t="s">
        <v>3</v>
      </c>
      <c r="D1" s="49" t="s">
        <v>4</v>
      </c>
      <c r="E1" s="49" t="s">
        <v>5</v>
      </c>
      <c r="F1" s="49" t="s">
        <v>6</v>
      </c>
      <c r="G1" s="49" t="s">
        <v>7</v>
      </c>
      <c r="H1" s="49" t="s">
        <v>8</v>
      </c>
      <c r="I1" s="49" t="s">
        <v>9</v>
      </c>
      <c r="J1" s="49" t="s">
        <v>10</v>
      </c>
      <c r="K1" s="49" t="s">
        <v>11</v>
      </c>
      <c r="L1" s="49" t="s">
        <v>12</v>
      </c>
      <c r="M1" s="49" t="s">
        <v>13</v>
      </c>
      <c r="N1" s="49" t="s">
        <v>14</v>
      </c>
      <c r="O1" s="49" t="s">
        <v>15</v>
      </c>
      <c r="P1" s="49" t="s">
        <v>16</v>
      </c>
      <c r="Q1" s="49" t="s">
        <v>17</v>
      </c>
      <c r="R1" s="49" t="s">
        <v>18</v>
      </c>
      <c r="S1" s="49" t="s">
        <v>19</v>
      </c>
      <c r="T1" s="49" t="s">
        <v>20</v>
      </c>
      <c r="U1" s="49" t="s">
        <v>21</v>
      </c>
      <c r="V1" s="49" t="s">
        <v>22</v>
      </c>
      <c r="W1" s="49" t="s">
        <v>23</v>
      </c>
      <c r="X1" s="49" t="s">
        <v>24</v>
      </c>
      <c r="Y1" s="49" t="s">
        <v>25</v>
      </c>
      <c r="Z1" s="49" t="s">
        <v>26</v>
      </c>
      <c r="AA1" s="49" t="s">
        <v>27</v>
      </c>
      <c r="AB1" s="49" t="s">
        <v>28</v>
      </c>
      <c r="AC1" s="49" t="s">
        <v>29</v>
      </c>
      <c r="AD1" s="49" t="s">
        <v>30</v>
      </c>
      <c r="AE1" s="49" t="s">
        <v>31</v>
      </c>
      <c r="AF1" s="49" t="s">
        <v>32</v>
      </c>
      <c r="AG1" s="49" t="s">
        <v>33</v>
      </c>
      <c r="AH1" s="49" t="s">
        <v>34</v>
      </c>
      <c r="AI1" s="49" t="s">
        <v>35</v>
      </c>
      <c r="AJ1" s="49" t="s">
        <v>36</v>
      </c>
      <c r="AK1" s="49" t="s">
        <v>37</v>
      </c>
      <c r="AL1" s="49" t="s">
        <v>600</v>
      </c>
      <c r="AM1" s="49" t="s">
        <v>601</v>
      </c>
      <c r="AN1" s="49" t="s">
        <v>602</v>
      </c>
      <c r="AO1" s="49" t="s">
        <v>603</v>
      </c>
      <c r="AP1" s="49" t="s">
        <v>604</v>
      </c>
      <c r="AQ1" s="49" t="s">
        <v>605</v>
      </c>
      <c r="AR1" s="49" t="s">
        <v>606</v>
      </c>
      <c r="AS1" s="49" t="s">
        <v>607</v>
      </c>
      <c r="AT1" s="49" t="s">
        <v>608</v>
      </c>
      <c r="AU1" s="49" t="s">
        <v>609</v>
      </c>
      <c r="AV1" s="49" t="s">
        <v>610</v>
      </c>
      <c r="AW1" s="49" t="s">
        <v>611</v>
      </c>
      <c r="AX1" s="49" t="s">
        <v>38</v>
      </c>
      <c r="AY1" s="49" t="s">
        <v>39</v>
      </c>
      <c r="AZ1" s="49" t="s">
        <v>40</v>
      </c>
      <c r="BA1" s="49" t="s">
        <v>41</v>
      </c>
      <c r="BB1" s="49" t="s">
        <v>42</v>
      </c>
      <c r="BC1" s="49" t="s">
        <v>43</v>
      </c>
      <c r="BD1" s="49" t="s">
        <v>44</v>
      </c>
      <c r="BE1" s="49" t="s">
        <v>45</v>
      </c>
      <c r="BF1" s="49" t="s">
        <v>46</v>
      </c>
      <c r="BG1" s="49" t="s">
        <v>47</v>
      </c>
      <c r="BH1" s="49" t="s">
        <v>48</v>
      </c>
      <c r="BI1" s="49" t="s">
        <v>49</v>
      </c>
      <c r="BJ1" s="49" t="s">
        <v>50</v>
      </c>
      <c r="BK1" s="49" t="s">
        <v>51</v>
      </c>
      <c r="BL1" s="49" t="s">
        <v>52</v>
      </c>
      <c r="BM1" s="49" t="s">
        <v>53</v>
      </c>
      <c r="BN1" s="49" t="s">
        <v>54</v>
      </c>
      <c r="BO1" s="49" t="s">
        <v>55</v>
      </c>
      <c r="BP1" s="49" t="s">
        <v>56</v>
      </c>
      <c r="BQ1" s="49" t="s">
        <v>57</v>
      </c>
      <c r="BR1" s="49" t="s">
        <v>58</v>
      </c>
      <c r="BS1" s="49" t="s">
        <v>59</v>
      </c>
      <c r="BT1" s="49" t="s">
        <v>60</v>
      </c>
      <c r="BU1" s="49" t="s">
        <v>61</v>
      </c>
      <c r="BV1" s="49" t="s">
        <v>62</v>
      </c>
      <c r="BW1" s="49" t="s">
        <v>63</v>
      </c>
      <c r="BX1" s="49" t="s">
        <v>64</v>
      </c>
      <c r="BY1" s="49" t="s">
        <v>65</v>
      </c>
      <c r="BZ1" s="49" t="s">
        <v>66</v>
      </c>
      <c r="CA1" s="49" t="s">
        <v>67</v>
      </c>
      <c r="CB1" s="49" t="s">
        <v>68</v>
      </c>
      <c r="CC1" s="49" t="s">
        <v>69</v>
      </c>
      <c r="CD1" s="49" t="s">
        <v>70</v>
      </c>
      <c r="CE1" s="49" t="s">
        <v>71</v>
      </c>
      <c r="CF1" s="49" t="s">
        <v>72</v>
      </c>
      <c r="CG1" s="49" t="s">
        <v>73</v>
      </c>
      <c r="CH1" s="49" t="s">
        <v>612</v>
      </c>
      <c r="CI1" s="49" t="s">
        <v>613</v>
      </c>
      <c r="CJ1" s="49" t="s">
        <v>614</v>
      </c>
      <c r="CK1" s="49" t="s">
        <v>615</v>
      </c>
      <c r="CL1" s="49" t="s">
        <v>616</v>
      </c>
      <c r="CM1" s="49" t="s">
        <v>617</v>
      </c>
      <c r="CN1" s="49" t="s">
        <v>618</v>
      </c>
      <c r="CO1" s="49" t="s">
        <v>619</v>
      </c>
      <c r="CP1" s="49" t="s">
        <v>620</v>
      </c>
      <c r="CQ1" s="49" t="s">
        <v>621</v>
      </c>
      <c r="CR1" s="49" t="s">
        <v>622</v>
      </c>
      <c r="CS1" s="49" t="s">
        <v>623</v>
      </c>
    </row>
    <row r="2" spans="1:97" x14ac:dyDescent="0.15">
      <c r="A2" s="48"/>
      <c r="B2" s="50">
        <v>40909</v>
      </c>
      <c r="C2" s="50">
        <v>40940</v>
      </c>
      <c r="D2" s="50">
        <v>40969</v>
      </c>
      <c r="E2" s="50">
        <v>41000</v>
      </c>
      <c r="F2" s="50">
        <v>41030</v>
      </c>
      <c r="G2" s="50">
        <v>41061</v>
      </c>
      <c r="H2" s="50">
        <v>41091</v>
      </c>
      <c r="I2" s="50">
        <v>41122</v>
      </c>
      <c r="J2" s="50">
        <v>41153</v>
      </c>
      <c r="K2" s="50">
        <v>41183</v>
      </c>
      <c r="L2" s="50">
        <v>41214</v>
      </c>
      <c r="M2" s="50">
        <v>41244</v>
      </c>
      <c r="N2" s="50">
        <v>41275</v>
      </c>
      <c r="O2" s="50">
        <v>41306</v>
      </c>
      <c r="P2" s="50">
        <v>41334</v>
      </c>
      <c r="Q2" s="50">
        <v>41365</v>
      </c>
      <c r="R2" s="50">
        <v>41395</v>
      </c>
      <c r="S2" s="50">
        <v>41426</v>
      </c>
      <c r="T2" s="50">
        <v>41456</v>
      </c>
      <c r="U2" s="50">
        <v>41487</v>
      </c>
      <c r="V2" s="50">
        <v>41518</v>
      </c>
      <c r="W2" s="50">
        <v>41548</v>
      </c>
      <c r="X2" s="50">
        <v>41579</v>
      </c>
      <c r="Y2" s="50">
        <v>41609</v>
      </c>
      <c r="Z2" s="50">
        <v>41640</v>
      </c>
      <c r="AA2" s="50">
        <v>41671</v>
      </c>
      <c r="AB2" s="50">
        <v>41699</v>
      </c>
      <c r="AC2" s="50">
        <v>41730</v>
      </c>
      <c r="AD2" s="50">
        <v>41760</v>
      </c>
      <c r="AE2" s="50">
        <v>41791</v>
      </c>
      <c r="AF2" s="50">
        <v>41821</v>
      </c>
      <c r="AG2" s="50">
        <v>41852</v>
      </c>
      <c r="AH2" s="50">
        <v>41883</v>
      </c>
      <c r="AI2" s="50">
        <v>41913</v>
      </c>
      <c r="AJ2" s="50">
        <v>41944</v>
      </c>
      <c r="AK2" s="50">
        <v>41974</v>
      </c>
      <c r="AL2" s="50">
        <v>42005</v>
      </c>
      <c r="AM2" s="50">
        <v>42036</v>
      </c>
      <c r="AN2" s="50">
        <v>42064</v>
      </c>
      <c r="AO2" s="50">
        <v>42095</v>
      </c>
      <c r="AP2" s="50">
        <v>42125</v>
      </c>
      <c r="AQ2" s="50">
        <v>42156</v>
      </c>
      <c r="AR2" s="50">
        <v>42186</v>
      </c>
      <c r="AS2" s="50">
        <v>42217</v>
      </c>
      <c r="AT2" s="50">
        <v>42248</v>
      </c>
      <c r="AU2" s="50">
        <v>42278</v>
      </c>
      <c r="AV2" s="50">
        <v>42309</v>
      </c>
      <c r="AW2" s="50">
        <v>42339</v>
      </c>
      <c r="AX2" s="50">
        <v>40909</v>
      </c>
      <c r="AY2" s="50">
        <v>40940</v>
      </c>
      <c r="AZ2" s="50">
        <v>40969</v>
      </c>
      <c r="BA2" s="50">
        <v>41000</v>
      </c>
      <c r="BB2" s="50">
        <v>41030</v>
      </c>
      <c r="BC2" s="50">
        <v>41061</v>
      </c>
      <c r="BD2" s="50">
        <v>41091</v>
      </c>
      <c r="BE2" s="50">
        <v>41122</v>
      </c>
      <c r="BF2" s="50">
        <v>41153</v>
      </c>
      <c r="BG2" s="50">
        <v>41183</v>
      </c>
      <c r="BH2" s="50">
        <v>41214</v>
      </c>
      <c r="BI2" s="50">
        <v>41244</v>
      </c>
      <c r="BJ2" s="50">
        <v>41275</v>
      </c>
      <c r="BK2" s="50">
        <v>41306</v>
      </c>
      <c r="BL2" s="50">
        <v>41334</v>
      </c>
      <c r="BM2" s="50">
        <v>41365</v>
      </c>
      <c r="BN2" s="50">
        <v>41395</v>
      </c>
      <c r="BO2" s="50">
        <v>41426</v>
      </c>
      <c r="BP2" s="50">
        <v>41456</v>
      </c>
      <c r="BQ2" s="50">
        <v>41487</v>
      </c>
      <c r="BR2" s="50">
        <v>41518</v>
      </c>
      <c r="BS2" s="50">
        <v>41548</v>
      </c>
      <c r="BT2" s="50">
        <v>41579</v>
      </c>
      <c r="BU2" s="50">
        <v>41609</v>
      </c>
      <c r="BV2" s="50">
        <v>41640</v>
      </c>
      <c r="BW2" s="50">
        <v>41671</v>
      </c>
      <c r="BX2" s="50">
        <v>41699</v>
      </c>
      <c r="BY2" s="50">
        <v>41730</v>
      </c>
      <c r="BZ2" s="50">
        <v>41760</v>
      </c>
      <c r="CA2" s="50">
        <v>41791</v>
      </c>
      <c r="CB2" s="50">
        <v>41821</v>
      </c>
      <c r="CC2" s="50">
        <v>41852</v>
      </c>
      <c r="CD2" s="50">
        <v>41883</v>
      </c>
      <c r="CE2" s="50">
        <v>41913</v>
      </c>
      <c r="CF2" s="50">
        <v>41944</v>
      </c>
      <c r="CG2" s="50">
        <v>41974</v>
      </c>
      <c r="CH2" s="50">
        <v>42005</v>
      </c>
      <c r="CI2" s="50">
        <v>42036</v>
      </c>
      <c r="CJ2" s="50">
        <v>42064</v>
      </c>
      <c r="CK2" s="50">
        <v>42095</v>
      </c>
      <c r="CL2" s="50">
        <v>42125</v>
      </c>
      <c r="CM2" s="50">
        <v>42156</v>
      </c>
      <c r="CN2" s="50">
        <v>42186</v>
      </c>
      <c r="CO2" s="50">
        <v>42217</v>
      </c>
      <c r="CP2" s="50">
        <v>42248</v>
      </c>
      <c r="CQ2" s="50">
        <v>42278</v>
      </c>
      <c r="CR2" s="50">
        <v>42309</v>
      </c>
      <c r="CS2" s="50">
        <v>42339</v>
      </c>
    </row>
    <row r="3" spans="1:97" x14ac:dyDescent="0.15">
      <c r="A3" s="75" t="s">
        <v>127</v>
      </c>
      <c r="B3" s="54">
        <v>6824</v>
      </c>
      <c r="C3" s="54">
        <v>6815</v>
      </c>
      <c r="D3" s="54">
        <v>6815</v>
      </c>
      <c r="E3" s="54">
        <v>6842</v>
      </c>
      <c r="F3" s="54">
        <v>7014</v>
      </c>
      <c r="G3" s="54">
        <v>7080</v>
      </c>
      <c r="H3" s="54">
        <v>6926</v>
      </c>
      <c r="I3" s="54">
        <v>6924</v>
      </c>
      <c r="J3" s="54">
        <v>6900</v>
      </c>
      <c r="K3" s="54">
        <v>6984</v>
      </c>
      <c r="L3" s="54">
        <v>6930</v>
      </c>
      <c r="M3" s="54">
        <v>6944</v>
      </c>
      <c r="N3" s="54">
        <v>6820</v>
      </c>
      <c r="O3" s="54">
        <v>6718</v>
      </c>
      <c r="P3" s="54">
        <v>6721</v>
      </c>
      <c r="Q3" s="54">
        <v>6718</v>
      </c>
      <c r="R3" s="54">
        <v>6892</v>
      </c>
      <c r="S3" s="54">
        <v>7009</v>
      </c>
      <c r="T3" s="54">
        <v>6845</v>
      </c>
      <c r="U3" s="54">
        <v>6799</v>
      </c>
      <c r="V3" s="54">
        <v>6820</v>
      </c>
      <c r="W3" s="54">
        <v>6768</v>
      </c>
      <c r="X3" s="54">
        <v>6783</v>
      </c>
      <c r="Y3" s="54">
        <v>6844</v>
      </c>
      <c r="Z3" s="54">
        <v>6704</v>
      </c>
      <c r="AA3" s="54">
        <v>6688</v>
      </c>
      <c r="AB3" s="54">
        <v>6801</v>
      </c>
      <c r="AC3" s="54">
        <v>6734</v>
      </c>
      <c r="AD3" s="54">
        <v>6842</v>
      </c>
      <c r="AE3" s="54">
        <v>6977</v>
      </c>
      <c r="AF3" s="54">
        <v>6825</v>
      </c>
      <c r="AG3" s="54">
        <v>6796</v>
      </c>
      <c r="AH3" s="54">
        <v>6766</v>
      </c>
      <c r="AI3" s="54">
        <v>6781</v>
      </c>
      <c r="AJ3" s="54">
        <v>6763</v>
      </c>
      <c r="AK3" s="54">
        <v>6762</v>
      </c>
      <c r="AL3" s="54">
        <v>6702</v>
      </c>
      <c r="AM3" s="54">
        <v>6689</v>
      </c>
      <c r="AN3" s="54">
        <v>6801</v>
      </c>
      <c r="AO3" s="54">
        <v>6734</v>
      </c>
      <c r="AP3" s="54">
        <v>6855</v>
      </c>
      <c r="AQ3" s="54">
        <v>6945</v>
      </c>
      <c r="AR3" s="54">
        <v>6738</v>
      </c>
      <c r="AS3" s="79"/>
      <c r="AT3" s="79"/>
      <c r="AU3" s="79"/>
      <c r="AV3" s="79"/>
      <c r="AW3" s="79"/>
      <c r="AX3" s="54">
        <v>726</v>
      </c>
      <c r="AY3" s="54">
        <v>707</v>
      </c>
      <c r="AZ3" s="54">
        <v>693</v>
      </c>
      <c r="BA3" s="54">
        <v>579</v>
      </c>
      <c r="BB3" s="54">
        <v>505</v>
      </c>
      <c r="BC3" s="54">
        <v>534</v>
      </c>
      <c r="BD3" s="54">
        <v>500</v>
      </c>
      <c r="BE3" s="54">
        <v>470</v>
      </c>
      <c r="BF3" s="54">
        <v>438</v>
      </c>
      <c r="BG3" s="54">
        <v>420</v>
      </c>
      <c r="BH3" s="54">
        <v>483</v>
      </c>
      <c r="BI3" s="54">
        <v>558</v>
      </c>
      <c r="BJ3" s="54">
        <v>679</v>
      </c>
      <c r="BK3" s="54">
        <v>627</v>
      </c>
      <c r="BL3" s="54">
        <v>612</v>
      </c>
      <c r="BM3" s="54">
        <v>554</v>
      </c>
      <c r="BN3" s="54">
        <v>470</v>
      </c>
      <c r="BO3" s="54">
        <v>493</v>
      </c>
      <c r="BP3" s="54">
        <v>451</v>
      </c>
      <c r="BQ3" s="54">
        <v>400</v>
      </c>
      <c r="BR3" s="54">
        <v>391</v>
      </c>
      <c r="BS3" s="54">
        <v>362</v>
      </c>
      <c r="BT3" s="54">
        <v>442</v>
      </c>
      <c r="BU3" s="54">
        <v>509</v>
      </c>
      <c r="BV3" s="80">
        <v>641</v>
      </c>
      <c r="BW3" s="81">
        <v>601</v>
      </c>
      <c r="BX3" s="80">
        <v>630</v>
      </c>
      <c r="BY3" s="80">
        <v>509</v>
      </c>
      <c r="BZ3" s="80">
        <v>401</v>
      </c>
      <c r="CA3" s="80">
        <v>393</v>
      </c>
      <c r="CB3" s="80">
        <v>373</v>
      </c>
      <c r="CC3" s="80">
        <v>334</v>
      </c>
      <c r="CD3" s="80">
        <v>315</v>
      </c>
      <c r="CE3" s="80">
        <v>265</v>
      </c>
      <c r="CF3" s="80">
        <v>366</v>
      </c>
      <c r="CG3" s="80">
        <v>429</v>
      </c>
      <c r="CH3" s="80">
        <v>559</v>
      </c>
      <c r="CI3" s="80">
        <v>530</v>
      </c>
      <c r="CJ3" s="80">
        <v>568</v>
      </c>
      <c r="CK3" s="80">
        <v>463</v>
      </c>
      <c r="CL3" s="80">
        <v>378</v>
      </c>
      <c r="CM3" s="80">
        <v>375</v>
      </c>
      <c r="CN3" s="80">
        <v>355</v>
      </c>
    </row>
    <row r="4" spans="1:97" x14ac:dyDescent="0.15">
      <c r="A4" s="75" t="s">
        <v>128</v>
      </c>
      <c r="B4" s="54">
        <v>16701</v>
      </c>
      <c r="C4" s="54">
        <v>16655</v>
      </c>
      <c r="D4" s="54">
        <v>16802</v>
      </c>
      <c r="E4" s="54">
        <v>16750</v>
      </c>
      <c r="F4" s="54">
        <v>16937</v>
      </c>
      <c r="G4" s="54">
        <v>17061</v>
      </c>
      <c r="H4" s="54">
        <v>16867</v>
      </c>
      <c r="I4" s="54">
        <v>16636</v>
      </c>
      <c r="J4" s="54">
        <v>16482</v>
      </c>
      <c r="K4" s="54">
        <v>16647</v>
      </c>
      <c r="L4" s="54">
        <v>16650</v>
      </c>
      <c r="M4" s="54">
        <v>16469</v>
      </c>
      <c r="N4" s="54">
        <v>16577</v>
      </c>
      <c r="O4" s="54">
        <v>16345</v>
      </c>
      <c r="P4" s="54">
        <v>16405</v>
      </c>
      <c r="Q4" s="54">
        <v>16390</v>
      </c>
      <c r="R4" s="54">
        <v>16653</v>
      </c>
      <c r="S4" s="54">
        <v>16948</v>
      </c>
      <c r="T4" s="54">
        <v>16630</v>
      </c>
      <c r="U4" s="54">
        <v>16583</v>
      </c>
      <c r="V4" s="54">
        <v>16362</v>
      </c>
      <c r="W4" s="54">
        <v>16451</v>
      </c>
      <c r="X4" s="54">
        <v>16314</v>
      </c>
      <c r="Y4" s="54">
        <v>16325</v>
      </c>
      <c r="Z4" s="54">
        <v>16377</v>
      </c>
      <c r="AA4" s="54">
        <v>16231</v>
      </c>
      <c r="AB4" s="54">
        <v>16385</v>
      </c>
      <c r="AC4" s="54">
        <v>16132</v>
      </c>
      <c r="AD4" s="54">
        <v>16253</v>
      </c>
      <c r="AE4" s="54">
        <v>16578</v>
      </c>
      <c r="AF4" s="54">
        <v>16185</v>
      </c>
      <c r="AG4" s="54">
        <v>16257</v>
      </c>
      <c r="AH4" s="54">
        <v>16128</v>
      </c>
      <c r="AI4" s="54">
        <v>16432</v>
      </c>
      <c r="AJ4" s="54">
        <v>16338</v>
      </c>
      <c r="AK4" s="54">
        <v>16296</v>
      </c>
      <c r="AL4" s="54">
        <v>16543</v>
      </c>
      <c r="AM4" s="54">
        <v>16361</v>
      </c>
      <c r="AN4" s="54">
        <v>16708</v>
      </c>
      <c r="AO4" s="54">
        <v>16515</v>
      </c>
      <c r="AP4" s="54">
        <v>16534</v>
      </c>
      <c r="AQ4" s="54">
        <v>16872</v>
      </c>
      <c r="AR4" s="54">
        <v>16341</v>
      </c>
      <c r="AS4" s="79"/>
      <c r="AT4" s="79"/>
      <c r="AU4" s="79"/>
      <c r="AV4" s="79"/>
      <c r="AW4" s="79"/>
      <c r="AX4" s="54">
        <v>1136</v>
      </c>
      <c r="AY4" s="54">
        <v>1170</v>
      </c>
      <c r="AZ4" s="54">
        <v>1163</v>
      </c>
      <c r="BA4" s="54">
        <v>941</v>
      </c>
      <c r="BB4" s="54">
        <v>943</v>
      </c>
      <c r="BC4" s="54">
        <v>1016</v>
      </c>
      <c r="BD4" s="54">
        <v>963</v>
      </c>
      <c r="BE4" s="54">
        <v>913</v>
      </c>
      <c r="BF4" s="54">
        <v>837</v>
      </c>
      <c r="BG4" s="54">
        <v>805</v>
      </c>
      <c r="BH4" s="54">
        <v>812</v>
      </c>
      <c r="BI4" s="54">
        <v>881</v>
      </c>
      <c r="BJ4" s="54">
        <v>1034</v>
      </c>
      <c r="BK4" s="54">
        <v>974</v>
      </c>
      <c r="BL4" s="54">
        <v>941</v>
      </c>
      <c r="BM4" s="54">
        <v>807</v>
      </c>
      <c r="BN4" s="54">
        <v>756</v>
      </c>
      <c r="BO4" s="54">
        <v>844</v>
      </c>
      <c r="BP4" s="54">
        <v>796</v>
      </c>
      <c r="BQ4" s="54">
        <v>768</v>
      </c>
      <c r="BR4" s="54">
        <v>748</v>
      </c>
      <c r="BS4" s="54">
        <v>677</v>
      </c>
      <c r="BT4" s="54">
        <v>705</v>
      </c>
      <c r="BU4" s="54">
        <v>750</v>
      </c>
      <c r="BV4" s="80">
        <v>932</v>
      </c>
      <c r="BW4" s="81">
        <v>895</v>
      </c>
      <c r="BX4" s="80">
        <v>888</v>
      </c>
      <c r="BY4" s="80">
        <v>707</v>
      </c>
      <c r="BZ4" s="80">
        <v>643</v>
      </c>
      <c r="CA4" s="80">
        <v>665</v>
      </c>
      <c r="CB4" s="80">
        <v>647</v>
      </c>
      <c r="CC4" s="80">
        <v>587</v>
      </c>
      <c r="CD4" s="80">
        <v>572</v>
      </c>
      <c r="CE4" s="80">
        <v>532</v>
      </c>
      <c r="CF4" s="80">
        <v>586</v>
      </c>
      <c r="CG4" s="80">
        <v>646</v>
      </c>
      <c r="CH4" s="80">
        <v>788</v>
      </c>
      <c r="CI4" s="80">
        <v>743</v>
      </c>
      <c r="CJ4" s="80">
        <v>788</v>
      </c>
      <c r="CK4" s="80">
        <v>643</v>
      </c>
      <c r="CL4" s="80">
        <v>608</v>
      </c>
      <c r="CM4" s="80">
        <v>666</v>
      </c>
      <c r="CN4" s="80">
        <v>647</v>
      </c>
    </row>
    <row r="5" spans="1:97" x14ac:dyDescent="0.15">
      <c r="A5" s="75" t="s">
        <v>129</v>
      </c>
      <c r="B5" s="54">
        <v>19374</v>
      </c>
      <c r="C5" s="54">
        <v>19270</v>
      </c>
      <c r="D5" s="54">
        <v>19478</v>
      </c>
      <c r="E5" s="54">
        <v>19498</v>
      </c>
      <c r="F5" s="54">
        <v>20008</v>
      </c>
      <c r="G5" s="54">
        <v>20427</v>
      </c>
      <c r="H5" s="54">
        <v>20906</v>
      </c>
      <c r="I5" s="54">
        <v>20384</v>
      </c>
      <c r="J5" s="54">
        <v>19913</v>
      </c>
      <c r="K5" s="54">
        <v>19856</v>
      </c>
      <c r="L5" s="54">
        <v>19589</v>
      </c>
      <c r="M5" s="54">
        <v>19688</v>
      </c>
      <c r="N5" s="54">
        <v>19591</v>
      </c>
      <c r="O5" s="54">
        <v>19497</v>
      </c>
      <c r="P5" s="54">
        <v>19619</v>
      </c>
      <c r="Q5" s="54">
        <v>19601</v>
      </c>
      <c r="R5" s="54">
        <v>20039</v>
      </c>
      <c r="S5" s="54">
        <v>20456</v>
      </c>
      <c r="T5" s="54">
        <v>20694</v>
      </c>
      <c r="U5" s="54">
        <v>20411</v>
      </c>
      <c r="V5" s="54">
        <v>19882</v>
      </c>
      <c r="W5" s="54">
        <v>19854</v>
      </c>
      <c r="X5" s="54">
        <v>19751</v>
      </c>
      <c r="Y5" s="54">
        <v>19661</v>
      </c>
      <c r="Z5" s="54">
        <v>19425</v>
      </c>
      <c r="AA5" s="54">
        <v>19376</v>
      </c>
      <c r="AB5" s="54">
        <v>19516</v>
      </c>
      <c r="AC5" s="54">
        <v>19568</v>
      </c>
      <c r="AD5" s="54">
        <v>20024</v>
      </c>
      <c r="AE5" s="54">
        <v>20377</v>
      </c>
      <c r="AF5" s="54">
        <v>20661</v>
      </c>
      <c r="AG5" s="54">
        <v>20602</v>
      </c>
      <c r="AH5" s="54">
        <v>20088</v>
      </c>
      <c r="AI5" s="54">
        <v>20069</v>
      </c>
      <c r="AJ5" s="54">
        <v>19962</v>
      </c>
      <c r="AK5" s="54">
        <v>19879</v>
      </c>
      <c r="AL5" s="54">
        <v>19819</v>
      </c>
      <c r="AM5" s="54">
        <v>19806</v>
      </c>
      <c r="AN5" s="54">
        <v>20071</v>
      </c>
      <c r="AO5" s="54">
        <v>20077</v>
      </c>
      <c r="AP5" s="54">
        <v>20516</v>
      </c>
      <c r="AQ5" s="54">
        <v>20784</v>
      </c>
      <c r="AR5" s="54">
        <v>20941</v>
      </c>
      <c r="AS5" s="79"/>
      <c r="AT5" s="79"/>
      <c r="AU5" s="79"/>
      <c r="AV5" s="79"/>
      <c r="AW5" s="79"/>
      <c r="AX5" s="54">
        <v>1275</v>
      </c>
      <c r="AY5" s="54">
        <v>1239</v>
      </c>
      <c r="AZ5" s="54">
        <v>1231</v>
      </c>
      <c r="BA5" s="54">
        <v>967</v>
      </c>
      <c r="BB5" s="54">
        <v>913</v>
      </c>
      <c r="BC5" s="54">
        <v>999</v>
      </c>
      <c r="BD5" s="54">
        <v>982</v>
      </c>
      <c r="BE5" s="54">
        <v>912</v>
      </c>
      <c r="BF5" s="54">
        <v>836</v>
      </c>
      <c r="BG5" s="54">
        <v>803</v>
      </c>
      <c r="BH5" s="54">
        <v>800</v>
      </c>
      <c r="BI5" s="54">
        <v>977</v>
      </c>
      <c r="BJ5" s="54">
        <v>1189</v>
      </c>
      <c r="BK5" s="54">
        <v>1140</v>
      </c>
      <c r="BL5" s="54">
        <v>1106</v>
      </c>
      <c r="BM5" s="54">
        <v>975</v>
      </c>
      <c r="BN5" s="54">
        <v>811</v>
      </c>
      <c r="BO5" s="54">
        <v>869</v>
      </c>
      <c r="BP5" s="54">
        <v>808</v>
      </c>
      <c r="BQ5" s="54">
        <v>747</v>
      </c>
      <c r="BR5" s="54">
        <v>723</v>
      </c>
      <c r="BS5" s="54">
        <v>657</v>
      </c>
      <c r="BT5" s="54">
        <v>700</v>
      </c>
      <c r="BU5" s="54">
        <v>815</v>
      </c>
      <c r="BV5" s="80">
        <v>1002</v>
      </c>
      <c r="BW5" s="81">
        <v>979</v>
      </c>
      <c r="BX5" s="80">
        <v>938</v>
      </c>
      <c r="BY5" s="80">
        <v>755</v>
      </c>
      <c r="BZ5" s="80">
        <v>643</v>
      </c>
      <c r="CA5" s="80">
        <v>683</v>
      </c>
      <c r="CB5" s="80">
        <v>659</v>
      </c>
      <c r="CC5" s="80">
        <v>600</v>
      </c>
      <c r="CD5" s="80">
        <v>571</v>
      </c>
      <c r="CE5" s="80">
        <v>505</v>
      </c>
      <c r="CF5" s="80">
        <v>627</v>
      </c>
      <c r="CG5" s="80">
        <v>737</v>
      </c>
      <c r="CH5" s="80">
        <v>918</v>
      </c>
      <c r="CI5" s="80">
        <v>904</v>
      </c>
      <c r="CJ5" s="80">
        <v>940</v>
      </c>
      <c r="CK5" s="80">
        <v>708</v>
      </c>
      <c r="CL5" s="80">
        <v>662</v>
      </c>
      <c r="CM5" s="80">
        <v>688</v>
      </c>
      <c r="CN5" s="80">
        <v>645</v>
      </c>
    </row>
    <row r="6" spans="1:97" x14ac:dyDescent="0.15">
      <c r="A6" s="75" t="s">
        <v>130</v>
      </c>
      <c r="B6" s="54">
        <v>17631</v>
      </c>
      <c r="C6" s="54">
        <v>17703</v>
      </c>
      <c r="D6" s="54">
        <v>17744</v>
      </c>
      <c r="E6" s="54">
        <v>17695</v>
      </c>
      <c r="F6" s="54">
        <v>17722</v>
      </c>
      <c r="G6" s="54">
        <v>17886</v>
      </c>
      <c r="H6" s="54">
        <v>17943</v>
      </c>
      <c r="I6" s="54">
        <v>17924</v>
      </c>
      <c r="J6" s="54">
        <v>17950</v>
      </c>
      <c r="K6" s="54">
        <v>18000</v>
      </c>
      <c r="L6" s="54">
        <v>17938</v>
      </c>
      <c r="M6" s="54">
        <v>17837</v>
      </c>
      <c r="N6" s="54">
        <v>17973</v>
      </c>
      <c r="O6" s="54">
        <v>17955</v>
      </c>
      <c r="P6" s="54">
        <v>17954</v>
      </c>
      <c r="Q6" s="54">
        <v>18012</v>
      </c>
      <c r="R6" s="54">
        <v>18031</v>
      </c>
      <c r="S6" s="54">
        <v>18165</v>
      </c>
      <c r="T6" s="54">
        <v>18250</v>
      </c>
      <c r="U6" s="54">
        <v>18110</v>
      </c>
      <c r="V6" s="54">
        <v>18106</v>
      </c>
      <c r="W6" s="54">
        <v>18073</v>
      </c>
      <c r="X6" s="54">
        <v>18105</v>
      </c>
      <c r="Y6" s="54">
        <v>18021</v>
      </c>
      <c r="Z6" s="54">
        <v>18014</v>
      </c>
      <c r="AA6" s="54">
        <v>18033</v>
      </c>
      <c r="AB6" s="54">
        <v>18152</v>
      </c>
      <c r="AC6" s="54">
        <v>18182</v>
      </c>
      <c r="AD6" s="54">
        <v>18217</v>
      </c>
      <c r="AE6" s="54">
        <v>18338</v>
      </c>
      <c r="AF6" s="54">
        <v>18404</v>
      </c>
      <c r="AG6" s="54">
        <v>18220</v>
      </c>
      <c r="AH6" s="54">
        <v>18139</v>
      </c>
      <c r="AI6" s="54">
        <v>18111</v>
      </c>
      <c r="AJ6" s="54">
        <v>18084</v>
      </c>
      <c r="AK6" s="54">
        <v>18014</v>
      </c>
      <c r="AL6" s="54">
        <v>18046</v>
      </c>
      <c r="AM6" s="54">
        <v>18222</v>
      </c>
      <c r="AN6" s="54">
        <v>18236</v>
      </c>
      <c r="AO6" s="54">
        <v>18371</v>
      </c>
      <c r="AP6" s="54">
        <v>18499</v>
      </c>
      <c r="AQ6" s="54">
        <v>18450</v>
      </c>
      <c r="AR6" s="54">
        <v>18570</v>
      </c>
      <c r="AS6" s="79"/>
      <c r="AT6" s="79"/>
      <c r="AU6" s="79"/>
      <c r="AV6" s="79"/>
      <c r="AW6" s="79"/>
      <c r="AX6" s="54">
        <v>1046</v>
      </c>
      <c r="AY6" s="54">
        <v>1047</v>
      </c>
      <c r="AZ6" s="54">
        <v>1056</v>
      </c>
      <c r="BA6" s="54">
        <v>896</v>
      </c>
      <c r="BB6" s="54">
        <v>896</v>
      </c>
      <c r="BC6" s="54">
        <v>987</v>
      </c>
      <c r="BD6" s="54">
        <v>1001</v>
      </c>
      <c r="BE6" s="54">
        <v>954</v>
      </c>
      <c r="BF6" s="54">
        <v>899</v>
      </c>
      <c r="BG6" s="54">
        <v>819</v>
      </c>
      <c r="BH6" s="54">
        <v>762</v>
      </c>
      <c r="BI6" s="54">
        <v>821</v>
      </c>
      <c r="BJ6" s="54">
        <v>1017</v>
      </c>
      <c r="BK6" s="54">
        <v>921</v>
      </c>
      <c r="BL6" s="54">
        <v>877</v>
      </c>
      <c r="BM6" s="54">
        <v>793</v>
      </c>
      <c r="BN6" s="54">
        <v>748</v>
      </c>
      <c r="BO6" s="54">
        <v>843</v>
      </c>
      <c r="BP6" s="54">
        <v>849</v>
      </c>
      <c r="BQ6" s="54">
        <v>769</v>
      </c>
      <c r="BR6" s="54">
        <v>749</v>
      </c>
      <c r="BS6" s="54">
        <v>672</v>
      </c>
      <c r="BT6" s="54">
        <v>641</v>
      </c>
      <c r="BU6" s="54">
        <v>665</v>
      </c>
      <c r="BV6" s="80">
        <v>820</v>
      </c>
      <c r="BW6" s="81">
        <v>797</v>
      </c>
      <c r="BX6" s="80">
        <v>841</v>
      </c>
      <c r="BY6" s="80">
        <v>697</v>
      </c>
      <c r="BZ6" s="80">
        <v>624</v>
      </c>
      <c r="CA6" s="80">
        <v>681</v>
      </c>
      <c r="CB6" s="80">
        <v>653</v>
      </c>
      <c r="CC6" s="80">
        <v>588</v>
      </c>
      <c r="CD6" s="80">
        <v>572</v>
      </c>
      <c r="CE6" s="80">
        <v>470</v>
      </c>
      <c r="CF6" s="80">
        <v>426</v>
      </c>
      <c r="CG6" s="80">
        <v>493</v>
      </c>
      <c r="CH6" s="80">
        <v>655</v>
      </c>
      <c r="CI6" s="80">
        <v>642</v>
      </c>
      <c r="CJ6" s="80">
        <v>641</v>
      </c>
      <c r="CK6" s="80">
        <v>560</v>
      </c>
      <c r="CL6" s="80">
        <v>566</v>
      </c>
      <c r="CM6" s="80">
        <v>637</v>
      </c>
      <c r="CN6" s="80">
        <v>603</v>
      </c>
    </row>
    <row r="7" spans="1:97" x14ac:dyDescent="0.15">
      <c r="A7" s="75" t="s">
        <v>131</v>
      </c>
      <c r="B7" s="54">
        <v>185933</v>
      </c>
      <c r="C7" s="54">
        <v>186596</v>
      </c>
      <c r="D7" s="54">
        <v>186933</v>
      </c>
      <c r="E7" s="54">
        <v>186296</v>
      </c>
      <c r="F7" s="54">
        <v>186461</v>
      </c>
      <c r="G7" s="54">
        <v>188233</v>
      </c>
      <c r="H7" s="54">
        <v>188685</v>
      </c>
      <c r="I7" s="54">
        <v>188394</v>
      </c>
      <c r="J7" s="54">
        <v>188561</v>
      </c>
      <c r="K7" s="54">
        <v>189529</v>
      </c>
      <c r="L7" s="54">
        <v>189190</v>
      </c>
      <c r="M7" s="54">
        <v>188192</v>
      </c>
      <c r="N7" s="54">
        <v>187904</v>
      </c>
      <c r="O7" s="54">
        <v>187849</v>
      </c>
      <c r="P7" s="54">
        <v>187974</v>
      </c>
      <c r="Q7" s="54">
        <v>188379</v>
      </c>
      <c r="R7" s="54">
        <v>188577</v>
      </c>
      <c r="S7" s="54">
        <v>190010</v>
      </c>
      <c r="T7" s="54">
        <v>190420</v>
      </c>
      <c r="U7" s="54">
        <v>189129</v>
      </c>
      <c r="V7" s="54">
        <v>189032</v>
      </c>
      <c r="W7" s="54">
        <v>188692</v>
      </c>
      <c r="X7" s="54">
        <v>189210</v>
      </c>
      <c r="Y7" s="54">
        <v>188587</v>
      </c>
      <c r="Z7" s="54">
        <v>188466</v>
      </c>
      <c r="AA7" s="54">
        <v>188785</v>
      </c>
      <c r="AB7" s="54">
        <v>189548</v>
      </c>
      <c r="AC7" s="54">
        <v>189574</v>
      </c>
      <c r="AD7" s="54">
        <v>190057</v>
      </c>
      <c r="AE7" s="54">
        <v>191432</v>
      </c>
      <c r="AF7" s="54">
        <v>192124</v>
      </c>
      <c r="AG7" s="54">
        <v>190181</v>
      </c>
      <c r="AH7" s="54">
        <v>189265</v>
      </c>
      <c r="AI7" s="54">
        <v>188953</v>
      </c>
      <c r="AJ7" s="54">
        <v>189487</v>
      </c>
      <c r="AK7" s="54">
        <v>188477</v>
      </c>
      <c r="AL7" s="54">
        <v>188873</v>
      </c>
      <c r="AM7" s="54">
        <v>190704</v>
      </c>
      <c r="AN7" s="54">
        <v>191043</v>
      </c>
      <c r="AO7" s="54">
        <v>192136</v>
      </c>
      <c r="AP7" s="54">
        <v>193225</v>
      </c>
      <c r="AQ7" s="54">
        <v>192530</v>
      </c>
      <c r="AR7" s="54">
        <v>194008</v>
      </c>
      <c r="AS7" s="79"/>
      <c r="AT7" s="79"/>
      <c r="AU7" s="79"/>
      <c r="AV7" s="79"/>
      <c r="AW7" s="79"/>
      <c r="AX7" s="54">
        <v>12438</v>
      </c>
      <c r="AY7" s="54">
        <v>12363</v>
      </c>
      <c r="AZ7" s="54">
        <v>12364</v>
      </c>
      <c r="BA7" s="54">
        <v>10563</v>
      </c>
      <c r="BB7" s="54">
        <v>10443</v>
      </c>
      <c r="BC7" s="54">
        <v>11450</v>
      </c>
      <c r="BD7" s="54">
        <v>11455</v>
      </c>
      <c r="BE7" s="54">
        <v>10872</v>
      </c>
      <c r="BF7" s="54">
        <v>10192</v>
      </c>
      <c r="BG7" s="54">
        <v>9805</v>
      </c>
      <c r="BH7" s="54">
        <v>9516</v>
      </c>
      <c r="BI7" s="54">
        <v>10191</v>
      </c>
      <c r="BJ7" s="54">
        <v>11756</v>
      </c>
      <c r="BK7" s="54">
        <v>10891</v>
      </c>
      <c r="BL7" s="54">
        <v>10570</v>
      </c>
      <c r="BM7" s="54">
        <v>9495</v>
      </c>
      <c r="BN7" s="54">
        <v>9030</v>
      </c>
      <c r="BO7" s="54">
        <v>10059</v>
      </c>
      <c r="BP7" s="54">
        <v>9648</v>
      </c>
      <c r="BQ7" s="54">
        <v>8980</v>
      </c>
      <c r="BR7" s="54">
        <v>8710</v>
      </c>
      <c r="BS7" s="54">
        <v>7913</v>
      </c>
      <c r="BT7" s="54">
        <v>7785</v>
      </c>
      <c r="BU7" s="54">
        <v>8283</v>
      </c>
      <c r="BV7" s="80">
        <v>9839</v>
      </c>
      <c r="BW7" s="81">
        <v>9729</v>
      </c>
      <c r="BX7" s="80">
        <v>9713</v>
      </c>
      <c r="BY7" s="80">
        <v>7928</v>
      </c>
      <c r="BZ7" s="80">
        <v>7293</v>
      </c>
      <c r="CA7" s="80">
        <v>8003</v>
      </c>
      <c r="CB7" s="80">
        <v>7710</v>
      </c>
      <c r="CC7" s="80">
        <v>7005</v>
      </c>
      <c r="CD7" s="80">
        <v>6770</v>
      </c>
      <c r="CE7" s="80">
        <v>5689</v>
      </c>
      <c r="CF7" s="80">
        <v>6039</v>
      </c>
      <c r="CG7" s="80">
        <v>6453</v>
      </c>
      <c r="CH7" s="80">
        <v>8201</v>
      </c>
      <c r="CI7" s="80">
        <v>8070</v>
      </c>
      <c r="CJ7" s="80">
        <v>8248</v>
      </c>
      <c r="CK7" s="80">
        <v>7099</v>
      </c>
      <c r="CL7" s="80">
        <v>6919</v>
      </c>
      <c r="CM7" s="80">
        <v>7475</v>
      </c>
      <c r="CN7" s="80">
        <v>7355</v>
      </c>
    </row>
    <row r="8" spans="1:97" x14ac:dyDescent="0.15">
      <c r="A8" s="75" t="s">
        <v>132</v>
      </c>
      <c r="B8" s="54">
        <v>28306</v>
      </c>
      <c r="C8" s="54">
        <v>28347</v>
      </c>
      <c r="D8" s="54">
        <v>28412</v>
      </c>
      <c r="E8" s="54">
        <v>28398</v>
      </c>
      <c r="F8" s="54">
        <v>28495</v>
      </c>
      <c r="G8" s="54">
        <v>28783</v>
      </c>
      <c r="H8" s="54">
        <v>28842</v>
      </c>
      <c r="I8" s="54">
        <v>28869</v>
      </c>
      <c r="J8" s="54">
        <v>28902</v>
      </c>
      <c r="K8" s="54">
        <v>29014</v>
      </c>
      <c r="L8" s="54">
        <v>28925</v>
      </c>
      <c r="M8" s="54">
        <v>28653</v>
      </c>
      <c r="N8" s="54">
        <v>28473</v>
      </c>
      <c r="O8" s="54">
        <v>28476</v>
      </c>
      <c r="P8" s="54">
        <v>28472</v>
      </c>
      <c r="Q8" s="54">
        <v>28614</v>
      </c>
      <c r="R8" s="54">
        <v>28781</v>
      </c>
      <c r="S8" s="54">
        <v>29012</v>
      </c>
      <c r="T8" s="54">
        <v>29094</v>
      </c>
      <c r="U8" s="54">
        <v>28851</v>
      </c>
      <c r="V8" s="54">
        <v>28874</v>
      </c>
      <c r="W8" s="54">
        <v>28885</v>
      </c>
      <c r="X8" s="54">
        <v>28875</v>
      </c>
      <c r="Y8" s="54">
        <v>28710</v>
      </c>
      <c r="Z8" s="54">
        <v>28593</v>
      </c>
      <c r="AA8" s="54">
        <v>28675</v>
      </c>
      <c r="AB8" s="54">
        <v>28751</v>
      </c>
      <c r="AC8" s="54">
        <v>28823</v>
      </c>
      <c r="AD8" s="54">
        <v>29002</v>
      </c>
      <c r="AE8" s="54">
        <v>29282</v>
      </c>
      <c r="AF8" s="54">
        <v>29383</v>
      </c>
      <c r="AG8" s="54">
        <v>29107</v>
      </c>
      <c r="AH8" s="54">
        <v>28961</v>
      </c>
      <c r="AI8" s="54">
        <v>28913</v>
      </c>
      <c r="AJ8" s="54">
        <v>28918</v>
      </c>
      <c r="AK8" s="54">
        <v>28690</v>
      </c>
      <c r="AL8" s="54">
        <v>28710</v>
      </c>
      <c r="AM8" s="54">
        <v>29015</v>
      </c>
      <c r="AN8" s="54">
        <v>29041</v>
      </c>
      <c r="AO8" s="54">
        <v>29285</v>
      </c>
      <c r="AP8" s="54">
        <v>29509</v>
      </c>
      <c r="AQ8" s="54">
        <v>29436</v>
      </c>
      <c r="AR8" s="54">
        <v>29670</v>
      </c>
      <c r="AS8" s="79"/>
      <c r="AT8" s="79"/>
      <c r="AU8" s="79"/>
      <c r="AV8" s="79"/>
      <c r="AW8" s="79"/>
      <c r="AX8" s="54">
        <v>1567</v>
      </c>
      <c r="AY8" s="54">
        <v>1492</v>
      </c>
      <c r="AZ8" s="54">
        <v>1505</v>
      </c>
      <c r="BA8" s="54">
        <v>1314</v>
      </c>
      <c r="BB8" s="54">
        <v>1369</v>
      </c>
      <c r="BC8" s="54">
        <v>1538</v>
      </c>
      <c r="BD8" s="54">
        <v>1532</v>
      </c>
      <c r="BE8" s="54">
        <v>1509</v>
      </c>
      <c r="BF8" s="54">
        <v>1409</v>
      </c>
      <c r="BG8" s="54">
        <v>1311</v>
      </c>
      <c r="BH8" s="54">
        <v>1230</v>
      </c>
      <c r="BI8" s="54">
        <v>1217</v>
      </c>
      <c r="BJ8" s="54">
        <v>1446</v>
      </c>
      <c r="BK8" s="54">
        <v>1321</v>
      </c>
      <c r="BL8" s="54">
        <v>1247</v>
      </c>
      <c r="BM8" s="54">
        <v>1163</v>
      </c>
      <c r="BN8" s="54">
        <v>1229</v>
      </c>
      <c r="BO8" s="54">
        <v>1397</v>
      </c>
      <c r="BP8" s="54">
        <v>1357</v>
      </c>
      <c r="BQ8" s="54">
        <v>1209</v>
      </c>
      <c r="BR8" s="54">
        <v>1203</v>
      </c>
      <c r="BS8" s="54">
        <v>1143</v>
      </c>
      <c r="BT8" s="54">
        <v>1032</v>
      </c>
      <c r="BU8" s="54">
        <v>1041</v>
      </c>
      <c r="BV8" s="80">
        <v>1182</v>
      </c>
      <c r="BW8" s="81">
        <v>1196</v>
      </c>
      <c r="BX8" s="80">
        <v>1153</v>
      </c>
      <c r="BY8" s="80">
        <v>947</v>
      </c>
      <c r="BZ8" s="80">
        <v>954</v>
      </c>
      <c r="CA8" s="80">
        <v>1132</v>
      </c>
      <c r="CB8" s="80">
        <v>1086</v>
      </c>
      <c r="CC8" s="80">
        <v>1001</v>
      </c>
      <c r="CD8" s="80">
        <v>959</v>
      </c>
      <c r="CE8" s="80">
        <v>793</v>
      </c>
      <c r="CF8" s="80">
        <v>769</v>
      </c>
      <c r="CG8" s="80">
        <v>760</v>
      </c>
      <c r="CH8" s="80">
        <v>993</v>
      </c>
      <c r="CI8" s="80">
        <v>992</v>
      </c>
      <c r="CJ8" s="80">
        <v>997</v>
      </c>
      <c r="CK8" s="80">
        <v>894</v>
      </c>
      <c r="CL8" s="80">
        <v>921</v>
      </c>
      <c r="CM8" s="80">
        <v>1043</v>
      </c>
      <c r="CN8" s="80">
        <v>1030</v>
      </c>
    </row>
    <row r="9" spans="1:97" x14ac:dyDescent="0.15">
      <c r="A9" s="75" t="s">
        <v>133</v>
      </c>
      <c r="B9" s="54">
        <v>20594</v>
      </c>
      <c r="C9" s="54">
        <v>20579</v>
      </c>
      <c r="D9" s="54">
        <v>20731</v>
      </c>
      <c r="E9" s="54">
        <v>20723</v>
      </c>
      <c r="F9" s="54">
        <v>20890</v>
      </c>
      <c r="G9" s="54">
        <v>21024</v>
      </c>
      <c r="H9" s="54">
        <v>21063</v>
      </c>
      <c r="I9" s="54">
        <v>20923</v>
      </c>
      <c r="J9" s="54">
        <v>20468</v>
      </c>
      <c r="K9" s="54">
        <v>20508</v>
      </c>
      <c r="L9" s="54">
        <v>20630</v>
      </c>
      <c r="M9" s="54">
        <v>20535</v>
      </c>
      <c r="N9" s="54">
        <v>20514</v>
      </c>
      <c r="O9" s="54">
        <v>20490</v>
      </c>
      <c r="P9" s="54">
        <v>20538</v>
      </c>
      <c r="Q9" s="54">
        <v>20507</v>
      </c>
      <c r="R9" s="54">
        <v>20574</v>
      </c>
      <c r="S9" s="54">
        <v>20833</v>
      </c>
      <c r="T9" s="54">
        <v>20747</v>
      </c>
      <c r="U9" s="54">
        <v>20736</v>
      </c>
      <c r="V9" s="54">
        <v>20430</v>
      </c>
      <c r="W9" s="54">
        <v>20341</v>
      </c>
      <c r="X9" s="54">
        <v>20362</v>
      </c>
      <c r="Y9" s="54">
        <v>20215</v>
      </c>
      <c r="Z9" s="54">
        <v>20093</v>
      </c>
      <c r="AA9" s="54">
        <v>20206</v>
      </c>
      <c r="AB9" s="54">
        <v>20325</v>
      </c>
      <c r="AC9" s="54">
        <v>20199</v>
      </c>
      <c r="AD9" s="54">
        <v>20207</v>
      </c>
      <c r="AE9" s="54">
        <v>20465</v>
      </c>
      <c r="AF9" s="54">
        <v>20469</v>
      </c>
      <c r="AG9" s="54">
        <v>20455</v>
      </c>
      <c r="AH9" s="54">
        <v>20261</v>
      </c>
      <c r="AI9" s="54">
        <v>20434</v>
      </c>
      <c r="AJ9" s="54">
        <v>20449</v>
      </c>
      <c r="AK9" s="54">
        <v>20370</v>
      </c>
      <c r="AL9" s="54">
        <v>20547</v>
      </c>
      <c r="AM9" s="54">
        <v>20575</v>
      </c>
      <c r="AN9" s="54">
        <v>20821</v>
      </c>
      <c r="AO9" s="54">
        <v>20656</v>
      </c>
      <c r="AP9" s="54">
        <v>20588</v>
      </c>
      <c r="AQ9" s="54">
        <v>20777</v>
      </c>
      <c r="AR9" s="54">
        <v>20587</v>
      </c>
      <c r="AS9" s="79"/>
      <c r="AT9" s="79"/>
      <c r="AU9" s="79"/>
      <c r="AV9" s="79"/>
      <c r="AW9" s="79"/>
      <c r="AX9" s="54">
        <v>1185</v>
      </c>
      <c r="AY9" s="54">
        <v>1229</v>
      </c>
      <c r="AZ9" s="54">
        <v>1203</v>
      </c>
      <c r="BA9" s="54">
        <v>981</v>
      </c>
      <c r="BB9" s="54">
        <v>982</v>
      </c>
      <c r="BC9" s="54">
        <v>1071</v>
      </c>
      <c r="BD9" s="54">
        <v>1058</v>
      </c>
      <c r="BE9" s="54">
        <v>1007</v>
      </c>
      <c r="BF9" s="54">
        <v>937</v>
      </c>
      <c r="BG9" s="54">
        <v>918</v>
      </c>
      <c r="BH9" s="54">
        <v>879</v>
      </c>
      <c r="BI9" s="54">
        <v>920</v>
      </c>
      <c r="BJ9" s="54">
        <v>1136</v>
      </c>
      <c r="BK9" s="54">
        <v>1051</v>
      </c>
      <c r="BL9" s="54">
        <v>1027</v>
      </c>
      <c r="BM9" s="54">
        <v>974</v>
      </c>
      <c r="BN9" s="54">
        <v>875</v>
      </c>
      <c r="BO9" s="54">
        <v>996</v>
      </c>
      <c r="BP9" s="54">
        <v>944</v>
      </c>
      <c r="BQ9" s="54">
        <v>876</v>
      </c>
      <c r="BR9" s="54">
        <v>842</v>
      </c>
      <c r="BS9" s="54">
        <v>750</v>
      </c>
      <c r="BT9" s="54">
        <v>719</v>
      </c>
      <c r="BU9" s="54">
        <v>779</v>
      </c>
      <c r="BV9" s="80">
        <v>982</v>
      </c>
      <c r="BW9" s="81">
        <v>984</v>
      </c>
      <c r="BX9" s="80">
        <v>971</v>
      </c>
      <c r="BY9" s="80">
        <v>800</v>
      </c>
      <c r="BZ9" s="80">
        <v>741</v>
      </c>
      <c r="CA9" s="80">
        <v>790</v>
      </c>
      <c r="CB9" s="80">
        <v>775</v>
      </c>
      <c r="CC9" s="80">
        <v>683</v>
      </c>
      <c r="CD9" s="80">
        <v>639</v>
      </c>
      <c r="CE9" s="80">
        <v>555</v>
      </c>
      <c r="CF9" s="80">
        <v>570</v>
      </c>
      <c r="CG9" s="80">
        <v>626</v>
      </c>
      <c r="CH9" s="80">
        <v>850</v>
      </c>
      <c r="CI9" s="80">
        <v>857</v>
      </c>
      <c r="CJ9" s="80">
        <v>862</v>
      </c>
      <c r="CK9" s="80">
        <v>706</v>
      </c>
      <c r="CL9" s="80">
        <v>659</v>
      </c>
      <c r="CM9" s="80">
        <v>710</v>
      </c>
      <c r="CN9" s="80">
        <v>688</v>
      </c>
    </row>
    <row r="10" spans="1:97" x14ac:dyDescent="0.15">
      <c r="A10" s="75" t="s">
        <v>134</v>
      </c>
      <c r="B10" s="54">
        <v>17461</v>
      </c>
      <c r="C10" s="54">
        <v>17433</v>
      </c>
      <c r="D10" s="54">
        <v>17559</v>
      </c>
      <c r="E10" s="54">
        <v>17595</v>
      </c>
      <c r="F10" s="54">
        <v>17992</v>
      </c>
      <c r="G10" s="54">
        <v>18370</v>
      </c>
      <c r="H10" s="54">
        <v>18305</v>
      </c>
      <c r="I10" s="54">
        <v>19525</v>
      </c>
      <c r="J10" s="54">
        <v>17734</v>
      </c>
      <c r="K10" s="54">
        <v>17672</v>
      </c>
      <c r="L10" s="54">
        <v>17747</v>
      </c>
      <c r="M10" s="54">
        <v>17690</v>
      </c>
      <c r="N10" s="54">
        <v>17963</v>
      </c>
      <c r="O10" s="54">
        <v>17624</v>
      </c>
      <c r="P10" s="54">
        <v>17722</v>
      </c>
      <c r="Q10" s="54">
        <v>17866</v>
      </c>
      <c r="R10" s="54">
        <v>18155</v>
      </c>
      <c r="S10" s="54">
        <v>18424</v>
      </c>
      <c r="T10" s="54">
        <v>18335</v>
      </c>
      <c r="U10" s="54">
        <v>19420</v>
      </c>
      <c r="V10" s="54">
        <v>17732</v>
      </c>
      <c r="W10" s="54">
        <v>17516</v>
      </c>
      <c r="X10" s="54">
        <v>17681</v>
      </c>
      <c r="Y10" s="54">
        <v>17707</v>
      </c>
      <c r="Z10" s="54">
        <v>17695</v>
      </c>
      <c r="AA10" s="54">
        <v>17565</v>
      </c>
      <c r="AB10" s="54">
        <v>17799</v>
      </c>
      <c r="AC10" s="54">
        <v>17706</v>
      </c>
      <c r="AD10" s="54">
        <v>17921</v>
      </c>
      <c r="AE10" s="54">
        <v>18224</v>
      </c>
      <c r="AF10" s="54">
        <v>18137</v>
      </c>
      <c r="AG10" s="54">
        <v>19403</v>
      </c>
      <c r="AH10" s="54">
        <v>17727</v>
      </c>
      <c r="AI10" s="54">
        <v>17719</v>
      </c>
      <c r="AJ10" s="54">
        <v>17886</v>
      </c>
      <c r="AK10" s="54">
        <v>17847</v>
      </c>
      <c r="AL10" s="54">
        <v>17914</v>
      </c>
      <c r="AM10" s="54">
        <v>17707</v>
      </c>
      <c r="AN10" s="54">
        <v>18062</v>
      </c>
      <c r="AO10" s="54">
        <v>17979</v>
      </c>
      <c r="AP10" s="54">
        <v>18262</v>
      </c>
      <c r="AQ10" s="54">
        <v>18573</v>
      </c>
      <c r="AR10" s="54">
        <v>18236</v>
      </c>
      <c r="AS10" s="79"/>
      <c r="AT10" s="79"/>
      <c r="AU10" s="79"/>
      <c r="AV10" s="79"/>
      <c r="AW10" s="79"/>
      <c r="AX10" s="54">
        <v>1374</v>
      </c>
      <c r="AY10" s="54">
        <v>1396</v>
      </c>
      <c r="AZ10" s="54">
        <v>1310</v>
      </c>
      <c r="BA10" s="54">
        <v>999</v>
      </c>
      <c r="BB10" s="54">
        <v>919</v>
      </c>
      <c r="BC10" s="54">
        <v>996</v>
      </c>
      <c r="BD10" s="54">
        <v>980</v>
      </c>
      <c r="BE10" s="54">
        <v>867</v>
      </c>
      <c r="BF10" s="54">
        <v>816</v>
      </c>
      <c r="BG10" s="54">
        <v>809</v>
      </c>
      <c r="BH10" s="54">
        <v>875</v>
      </c>
      <c r="BI10" s="54">
        <v>1071</v>
      </c>
      <c r="BJ10" s="54">
        <v>1402</v>
      </c>
      <c r="BK10" s="54">
        <v>1298</v>
      </c>
      <c r="BL10" s="54">
        <v>1335</v>
      </c>
      <c r="BM10" s="54">
        <v>1110</v>
      </c>
      <c r="BN10" s="54">
        <v>870</v>
      </c>
      <c r="BO10" s="54">
        <v>945</v>
      </c>
      <c r="BP10" s="54">
        <v>889</v>
      </c>
      <c r="BQ10" s="54">
        <v>768</v>
      </c>
      <c r="BR10" s="54">
        <v>727</v>
      </c>
      <c r="BS10" s="54">
        <v>670</v>
      </c>
      <c r="BT10" s="54">
        <v>771</v>
      </c>
      <c r="BU10" s="54">
        <v>990</v>
      </c>
      <c r="BV10" s="80">
        <v>1236</v>
      </c>
      <c r="BW10" s="81">
        <v>1203</v>
      </c>
      <c r="BX10" s="80">
        <v>1262</v>
      </c>
      <c r="BY10" s="80">
        <v>942</v>
      </c>
      <c r="BZ10" s="80">
        <v>685</v>
      </c>
      <c r="CA10" s="80">
        <v>743</v>
      </c>
      <c r="CB10" s="80">
        <v>717</v>
      </c>
      <c r="CC10" s="80">
        <v>642</v>
      </c>
      <c r="CD10" s="80">
        <v>585</v>
      </c>
      <c r="CE10" s="80">
        <v>512</v>
      </c>
      <c r="CF10" s="80">
        <v>682</v>
      </c>
      <c r="CG10" s="80">
        <v>868</v>
      </c>
      <c r="CH10" s="80">
        <v>1092</v>
      </c>
      <c r="CI10" s="80">
        <v>1055</v>
      </c>
      <c r="CJ10" s="80">
        <v>1121</v>
      </c>
      <c r="CK10" s="80">
        <v>846</v>
      </c>
      <c r="CL10" s="80">
        <v>739</v>
      </c>
      <c r="CM10" s="80">
        <v>801</v>
      </c>
      <c r="CN10" s="80">
        <v>768</v>
      </c>
    </row>
    <row r="11" spans="1:97" x14ac:dyDescent="0.15">
      <c r="A11" s="75" t="s">
        <v>135</v>
      </c>
      <c r="B11" s="54">
        <v>22285</v>
      </c>
      <c r="C11" s="54">
        <v>22419</v>
      </c>
      <c r="D11" s="54">
        <v>22681</v>
      </c>
      <c r="E11" s="54">
        <v>22739</v>
      </c>
      <c r="F11" s="54">
        <v>22980</v>
      </c>
      <c r="G11" s="54">
        <v>23087</v>
      </c>
      <c r="H11" s="54">
        <v>23317</v>
      </c>
      <c r="I11" s="54">
        <v>23093</v>
      </c>
      <c r="J11" s="54">
        <v>22920</v>
      </c>
      <c r="K11" s="54">
        <v>23139</v>
      </c>
      <c r="L11" s="54">
        <v>23265</v>
      </c>
      <c r="M11" s="54">
        <v>22986</v>
      </c>
      <c r="N11" s="54">
        <v>23049</v>
      </c>
      <c r="O11" s="54">
        <v>22919</v>
      </c>
      <c r="P11" s="54">
        <v>22969</v>
      </c>
      <c r="Q11" s="54">
        <v>23125</v>
      </c>
      <c r="R11" s="54">
        <v>23232</v>
      </c>
      <c r="S11" s="54">
        <v>23167</v>
      </c>
      <c r="T11" s="54">
        <v>23281</v>
      </c>
      <c r="U11" s="54">
        <v>23009</v>
      </c>
      <c r="V11" s="54">
        <v>23024</v>
      </c>
      <c r="W11" s="54">
        <v>23103</v>
      </c>
      <c r="X11" s="54">
        <v>23156</v>
      </c>
      <c r="Y11" s="54">
        <v>22936</v>
      </c>
      <c r="Z11" s="54">
        <v>23064</v>
      </c>
      <c r="AA11" s="54">
        <v>23206</v>
      </c>
      <c r="AB11" s="54">
        <v>23397</v>
      </c>
      <c r="AC11" s="54">
        <v>23256</v>
      </c>
      <c r="AD11" s="54">
        <v>23324</v>
      </c>
      <c r="AE11" s="54">
        <v>23390</v>
      </c>
      <c r="AF11" s="54">
        <v>23544</v>
      </c>
      <c r="AG11" s="54">
        <v>23222</v>
      </c>
      <c r="AH11" s="54">
        <v>23510</v>
      </c>
      <c r="AI11" s="54">
        <v>23667</v>
      </c>
      <c r="AJ11" s="54">
        <v>23820</v>
      </c>
      <c r="AK11" s="54">
        <v>23560</v>
      </c>
      <c r="AL11" s="54">
        <v>23715</v>
      </c>
      <c r="AM11" s="54">
        <v>23833</v>
      </c>
      <c r="AN11" s="54">
        <v>24054</v>
      </c>
      <c r="AO11" s="54">
        <v>24088</v>
      </c>
      <c r="AP11" s="54">
        <v>24163</v>
      </c>
      <c r="AQ11" s="54">
        <v>24081</v>
      </c>
      <c r="AR11" s="54">
        <v>24076</v>
      </c>
      <c r="AS11" s="79"/>
      <c r="AT11" s="79"/>
      <c r="AU11" s="79"/>
      <c r="AV11" s="79"/>
      <c r="AW11" s="79"/>
      <c r="AX11" s="54">
        <v>1896</v>
      </c>
      <c r="AY11" s="54">
        <v>1834</v>
      </c>
      <c r="AZ11" s="54">
        <v>1843</v>
      </c>
      <c r="BA11" s="54">
        <v>1571</v>
      </c>
      <c r="BB11" s="54">
        <v>1495</v>
      </c>
      <c r="BC11" s="54">
        <v>1676</v>
      </c>
      <c r="BD11" s="54">
        <v>1676</v>
      </c>
      <c r="BE11" s="54">
        <v>1508</v>
      </c>
      <c r="BF11" s="54">
        <v>1368</v>
      </c>
      <c r="BG11" s="54">
        <v>1327</v>
      </c>
      <c r="BH11" s="54">
        <v>1403</v>
      </c>
      <c r="BI11" s="54">
        <v>1571</v>
      </c>
      <c r="BJ11" s="54">
        <v>1874</v>
      </c>
      <c r="BK11" s="54">
        <v>1708</v>
      </c>
      <c r="BL11" s="54">
        <v>1676</v>
      </c>
      <c r="BM11" s="54">
        <v>1560</v>
      </c>
      <c r="BN11" s="54">
        <v>1372</v>
      </c>
      <c r="BO11" s="54">
        <v>1469</v>
      </c>
      <c r="BP11" s="54">
        <v>1436</v>
      </c>
      <c r="BQ11" s="54">
        <v>1280</v>
      </c>
      <c r="BR11" s="54">
        <v>1192</v>
      </c>
      <c r="BS11" s="54">
        <v>1095</v>
      </c>
      <c r="BT11" s="54">
        <v>1197</v>
      </c>
      <c r="BU11" s="54">
        <v>1357</v>
      </c>
      <c r="BV11" s="80">
        <v>1678</v>
      </c>
      <c r="BW11" s="81">
        <v>1606</v>
      </c>
      <c r="BX11" s="80">
        <v>1599</v>
      </c>
      <c r="BY11" s="80">
        <v>1332</v>
      </c>
      <c r="BZ11" s="80">
        <v>1126</v>
      </c>
      <c r="CA11" s="80">
        <v>1206</v>
      </c>
      <c r="CB11" s="80">
        <v>1165</v>
      </c>
      <c r="CC11" s="80">
        <v>1033</v>
      </c>
      <c r="CD11" s="80">
        <v>956</v>
      </c>
      <c r="CE11" s="80">
        <v>822</v>
      </c>
      <c r="CF11" s="80">
        <v>1011</v>
      </c>
      <c r="CG11" s="80">
        <v>1133</v>
      </c>
      <c r="CH11" s="80">
        <v>1403</v>
      </c>
      <c r="CI11" s="80">
        <v>1370</v>
      </c>
      <c r="CJ11" s="80">
        <v>1418</v>
      </c>
      <c r="CK11" s="80">
        <v>1253</v>
      </c>
      <c r="CL11" s="80">
        <v>1112</v>
      </c>
      <c r="CM11" s="80">
        <v>1190</v>
      </c>
      <c r="CN11" s="80">
        <v>1141</v>
      </c>
    </row>
    <row r="12" spans="1:97" x14ac:dyDescent="0.15">
      <c r="A12" s="75" t="s">
        <v>136</v>
      </c>
      <c r="B12" s="54">
        <v>22285</v>
      </c>
      <c r="C12" s="54">
        <v>22419</v>
      </c>
      <c r="D12" s="54">
        <v>22681</v>
      </c>
      <c r="E12" s="54">
        <v>22739</v>
      </c>
      <c r="F12" s="54">
        <v>22980</v>
      </c>
      <c r="G12" s="54">
        <v>23087</v>
      </c>
      <c r="H12" s="54">
        <v>23317</v>
      </c>
      <c r="I12" s="54">
        <v>23093</v>
      </c>
      <c r="J12" s="54">
        <v>22920</v>
      </c>
      <c r="K12" s="54">
        <v>23139</v>
      </c>
      <c r="L12" s="54">
        <v>23265</v>
      </c>
      <c r="M12" s="54">
        <v>22986</v>
      </c>
      <c r="N12" s="54">
        <v>23049</v>
      </c>
      <c r="O12" s="54">
        <v>22919</v>
      </c>
      <c r="P12" s="54">
        <v>22969</v>
      </c>
      <c r="Q12" s="54">
        <v>23125</v>
      </c>
      <c r="R12" s="54">
        <v>23232</v>
      </c>
      <c r="S12" s="54">
        <v>23167</v>
      </c>
      <c r="T12" s="54">
        <v>23281</v>
      </c>
      <c r="U12" s="54">
        <v>23009</v>
      </c>
      <c r="V12" s="54">
        <v>23024</v>
      </c>
      <c r="W12" s="54">
        <v>23103</v>
      </c>
      <c r="X12" s="54">
        <v>23156</v>
      </c>
      <c r="Y12" s="54">
        <v>22936</v>
      </c>
      <c r="Z12" s="54">
        <v>23064</v>
      </c>
      <c r="AA12" s="54">
        <v>23206</v>
      </c>
      <c r="AB12" s="54">
        <v>23397</v>
      </c>
      <c r="AC12" s="54">
        <v>23256</v>
      </c>
      <c r="AD12" s="54">
        <v>23324</v>
      </c>
      <c r="AE12" s="54">
        <v>23390</v>
      </c>
      <c r="AF12" s="54">
        <v>23544</v>
      </c>
      <c r="AG12" s="54">
        <v>23222</v>
      </c>
      <c r="AH12" s="54">
        <v>23510</v>
      </c>
      <c r="AI12" s="54">
        <v>23667</v>
      </c>
      <c r="AJ12" s="54">
        <v>23820</v>
      </c>
      <c r="AK12" s="54">
        <v>23560</v>
      </c>
      <c r="AL12" s="54">
        <v>23715</v>
      </c>
      <c r="AM12" s="54">
        <v>23833</v>
      </c>
      <c r="AN12" s="54">
        <v>24054</v>
      </c>
      <c r="AO12" s="54">
        <v>24088</v>
      </c>
      <c r="AP12" s="54">
        <v>24163</v>
      </c>
      <c r="AQ12" s="54">
        <v>24081</v>
      </c>
      <c r="AR12" s="54">
        <v>24076</v>
      </c>
      <c r="AS12" s="79"/>
      <c r="AT12" s="79"/>
      <c r="AU12" s="79"/>
      <c r="AV12" s="79"/>
      <c r="AW12" s="79"/>
      <c r="AX12" s="54">
        <v>1896</v>
      </c>
      <c r="AY12" s="54">
        <v>1834</v>
      </c>
      <c r="AZ12" s="54">
        <v>1843</v>
      </c>
      <c r="BA12" s="54">
        <v>1571</v>
      </c>
      <c r="BB12" s="54">
        <v>1495</v>
      </c>
      <c r="BC12" s="54">
        <v>1676</v>
      </c>
      <c r="BD12" s="54">
        <v>1676</v>
      </c>
      <c r="BE12" s="54">
        <v>1508</v>
      </c>
      <c r="BF12" s="54">
        <v>1368</v>
      </c>
      <c r="BG12" s="54">
        <v>1327</v>
      </c>
      <c r="BH12" s="54">
        <v>1403</v>
      </c>
      <c r="BI12" s="54">
        <v>1571</v>
      </c>
      <c r="BJ12" s="54">
        <v>1874</v>
      </c>
      <c r="BK12" s="54">
        <v>1708</v>
      </c>
      <c r="BL12" s="54">
        <v>1676</v>
      </c>
      <c r="BM12" s="54">
        <v>1560</v>
      </c>
      <c r="BN12" s="54">
        <v>1372</v>
      </c>
      <c r="BO12" s="54">
        <v>1469</v>
      </c>
      <c r="BP12" s="54">
        <v>1436</v>
      </c>
      <c r="BQ12" s="54">
        <v>1280</v>
      </c>
      <c r="BR12" s="54">
        <v>1192</v>
      </c>
      <c r="BS12" s="54">
        <v>1095</v>
      </c>
      <c r="BT12" s="54">
        <v>1197</v>
      </c>
      <c r="BU12" s="54">
        <v>1357</v>
      </c>
      <c r="BV12" s="80">
        <v>1678</v>
      </c>
      <c r="BW12" s="81">
        <v>1606</v>
      </c>
      <c r="BX12" s="80">
        <v>1599</v>
      </c>
      <c r="BY12" s="80">
        <v>1332</v>
      </c>
      <c r="BZ12" s="80">
        <v>1126</v>
      </c>
      <c r="CA12" s="80">
        <v>1206</v>
      </c>
      <c r="CB12" s="80">
        <v>1165</v>
      </c>
      <c r="CC12" s="80">
        <v>1033</v>
      </c>
      <c r="CD12" s="80">
        <v>956</v>
      </c>
      <c r="CE12" s="80">
        <v>822</v>
      </c>
      <c r="CF12" s="80">
        <v>1011</v>
      </c>
      <c r="CG12" s="80">
        <v>1133</v>
      </c>
      <c r="CH12" s="80">
        <v>1403</v>
      </c>
      <c r="CI12" s="80">
        <v>1370</v>
      </c>
      <c r="CJ12" s="80">
        <v>1418</v>
      </c>
      <c r="CK12" s="80">
        <v>1253</v>
      </c>
      <c r="CL12" s="80">
        <v>1112</v>
      </c>
      <c r="CM12" s="80">
        <v>1190</v>
      </c>
      <c r="CN12" s="80">
        <v>1141</v>
      </c>
    </row>
    <row r="13" spans="1:97" x14ac:dyDescent="0.15">
      <c r="A13" s="75" t="s">
        <v>137</v>
      </c>
      <c r="B13" s="54">
        <v>21232</v>
      </c>
      <c r="C13" s="54">
        <v>21333</v>
      </c>
      <c r="D13" s="54">
        <v>21449</v>
      </c>
      <c r="E13" s="54">
        <v>21318</v>
      </c>
      <c r="F13" s="54">
        <v>21206</v>
      </c>
      <c r="G13" s="54">
        <v>21152</v>
      </c>
      <c r="H13" s="54">
        <v>21265</v>
      </c>
      <c r="I13" s="54">
        <v>21356</v>
      </c>
      <c r="J13" s="54">
        <v>21272</v>
      </c>
      <c r="K13" s="54">
        <v>21200</v>
      </c>
      <c r="L13" s="54">
        <v>21048</v>
      </c>
      <c r="M13" s="54">
        <v>21267</v>
      </c>
      <c r="N13" s="54">
        <v>21561</v>
      </c>
      <c r="O13" s="54">
        <v>21603</v>
      </c>
      <c r="P13" s="54">
        <v>21594</v>
      </c>
      <c r="Q13" s="54">
        <v>21570</v>
      </c>
      <c r="R13" s="54">
        <v>21400</v>
      </c>
      <c r="S13" s="54">
        <v>21349</v>
      </c>
      <c r="T13" s="54">
        <v>21547</v>
      </c>
      <c r="U13" s="54">
        <v>21340</v>
      </c>
      <c r="V13" s="54">
        <v>21379</v>
      </c>
      <c r="W13" s="54">
        <v>21440</v>
      </c>
      <c r="X13" s="54">
        <v>21540</v>
      </c>
      <c r="Y13" s="54">
        <v>21517</v>
      </c>
      <c r="Z13" s="54">
        <v>21741</v>
      </c>
      <c r="AA13" s="54">
        <v>21883</v>
      </c>
      <c r="AB13" s="54">
        <v>21885</v>
      </c>
      <c r="AC13" s="54">
        <v>21814</v>
      </c>
      <c r="AD13" s="54">
        <v>21544</v>
      </c>
      <c r="AE13" s="54">
        <v>21399</v>
      </c>
      <c r="AF13" s="54">
        <v>21465</v>
      </c>
      <c r="AG13" s="54">
        <v>21283</v>
      </c>
      <c r="AH13" s="54">
        <v>21465</v>
      </c>
      <c r="AI13" s="54">
        <v>21630</v>
      </c>
      <c r="AJ13" s="54">
        <v>21727</v>
      </c>
      <c r="AK13" s="54">
        <v>21756</v>
      </c>
      <c r="AL13" s="54">
        <v>21935</v>
      </c>
      <c r="AM13" s="54">
        <v>22040</v>
      </c>
      <c r="AN13" s="54">
        <v>22147</v>
      </c>
      <c r="AO13" s="54">
        <v>21874</v>
      </c>
      <c r="AP13" s="54">
        <v>21675</v>
      </c>
      <c r="AQ13" s="54">
        <v>21466</v>
      </c>
      <c r="AR13" s="54">
        <v>21458</v>
      </c>
      <c r="AS13" s="79"/>
      <c r="AT13" s="79"/>
      <c r="AU13" s="79"/>
      <c r="AV13" s="79"/>
      <c r="AW13" s="79"/>
      <c r="AX13" s="54">
        <v>1771</v>
      </c>
      <c r="AY13" s="54">
        <v>1708</v>
      </c>
      <c r="AZ13" s="54">
        <v>1666</v>
      </c>
      <c r="BA13" s="54">
        <v>1295</v>
      </c>
      <c r="BB13" s="54">
        <v>1219</v>
      </c>
      <c r="BC13" s="54">
        <v>1301</v>
      </c>
      <c r="BD13" s="54">
        <v>1317</v>
      </c>
      <c r="BE13" s="54">
        <v>1247</v>
      </c>
      <c r="BF13" s="54">
        <v>1149</v>
      </c>
      <c r="BG13" s="54">
        <v>1057</v>
      </c>
      <c r="BH13" s="54">
        <v>1089</v>
      </c>
      <c r="BI13" s="54">
        <v>1397</v>
      </c>
      <c r="BJ13" s="54">
        <v>1776</v>
      </c>
      <c r="BK13" s="54">
        <v>1629</v>
      </c>
      <c r="BL13" s="54">
        <v>1558</v>
      </c>
      <c r="BM13" s="54">
        <v>1414</v>
      </c>
      <c r="BN13" s="54">
        <v>1174</v>
      </c>
      <c r="BO13" s="54">
        <v>1245</v>
      </c>
      <c r="BP13" s="54">
        <v>1180</v>
      </c>
      <c r="BQ13" s="54">
        <v>1070</v>
      </c>
      <c r="BR13" s="54">
        <v>1013</v>
      </c>
      <c r="BS13" s="54">
        <v>933</v>
      </c>
      <c r="BT13" s="54">
        <v>1003</v>
      </c>
      <c r="BU13" s="54">
        <v>1192</v>
      </c>
      <c r="BV13" s="80">
        <v>1558</v>
      </c>
      <c r="BW13" s="81">
        <v>1499</v>
      </c>
      <c r="BX13" s="80">
        <v>1608</v>
      </c>
      <c r="BY13" s="80">
        <v>1138</v>
      </c>
      <c r="BZ13" s="80">
        <v>932</v>
      </c>
      <c r="CA13" s="80">
        <v>982</v>
      </c>
      <c r="CB13" s="80">
        <v>937</v>
      </c>
      <c r="CC13" s="80">
        <v>830</v>
      </c>
      <c r="CD13" s="80">
        <v>822</v>
      </c>
      <c r="CE13" s="80">
        <v>691</v>
      </c>
      <c r="CF13" s="80">
        <v>890</v>
      </c>
      <c r="CG13" s="80">
        <v>1012</v>
      </c>
      <c r="CH13" s="80">
        <v>1332</v>
      </c>
      <c r="CI13" s="80">
        <v>1309</v>
      </c>
      <c r="CJ13" s="80">
        <v>1315</v>
      </c>
      <c r="CK13" s="80">
        <v>1011</v>
      </c>
      <c r="CL13" s="80">
        <v>906</v>
      </c>
      <c r="CM13" s="80">
        <v>965</v>
      </c>
      <c r="CN13" s="80">
        <v>886</v>
      </c>
    </row>
    <row r="14" spans="1:97" x14ac:dyDescent="0.15">
      <c r="A14" s="75" t="s">
        <v>138</v>
      </c>
      <c r="B14" s="54">
        <v>2850</v>
      </c>
      <c r="C14" s="54">
        <v>2831</v>
      </c>
      <c r="D14" s="54">
        <v>2855</v>
      </c>
      <c r="E14" s="54">
        <v>2822</v>
      </c>
      <c r="F14" s="54">
        <v>2958</v>
      </c>
      <c r="G14" s="54">
        <v>3008</v>
      </c>
      <c r="H14" s="54">
        <v>3024</v>
      </c>
      <c r="I14" s="54">
        <v>2835</v>
      </c>
      <c r="J14" s="54">
        <v>2758</v>
      </c>
      <c r="K14" s="54">
        <v>2730</v>
      </c>
      <c r="L14" s="54">
        <v>2699</v>
      </c>
      <c r="M14" s="54">
        <v>2689</v>
      </c>
      <c r="N14" s="54">
        <v>2571</v>
      </c>
      <c r="O14" s="54">
        <v>2519</v>
      </c>
      <c r="P14" s="54">
        <v>2523</v>
      </c>
      <c r="Q14" s="54">
        <v>2491</v>
      </c>
      <c r="R14" s="54">
        <v>2615</v>
      </c>
      <c r="S14" s="54">
        <v>2660</v>
      </c>
      <c r="T14" s="54">
        <v>2725</v>
      </c>
      <c r="U14" s="54">
        <v>2670</v>
      </c>
      <c r="V14" s="54">
        <v>2579</v>
      </c>
      <c r="W14" s="54">
        <v>2503</v>
      </c>
      <c r="X14" s="54">
        <v>2462</v>
      </c>
      <c r="Y14" s="54">
        <v>2446</v>
      </c>
      <c r="Z14" s="54">
        <v>2500</v>
      </c>
      <c r="AA14" s="54">
        <v>2475</v>
      </c>
      <c r="AB14" s="54">
        <v>2545</v>
      </c>
      <c r="AC14" s="54">
        <v>2492</v>
      </c>
      <c r="AD14" s="54">
        <v>2551</v>
      </c>
      <c r="AE14" s="54">
        <v>2637</v>
      </c>
      <c r="AF14" s="54">
        <v>2701</v>
      </c>
      <c r="AG14" s="54">
        <v>2679</v>
      </c>
      <c r="AH14" s="54">
        <v>2582</v>
      </c>
      <c r="AI14" s="54">
        <v>2628</v>
      </c>
      <c r="AJ14" s="54">
        <v>2604</v>
      </c>
      <c r="AK14" s="54">
        <v>2597</v>
      </c>
      <c r="AL14" s="54">
        <v>2708</v>
      </c>
      <c r="AM14" s="54">
        <v>2618</v>
      </c>
      <c r="AN14" s="54">
        <v>2746</v>
      </c>
      <c r="AO14" s="54">
        <v>2633</v>
      </c>
      <c r="AP14" s="54">
        <v>2680</v>
      </c>
      <c r="AQ14" s="54">
        <v>2797</v>
      </c>
      <c r="AR14" s="54">
        <v>2778</v>
      </c>
      <c r="AS14" s="79"/>
      <c r="AT14" s="79"/>
      <c r="AU14" s="79"/>
      <c r="AV14" s="79"/>
      <c r="AW14" s="79"/>
      <c r="AX14" s="54">
        <v>211</v>
      </c>
      <c r="AY14" s="54">
        <v>198</v>
      </c>
      <c r="AZ14" s="54">
        <v>194</v>
      </c>
      <c r="BA14" s="54">
        <v>142</v>
      </c>
      <c r="BB14" s="54">
        <v>130</v>
      </c>
      <c r="BC14" s="54">
        <v>148</v>
      </c>
      <c r="BD14" s="54">
        <v>141</v>
      </c>
      <c r="BE14" s="54">
        <v>132</v>
      </c>
      <c r="BF14" s="54">
        <v>114</v>
      </c>
      <c r="BG14" s="54">
        <v>113</v>
      </c>
      <c r="BH14" s="54">
        <v>107</v>
      </c>
      <c r="BI14" s="54">
        <v>145</v>
      </c>
      <c r="BJ14" s="54">
        <v>209</v>
      </c>
      <c r="BK14" s="54">
        <v>189</v>
      </c>
      <c r="BL14" s="54">
        <v>191</v>
      </c>
      <c r="BM14" s="54">
        <v>170</v>
      </c>
      <c r="BN14" s="54">
        <v>119</v>
      </c>
      <c r="BO14" s="54">
        <v>131</v>
      </c>
      <c r="BP14" s="54">
        <v>120</v>
      </c>
      <c r="BQ14" s="54">
        <v>113</v>
      </c>
      <c r="BR14" s="54">
        <v>101</v>
      </c>
      <c r="BS14" s="54">
        <v>92</v>
      </c>
      <c r="BT14" s="54">
        <v>88</v>
      </c>
      <c r="BU14" s="54">
        <v>130</v>
      </c>
      <c r="BV14" s="80">
        <v>181</v>
      </c>
      <c r="BW14" s="81">
        <v>169</v>
      </c>
      <c r="BX14" s="80">
        <v>160</v>
      </c>
      <c r="BY14" s="80">
        <v>123</v>
      </c>
      <c r="BZ14" s="80">
        <v>93</v>
      </c>
      <c r="CA14" s="80">
        <v>100</v>
      </c>
      <c r="CB14" s="80">
        <v>96</v>
      </c>
      <c r="CC14" s="80">
        <v>83</v>
      </c>
      <c r="CD14" s="80">
        <v>70</v>
      </c>
      <c r="CE14" s="80">
        <v>63</v>
      </c>
      <c r="CF14" s="80">
        <v>89</v>
      </c>
      <c r="CG14" s="80">
        <v>129</v>
      </c>
      <c r="CH14" s="80">
        <v>173</v>
      </c>
      <c r="CI14" s="80">
        <v>158</v>
      </c>
      <c r="CJ14" s="80">
        <v>173</v>
      </c>
      <c r="CK14" s="80">
        <v>112</v>
      </c>
      <c r="CL14" s="80">
        <v>102</v>
      </c>
      <c r="CM14" s="80">
        <v>113</v>
      </c>
      <c r="CN14" s="80">
        <v>114</v>
      </c>
    </row>
    <row r="15" spans="1:97" x14ac:dyDescent="0.15">
      <c r="A15" s="75" t="s">
        <v>139</v>
      </c>
      <c r="B15" s="54">
        <v>33413</v>
      </c>
      <c r="C15" s="54">
        <v>33544</v>
      </c>
      <c r="D15" s="54">
        <v>33594</v>
      </c>
      <c r="E15" s="54">
        <v>33440</v>
      </c>
      <c r="F15" s="54">
        <v>33531</v>
      </c>
      <c r="G15" s="54">
        <v>33926</v>
      </c>
      <c r="H15" s="54">
        <v>34015</v>
      </c>
      <c r="I15" s="54">
        <v>33943</v>
      </c>
      <c r="J15" s="54">
        <v>33998</v>
      </c>
      <c r="K15" s="54">
        <v>34175</v>
      </c>
      <c r="L15" s="54">
        <v>34024</v>
      </c>
      <c r="M15" s="54">
        <v>33846</v>
      </c>
      <c r="N15" s="54">
        <v>34005</v>
      </c>
      <c r="O15" s="54">
        <v>34026</v>
      </c>
      <c r="P15" s="54">
        <v>34084</v>
      </c>
      <c r="Q15" s="54">
        <v>34158</v>
      </c>
      <c r="R15" s="54">
        <v>34240</v>
      </c>
      <c r="S15" s="54">
        <v>34565</v>
      </c>
      <c r="T15" s="54">
        <v>34590</v>
      </c>
      <c r="U15" s="54">
        <v>34314</v>
      </c>
      <c r="V15" s="54">
        <v>34298</v>
      </c>
      <c r="W15" s="54">
        <v>34299</v>
      </c>
      <c r="X15" s="54">
        <v>34404</v>
      </c>
      <c r="Y15" s="54">
        <v>34175</v>
      </c>
      <c r="Z15" s="54">
        <v>34113</v>
      </c>
      <c r="AA15" s="54">
        <v>34158</v>
      </c>
      <c r="AB15" s="54">
        <v>34318</v>
      </c>
      <c r="AC15" s="54">
        <v>34324</v>
      </c>
      <c r="AD15" s="54">
        <v>34520</v>
      </c>
      <c r="AE15" s="54">
        <v>34760</v>
      </c>
      <c r="AF15" s="54">
        <v>34900</v>
      </c>
      <c r="AG15" s="54">
        <v>34564</v>
      </c>
      <c r="AH15" s="54">
        <v>34380</v>
      </c>
      <c r="AI15" s="54">
        <v>34344</v>
      </c>
      <c r="AJ15" s="54">
        <v>34433</v>
      </c>
      <c r="AK15" s="54">
        <v>34196</v>
      </c>
      <c r="AL15" s="54">
        <v>34245</v>
      </c>
      <c r="AM15" s="54">
        <v>34568</v>
      </c>
      <c r="AN15" s="54">
        <v>34654</v>
      </c>
      <c r="AO15" s="54">
        <v>34889</v>
      </c>
      <c r="AP15" s="54">
        <v>35155</v>
      </c>
      <c r="AQ15" s="54">
        <v>35037</v>
      </c>
      <c r="AR15" s="54">
        <v>35352</v>
      </c>
      <c r="AS15" s="79"/>
      <c r="AT15" s="79"/>
      <c r="AU15" s="79"/>
      <c r="AV15" s="79"/>
      <c r="AW15" s="79"/>
      <c r="AX15" s="54">
        <v>2057</v>
      </c>
      <c r="AY15" s="54">
        <v>2054</v>
      </c>
      <c r="AZ15" s="54">
        <v>2044</v>
      </c>
      <c r="BA15" s="54">
        <v>1679</v>
      </c>
      <c r="BB15" s="54">
        <v>1719</v>
      </c>
      <c r="BC15" s="54">
        <v>1976</v>
      </c>
      <c r="BD15" s="54">
        <v>1984</v>
      </c>
      <c r="BE15" s="54">
        <v>1859</v>
      </c>
      <c r="BF15" s="54">
        <v>1761</v>
      </c>
      <c r="BG15" s="54">
        <v>1693</v>
      </c>
      <c r="BH15" s="54">
        <v>1551</v>
      </c>
      <c r="BI15" s="54">
        <v>1675</v>
      </c>
      <c r="BJ15" s="54">
        <v>1927</v>
      </c>
      <c r="BK15" s="54">
        <v>1801</v>
      </c>
      <c r="BL15" s="54">
        <v>1777</v>
      </c>
      <c r="BM15" s="54">
        <v>1582</v>
      </c>
      <c r="BN15" s="54">
        <v>1543</v>
      </c>
      <c r="BO15" s="54">
        <v>1795</v>
      </c>
      <c r="BP15" s="54">
        <v>1670</v>
      </c>
      <c r="BQ15" s="54">
        <v>1507</v>
      </c>
      <c r="BR15" s="54">
        <v>1460</v>
      </c>
      <c r="BS15" s="54">
        <v>1378</v>
      </c>
      <c r="BT15" s="54">
        <v>1365</v>
      </c>
      <c r="BU15" s="54">
        <v>1340</v>
      </c>
      <c r="BV15" s="80">
        <v>1584</v>
      </c>
      <c r="BW15" s="81">
        <v>1550</v>
      </c>
      <c r="BX15" s="80">
        <v>1569</v>
      </c>
      <c r="BY15" s="80">
        <v>1245</v>
      </c>
      <c r="BZ15" s="80">
        <v>1237</v>
      </c>
      <c r="CA15" s="80">
        <v>1356</v>
      </c>
      <c r="CB15" s="80">
        <v>1317</v>
      </c>
      <c r="CC15" s="80">
        <v>1206</v>
      </c>
      <c r="CD15" s="80">
        <v>1146</v>
      </c>
      <c r="CE15" s="80">
        <v>970</v>
      </c>
      <c r="CF15" s="80">
        <v>1026</v>
      </c>
      <c r="CG15" s="80">
        <v>1048</v>
      </c>
      <c r="CH15" s="80">
        <v>1343</v>
      </c>
      <c r="CI15" s="80">
        <v>1309</v>
      </c>
      <c r="CJ15" s="80">
        <v>1366</v>
      </c>
      <c r="CK15" s="80">
        <v>1192</v>
      </c>
      <c r="CL15" s="80">
        <v>1227</v>
      </c>
      <c r="CM15" s="80">
        <v>1337</v>
      </c>
      <c r="CN15" s="80">
        <v>1361</v>
      </c>
    </row>
    <row r="16" spans="1:97" x14ac:dyDescent="0.15">
      <c r="A16" s="75" t="s">
        <v>140</v>
      </c>
      <c r="B16" s="54">
        <v>45905</v>
      </c>
      <c r="C16" s="54">
        <v>46009</v>
      </c>
      <c r="D16" s="54">
        <v>46055</v>
      </c>
      <c r="E16" s="54">
        <v>45982</v>
      </c>
      <c r="F16" s="54">
        <v>46109</v>
      </c>
      <c r="G16" s="54">
        <v>46612</v>
      </c>
      <c r="H16" s="54">
        <v>46687</v>
      </c>
      <c r="I16" s="54">
        <v>46644</v>
      </c>
      <c r="J16" s="54">
        <v>46673</v>
      </c>
      <c r="K16" s="54">
        <v>46947</v>
      </c>
      <c r="L16" s="54">
        <v>46826</v>
      </c>
      <c r="M16" s="54">
        <v>46593</v>
      </c>
      <c r="N16" s="54">
        <v>46194</v>
      </c>
      <c r="O16" s="54">
        <v>46126</v>
      </c>
      <c r="P16" s="54">
        <v>46246</v>
      </c>
      <c r="Q16" s="54">
        <v>46275</v>
      </c>
      <c r="R16" s="54">
        <v>46409</v>
      </c>
      <c r="S16" s="54">
        <v>46826</v>
      </c>
      <c r="T16" s="54">
        <v>46953</v>
      </c>
      <c r="U16" s="54">
        <v>46647</v>
      </c>
      <c r="V16" s="54">
        <v>46666</v>
      </c>
      <c r="W16" s="54">
        <v>46599</v>
      </c>
      <c r="X16" s="54">
        <v>46686</v>
      </c>
      <c r="Y16" s="54">
        <v>46465</v>
      </c>
      <c r="Z16" s="54">
        <v>46362</v>
      </c>
      <c r="AA16" s="54">
        <v>46382</v>
      </c>
      <c r="AB16" s="54">
        <v>46573</v>
      </c>
      <c r="AC16" s="54">
        <v>46699</v>
      </c>
      <c r="AD16" s="54">
        <v>46947</v>
      </c>
      <c r="AE16" s="54">
        <v>47243</v>
      </c>
      <c r="AF16" s="54">
        <v>47428</v>
      </c>
      <c r="AG16" s="54">
        <v>46948</v>
      </c>
      <c r="AH16" s="54">
        <v>46724</v>
      </c>
      <c r="AI16" s="54">
        <v>46569</v>
      </c>
      <c r="AJ16" s="54">
        <v>46660</v>
      </c>
      <c r="AK16" s="54">
        <v>46296</v>
      </c>
      <c r="AL16" s="54">
        <v>46400</v>
      </c>
      <c r="AM16" s="54">
        <v>46855</v>
      </c>
      <c r="AN16" s="54">
        <v>46932</v>
      </c>
      <c r="AO16" s="54">
        <v>47338</v>
      </c>
      <c r="AP16" s="54">
        <v>47649</v>
      </c>
      <c r="AQ16" s="54">
        <v>47507</v>
      </c>
      <c r="AR16" s="54">
        <v>47854</v>
      </c>
      <c r="AS16" s="79"/>
      <c r="AT16" s="79"/>
      <c r="AU16" s="79"/>
      <c r="AV16" s="79"/>
      <c r="AW16" s="79"/>
      <c r="AX16" s="54">
        <v>2760</v>
      </c>
      <c r="AY16" s="54">
        <v>2713</v>
      </c>
      <c r="AZ16" s="54">
        <v>2691</v>
      </c>
      <c r="BA16" s="54">
        <v>2327</v>
      </c>
      <c r="BB16" s="54">
        <v>2409</v>
      </c>
      <c r="BC16" s="54">
        <v>2712</v>
      </c>
      <c r="BD16" s="54">
        <v>2656</v>
      </c>
      <c r="BE16" s="54">
        <v>2525</v>
      </c>
      <c r="BF16" s="54">
        <v>2320</v>
      </c>
      <c r="BG16" s="54">
        <v>2255</v>
      </c>
      <c r="BH16" s="54">
        <v>2144</v>
      </c>
      <c r="BI16" s="54">
        <v>2322</v>
      </c>
      <c r="BJ16" s="54">
        <v>2647</v>
      </c>
      <c r="BK16" s="54">
        <v>2417</v>
      </c>
      <c r="BL16" s="54">
        <v>2436</v>
      </c>
      <c r="BM16" s="54">
        <v>2103</v>
      </c>
      <c r="BN16" s="54">
        <v>2086</v>
      </c>
      <c r="BO16" s="54">
        <v>2415</v>
      </c>
      <c r="BP16" s="54">
        <v>2325</v>
      </c>
      <c r="BQ16" s="54">
        <v>2183</v>
      </c>
      <c r="BR16" s="54">
        <v>2136</v>
      </c>
      <c r="BS16" s="54">
        <v>1958</v>
      </c>
      <c r="BT16" s="54">
        <v>1895</v>
      </c>
      <c r="BU16" s="54">
        <v>1941</v>
      </c>
      <c r="BV16" s="80">
        <v>2248</v>
      </c>
      <c r="BW16" s="81">
        <v>2181</v>
      </c>
      <c r="BX16" s="80">
        <v>2173</v>
      </c>
      <c r="BY16" s="80">
        <v>1837</v>
      </c>
      <c r="BZ16" s="80">
        <v>1817</v>
      </c>
      <c r="CA16" s="80">
        <v>1957</v>
      </c>
      <c r="CB16" s="80">
        <v>1907</v>
      </c>
      <c r="CC16" s="80">
        <v>1727</v>
      </c>
      <c r="CD16" s="80">
        <v>1654</v>
      </c>
      <c r="CE16" s="80">
        <v>1352</v>
      </c>
      <c r="CF16" s="80">
        <v>1385</v>
      </c>
      <c r="CG16" s="80">
        <v>1378</v>
      </c>
      <c r="CH16" s="80">
        <v>1812</v>
      </c>
      <c r="CI16" s="80">
        <v>1784</v>
      </c>
      <c r="CJ16" s="80">
        <v>1833</v>
      </c>
      <c r="CK16" s="80">
        <v>1671</v>
      </c>
      <c r="CL16" s="80">
        <v>1667</v>
      </c>
      <c r="CM16" s="80">
        <v>1856</v>
      </c>
      <c r="CN16" s="80">
        <v>1807</v>
      </c>
    </row>
    <row r="17" spans="1:92" x14ac:dyDescent="0.15">
      <c r="A17" s="75" t="s">
        <v>141</v>
      </c>
      <c r="B17" s="54">
        <v>38087</v>
      </c>
      <c r="C17" s="54">
        <v>38387</v>
      </c>
      <c r="D17" s="54">
        <v>38475</v>
      </c>
      <c r="E17" s="54">
        <v>38508</v>
      </c>
      <c r="F17" s="54">
        <v>38274</v>
      </c>
      <c r="G17" s="54">
        <v>38577</v>
      </c>
      <c r="H17" s="54">
        <v>38456</v>
      </c>
      <c r="I17" s="54">
        <v>37711</v>
      </c>
      <c r="J17" s="54">
        <v>38325</v>
      </c>
      <c r="K17" s="54">
        <v>39140</v>
      </c>
      <c r="L17" s="54">
        <v>38682</v>
      </c>
      <c r="M17" s="54">
        <v>38532</v>
      </c>
      <c r="N17" s="54">
        <v>38626</v>
      </c>
      <c r="O17" s="54">
        <v>38840</v>
      </c>
      <c r="P17" s="54">
        <v>38748</v>
      </c>
      <c r="Q17" s="54">
        <v>38763</v>
      </c>
      <c r="R17" s="54">
        <v>38724</v>
      </c>
      <c r="S17" s="54">
        <v>38863</v>
      </c>
      <c r="T17" s="54">
        <v>38155</v>
      </c>
      <c r="U17" s="54">
        <v>37963</v>
      </c>
      <c r="V17" s="54">
        <v>38690</v>
      </c>
      <c r="W17" s="54">
        <v>39380</v>
      </c>
      <c r="X17" s="54">
        <v>38905</v>
      </c>
      <c r="Y17" s="54">
        <v>38925</v>
      </c>
      <c r="Z17" s="54">
        <v>38570</v>
      </c>
      <c r="AA17" s="54">
        <v>39057</v>
      </c>
      <c r="AB17" s="54">
        <v>38940</v>
      </c>
      <c r="AC17" s="54">
        <v>38775</v>
      </c>
      <c r="AD17" s="54">
        <v>38588</v>
      </c>
      <c r="AE17" s="54">
        <v>38565</v>
      </c>
      <c r="AF17" s="54">
        <v>38120</v>
      </c>
      <c r="AG17" s="54">
        <v>37757</v>
      </c>
      <c r="AH17" s="54">
        <v>38505</v>
      </c>
      <c r="AI17" s="54">
        <v>39697</v>
      </c>
      <c r="AJ17" s="54">
        <v>39576</v>
      </c>
      <c r="AK17" s="54">
        <v>39032</v>
      </c>
      <c r="AL17" s="54">
        <v>39381</v>
      </c>
      <c r="AM17" s="54">
        <v>39729</v>
      </c>
      <c r="AN17" s="54">
        <v>39783</v>
      </c>
      <c r="AO17" s="54">
        <v>39242</v>
      </c>
      <c r="AP17" s="54">
        <v>38927</v>
      </c>
      <c r="AQ17" s="54">
        <v>38962</v>
      </c>
      <c r="AR17" s="54">
        <v>38283</v>
      </c>
      <c r="AS17" s="79"/>
      <c r="AT17" s="79"/>
      <c r="AU17" s="79"/>
      <c r="AV17" s="79"/>
      <c r="AW17" s="79"/>
      <c r="AX17" s="54">
        <v>2066</v>
      </c>
      <c r="AY17" s="54">
        <v>2085</v>
      </c>
      <c r="AZ17" s="54">
        <v>1971</v>
      </c>
      <c r="BA17" s="54">
        <v>1682</v>
      </c>
      <c r="BB17" s="54">
        <v>1724</v>
      </c>
      <c r="BC17" s="54">
        <v>2037</v>
      </c>
      <c r="BD17" s="54">
        <v>2062</v>
      </c>
      <c r="BE17" s="54">
        <v>1898</v>
      </c>
      <c r="BF17" s="54">
        <v>1724</v>
      </c>
      <c r="BG17" s="54">
        <v>1633</v>
      </c>
      <c r="BH17" s="54">
        <v>1507</v>
      </c>
      <c r="BI17" s="54">
        <v>1644</v>
      </c>
      <c r="BJ17" s="54">
        <v>2075</v>
      </c>
      <c r="BK17" s="54">
        <v>1907</v>
      </c>
      <c r="BL17" s="54">
        <v>1795</v>
      </c>
      <c r="BM17" s="54">
        <v>1594</v>
      </c>
      <c r="BN17" s="54">
        <v>1494</v>
      </c>
      <c r="BO17" s="54">
        <v>1751</v>
      </c>
      <c r="BP17" s="54">
        <v>1706</v>
      </c>
      <c r="BQ17" s="54">
        <v>1532</v>
      </c>
      <c r="BR17" s="54">
        <v>1449</v>
      </c>
      <c r="BS17" s="54">
        <v>1317</v>
      </c>
      <c r="BT17" s="54">
        <v>1221</v>
      </c>
      <c r="BU17" s="54">
        <v>1342</v>
      </c>
      <c r="BV17" s="80">
        <v>1703</v>
      </c>
      <c r="BW17" s="81">
        <v>1706</v>
      </c>
      <c r="BX17" s="80">
        <v>1648</v>
      </c>
      <c r="BY17" s="80">
        <v>1346</v>
      </c>
      <c r="BZ17" s="80">
        <v>1243</v>
      </c>
      <c r="CA17" s="80">
        <v>1430</v>
      </c>
      <c r="CB17" s="80">
        <v>1393</v>
      </c>
      <c r="CC17" s="80">
        <v>1228</v>
      </c>
      <c r="CD17" s="80">
        <v>1148</v>
      </c>
      <c r="CE17" s="80">
        <v>968</v>
      </c>
      <c r="CF17" s="80">
        <v>951</v>
      </c>
      <c r="CG17" s="80">
        <v>1063</v>
      </c>
      <c r="CH17" s="80">
        <v>1436</v>
      </c>
      <c r="CI17" s="80">
        <v>1409</v>
      </c>
      <c r="CJ17" s="80">
        <v>1407</v>
      </c>
      <c r="CK17" s="80">
        <v>1183</v>
      </c>
      <c r="CL17" s="80">
        <v>1185</v>
      </c>
      <c r="CM17" s="80">
        <v>1306</v>
      </c>
      <c r="CN17" s="80">
        <v>1276</v>
      </c>
    </row>
    <row r="18" spans="1:92" x14ac:dyDescent="0.15">
      <c r="A18" s="75" t="s">
        <v>142</v>
      </c>
      <c r="B18" s="54">
        <v>43248</v>
      </c>
      <c r="C18" s="54">
        <v>42902</v>
      </c>
      <c r="D18" s="54">
        <v>43227</v>
      </c>
      <c r="E18" s="54">
        <v>43917</v>
      </c>
      <c r="F18" s="54">
        <v>45218</v>
      </c>
      <c r="G18" s="54">
        <v>46707</v>
      </c>
      <c r="H18" s="54">
        <v>47051</v>
      </c>
      <c r="I18" s="54">
        <v>46504</v>
      </c>
      <c r="J18" s="54">
        <v>45865</v>
      </c>
      <c r="K18" s="54">
        <v>45219</v>
      </c>
      <c r="L18" s="54">
        <v>44409</v>
      </c>
      <c r="M18" s="54">
        <v>44310</v>
      </c>
      <c r="N18" s="54">
        <v>44808</v>
      </c>
      <c r="O18" s="54">
        <v>44193</v>
      </c>
      <c r="P18" s="54">
        <v>44364</v>
      </c>
      <c r="Q18" s="54">
        <v>44772</v>
      </c>
      <c r="R18" s="54">
        <v>46161</v>
      </c>
      <c r="S18" s="54">
        <v>47536</v>
      </c>
      <c r="T18" s="54">
        <v>47566</v>
      </c>
      <c r="U18" s="54">
        <v>46924</v>
      </c>
      <c r="V18" s="54">
        <v>46015</v>
      </c>
      <c r="W18" s="54">
        <v>44980</v>
      </c>
      <c r="X18" s="54">
        <v>44453</v>
      </c>
      <c r="Y18" s="54">
        <v>44278</v>
      </c>
      <c r="Z18" s="54">
        <v>44368</v>
      </c>
      <c r="AA18" s="54">
        <v>44231</v>
      </c>
      <c r="AB18" s="54">
        <v>44635</v>
      </c>
      <c r="AC18" s="54">
        <v>44807</v>
      </c>
      <c r="AD18" s="54">
        <v>45937</v>
      </c>
      <c r="AE18" s="54">
        <v>47439</v>
      </c>
      <c r="AF18" s="54">
        <v>47298</v>
      </c>
      <c r="AG18" s="54">
        <v>46966</v>
      </c>
      <c r="AH18" s="54">
        <v>45973</v>
      </c>
      <c r="AI18" s="54">
        <v>45050</v>
      </c>
      <c r="AJ18" s="54">
        <v>44532</v>
      </c>
      <c r="AK18" s="54">
        <v>44022</v>
      </c>
      <c r="AL18" s="54">
        <v>43930</v>
      </c>
      <c r="AM18" s="54">
        <v>43944</v>
      </c>
      <c r="AN18" s="54">
        <v>44386</v>
      </c>
      <c r="AO18" s="54">
        <v>44793</v>
      </c>
      <c r="AP18" s="54">
        <v>46176</v>
      </c>
      <c r="AQ18" s="54">
        <v>47098</v>
      </c>
      <c r="AR18" s="54">
        <v>46866</v>
      </c>
      <c r="AS18" s="79"/>
      <c r="AT18" s="79"/>
      <c r="AU18" s="79"/>
      <c r="AV18" s="79"/>
      <c r="AW18" s="79"/>
      <c r="AX18" s="54">
        <v>4793</v>
      </c>
      <c r="AY18" s="54">
        <v>4617</v>
      </c>
      <c r="AZ18" s="54">
        <v>4480</v>
      </c>
      <c r="BA18" s="54">
        <v>3525</v>
      </c>
      <c r="BB18" s="54">
        <v>3180</v>
      </c>
      <c r="BC18" s="54">
        <v>3346</v>
      </c>
      <c r="BD18" s="54">
        <v>3261</v>
      </c>
      <c r="BE18" s="54">
        <v>3073</v>
      </c>
      <c r="BF18" s="54">
        <v>2867</v>
      </c>
      <c r="BG18" s="54">
        <v>2808</v>
      </c>
      <c r="BH18" s="54">
        <v>3302</v>
      </c>
      <c r="BI18" s="54">
        <v>3815</v>
      </c>
      <c r="BJ18" s="54">
        <v>4521</v>
      </c>
      <c r="BK18" s="54">
        <v>4139</v>
      </c>
      <c r="BL18" s="54">
        <v>4043</v>
      </c>
      <c r="BM18" s="54">
        <v>3528</v>
      </c>
      <c r="BN18" s="54">
        <v>2938</v>
      </c>
      <c r="BO18" s="54">
        <v>3116</v>
      </c>
      <c r="BP18" s="54">
        <v>2951</v>
      </c>
      <c r="BQ18" s="54">
        <v>2677</v>
      </c>
      <c r="BR18" s="54">
        <v>2651</v>
      </c>
      <c r="BS18" s="54">
        <v>2463</v>
      </c>
      <c r="BT18" s="54">
        <v>3060</v>
      </c>
      <c r="BU18" s="54">
        <v>3429</v>
      </c>
      <c r="BV18" s="80">
        <v>4025</v>
      </c>
      <c r="BW18" s="81">
        <v>3872</v>
      </c>
      <c r="BX18" s="80">
        <v>3977</v>
      </c>
      <c r="BY18" s="80">
        <v>3070</v>
      </c>
      <c r="BZ18" s="80">
        <v>2401</v>
      </c>
      <c r="CA18" s="80">
        <v>2473</v>
      </c>
      <c r="CB18" s="80">
        <v>2320</v>
      </c>
      <c r="CC18" s="80">
        <v>2103</v>
      </c>
      <c r="CD18" s="80">
        <v>2032</v>
      </c>
      <c r="CE18" s="80">
        <v>1799</v>
      </c>
      <c r="CF18" s="80">
        <v>2508</v>
      </c>
      <c r="CG18" s="80">
        <v>2813</v>
      </c>
      <c r="CH18" s="80">
        <v>3504</v>
      </c>
      <c r="CI18" s="80">
        <v>3467</v>
      </c>
      <c r="CJ18" s="80">
        <v>3562</v>
      </c>
      <c r="CK18" s="80">
        <v>2739</v>
      </c>
      <c r="CL18" s="80">
        <v>2338</v>
      </c>
      <c r="CM18" s="80">
        <v>2368</v>
      </c>
      <c r="CN18" s="80">
        <v>2279</v>
      </c>
    </row>
    <row r="19" spans="1:92" x14ac:dyDescent="0.15">
      <c r="A19" s="75" t="s">
        <v>143</v>
      </c>
      <c r="B19" s="54">
        <v>15220</v>
      </c>
      <c r="C19" s="54">
        <v>15260</v>
      </c>
      <c r="D19" s="54">
        <v>15274</v>
      </c>
      <c r="E19" s="54">
        <v>15293</v>
      </c>
      <c r="F19" s="54">
        <v>15282</v>
      </c>
      <c r="G19" s="54">
        <v>15444</v>
      </c>
      <c r="H19" s="54">
        <v>15487</v>
      </c>
      <c r="I19" s="54">
        <v>15432</v>
      </c>
      <c r="J19" s="54">
        <v>15422</v>
      </c>
      <c r="K19" s="54">
        <v>15494</v>
      </c>
      <c r="L19" s="54">
        <v>15476</v>
      </c>
      <c r="M19" s="54">
        <v>15381</v>
      </c>
      <c r="N19" s="54">
        <v>15234</v>
      </c>
      <c r="O19" s="54">
        <v>15210</v>
      </c>
      <c r="P19" s="54">
        <v>15218</v>
      </c>
      <c r="Q19" s="54">
        <v>15257</v>
      </c>
      <c r="R19" s="54">
        <v>15263</v>
      </c>
      <c r="S19" s="54">
        <v>15415</v>
      </c>
      <c r="T19" s="54">
        <v>15461</v>
      </c>
      <c r="U19" s="54">
        <v>15335</v>
      </c>
      <c r="V19" s="54">
        <v>15346</v>
      </c>
      <c r="W19" s="54">
        <v>15236</v>
      </c>
      <c r="X19" s="54">
        <v>15297</v>
      </c>
      <c r="Y19" s="54">
        <v>15237</v>
      </c>
      <c r="Z19" s="54">
        <v>15212</v>
      </c>
      <c r="AA19" s="54">
        <v>15174</v>
      </c>
      <c r="AB19" s="54">
        <v>15230</v>
      </c>
      <c r="AC19" s="54">
        <v>15269</v>
      </c>
      <c r="AD19" s="54">
        <v>15314</v>
      </c>
      <c r="AE19" s="54">
        <v>15444</v>
      </c>
      <c r="AF19" s="54">
        <v>15498</v>
      </c>
      <c r="AG19" s="54">
        <v>15364</v>
      </c>
      <c r="AH19" s="54">
        <v>15282</v>
      </c>
      <c r="AI19" s="54">
        <v>15206</v>
      </c>
      <c r="AJ19" s="54">
        <v>15253</v>
      </c>
      <c r="AK19" s="54">
        <v>15159</v>
      </c>
      <c r="AL19" s="54">
        <v>15173</v>
      </c>
      <c r="AM19" s="54">
        <v>15339</v>
      </c>
      <c r="AN19" s="54">
        <v>15366</v>
      </c>
      <c r="AO19" s="54">
        <v>15502</v>
      </c>
      <c r="AP19" s="54">
        <v>15600</v>
      </c>
      <c r="AQ19" s="54">
        <v>15560</v>
      </c>
      <c r="AR19" s="54">
        <v>15681</v>
      </c>
      <c r="AS19" s="79"/>
      <c r="AT19" s="79"/>
      <c r="AU19" s="79"/>
      <c r="AV19" s="79"/>
      <c r="AW19" s="79"/>
      <c r="AX19" s="54">
        <v>1217</v>
      </c>
      <c r="AY19" s="54">
        <v>1208</v>
      </c>
      <c r="AZ19" s="54">
        <v>1200</v>
      </c>
      <c r="BA19" s="54">
        <v>1125</v>
      </c>
      <c r="BB19" s="54">
        <v>1099</v>
      </c>
      <c r="BC19" s="54">
        <v>1196</v>
      </c>
      <c r="BD19" s="54">
        <v>1197</v>
      </c>
      <c r="BE19" s="54">
        <v>1113</v>
      </c>
      <c r="BF19" s="54">
        <v>1027</v>
      </c>
      <c r="BG19" s="54">
        <v>989</v>
      </c>
      <c r="BH19" s="54">
        <v>974</v>
      </c>
      <c r="BI19" s="54">
        <v>1013</v>
      </c>
      <c r="BJ19" s="54">
        <v>1114</v>
      </c>
      <c r="BK19" s="54">
        <v>1038</v>
      </c>
      <c r="BL19" s="54">
        <v>1013</v>
      </c>
      <c r="BM19" s="54">
        <v>935</v>
      </c>
      <c r="BN19" s="54">
        <v>892</v>
      </c>
      <c r="BO19" s="54">
        <v>1015</v>
      </c>
      <c r="BP19" s="54">
        <v>991</v>
      </c>
      <c r="BQ19" s="54">
        <v>918</v>
      </c>
      <c r="BR19" s="54">
        <v>908</v>
      </c>
      <c r="BS19" s="54">
        <v>762</v>
      </c>
      <c r="BT19" s="54">
        <v>774</v>
      </c>
      <c r="BU19" s="54">
        <v>801</v>
      </c>
      <c r="BV19" s="80">
        <v>909</v>
      </c>
      <c r="BW19" s="81">
        <v>842</v>
      </c>
      <c r="BX19" s="80">
        <v>834</v>
      </c>
      <c r="BY19" s="80">
        <v>723</v>
      </c>
      <c r="BZ19" s="80">
        <v>681</v>
      </c>
      <c r="CA19" s="80">
        <v>760</v>
      </c>
      <c r="CB19" s="80">
        <v>738</v>
      </c>
      <c r="CC19" s="80">
        <v>702</v>
      </c>
      <c r="CD19" s="80">
        <v>669</v>
      </c>
      <c r="CE19" s="80">
        <v>545</v>
      </c>
      <c r="CF19" s="80">
        <v>573</v>
      </c>
      <c r="CG19" s="80">
        <v>595</v>
      </c>
      <c r="CH19" s="80">
        <v>716</v>
      </c>
      <c r="CI19" s="80">
        <v>725</v>
      </c>
      <c r="CJ19" s="80">
        <v>743</v>
      </c>
      <c r="CK19" s="80">
        <v>695</v>
      </c>
      <c r="CL19" s="80">
        <v>691</v>
      </c>
      <c r="CM19" s="80">
        <v>758</v>
      </c>
      <c r="CN19" s="80">
        <v>751</v>
      </c>
    </row>
    <row r="20" spans="1:92" x14ac:dyDescent="0.15">
      <c r="A20" s="75" t="s">
        <v>144</v>
      </c>
      <c r="B20" s="54">
        <v>40695</v>
      </c>
      <c r="C20" s="54">
        <v>40751</v>
      </c>
      <c r="D20" s="54">
        <v>40852</v>
      </c>
      <c r="E20" s="54">
        <v>40832</v>
      </c>
      <c r="F20" s="54">
        <v>40941</v>
      </c>
      <c r="G20" s="54">
        <v>41409</v>
      </c>
      <c r="H20" s="54">
        <v>41512</v>
      </c>
      <c r="I20" s="54">
        <v>41472</v>
      </c>
      <c r="J20" s="54">
        <v>41565</v>
      </c>
      <c r="K20" s="54">
        <v>41741</v>
      </c>
      <c r="L20" s="54">
        <v>41685</v>
      </c>
      <c r="M20" s="54">
        <v>41405</v>
      </c>
      <c r="N20" s="54">
        <v>41199</v>
      </c>
      <c r="O20" s="54">
        <v>41134</v>
      </c>
      <c r="P20" s="54">
        <v>41185</v>
      </c>
      <c r="Q20" s="54">
        <v>41364</v>
      </c>
      <c r="R20" s="54">
        <v>41511</v>
      </c>
      <c r="S20" s="54">
        <v>41847</v>
      </c>
      <c r="T20" s="54">
        <v>41921</v>
      </c>
      <c r="U20" s="54">
        <v>41590</v>
      </c>
      <c r="V20" s="54">
        <v>41597</v>
      </c>
      <c r="W20" s="54">
        <v>41466</v>
      </c>
      <c r="X20" s="54">
        <v>41504</v>
      </c>
      <c r="Y20" s="54">
        <v>41325</v>
      </c>
      <c r="Z20" s="54">
        <v>41256</v>
      </c>
      <c r="AA20" s="54">
        <v>41263</v>
      </c>
      <c r="AB20" s="54">
        <v>41506</v>
      </c>
      <c r="AC20" s="54">
        <v>41512</v>
      </c>
      <c r="AD20" s="54">
        <v>41718</v>
      </c>
      <c r="AE20" s="54">
        <v>42057</v>
      </c>
      <c r="AF20" s="54">
        <v>42226</v>
      </c>
      <c r="AG20" s="54">
        <v>41790</v>
      </c>
      <c r="AH20" s="54">
        <v>41564</v>
      </c>
      <c r="AI20" s="54">
        <v>41506</v>
      </c>
      <c r="AJ20" s="54">
        <v>41531</v>
      </c>
      <c r="AK20" s="54">
        <v>41223</v>
      </c>
      <c r="AL20" s="54">
        <v>41225</v>
      </c>
      <c r="AM20" s="54">
        <v>41615</v>
      </c>
      <c r="AN20" s="54">
        <v>41671</v>
      </c>
      <c r="AO20" s="54">
        <v>42068</v>
      </c>
      <c r="AP20" s="54">
        <v>42353</v>
      </c>
      <c r="AQ20" s="54">
        <v>42191</v>
      </c>
      <c r="AR20" s="54">
        <v>42539</v>
      </c>
      <c r="AS20" s="79"/>
      <c r="AT20" s="79"/>
      <c r="AU20" s="79"/>
      <c r="AV20" s="79"/>
      <c r="AW20" s="79"/>
      <c r="AX20" s="54">
        <v>2694</v>
      </c>
      <c r="AY20" s="54">
        <v>2617</v>
      </c>
      <c r="AZ20" s="54">
        <v>2658</v>
      </c>
      <c r="BA20" s="54">
        <v>2382</v>
      </c>
      <c r="BB20" s="54">
        <v>2451</v>
      </c>
      <c r="BC20" s="54">
        <v>2743</v>
      </c>
      <c r="BD20" s="54">
        <v>2731</v>
      </c>
      <c r="BE20" s="54">
        <v>2613</v>
      </c>
      <c r="BF20" s="54">
        <v>2500</v>
      </c>
      <c r="BG20" s="54">
        <v>2377</v>
      </c>
      <c r="BH20" s="54">
        <v>2330</v>
      </c>
      <c r="BI20" s="54">
        <v>2412</v>
      </c>
      <c r="BJ20" s="54">
        <v>2660</v>
      </c>
      <c r="BK20" s="54">
        <v>2451</v>
      </c>
      <c r="BL20" s="54">
        <v>2412</v>
      </c>
      <c r="BM20" s="54">
        <v>2271</v>
      </c>
      <c r="BN20" s="54">
        <v>2285</v>
      </c>
      <c r="BO20" s="54">
        <v>2543</v>
      </c>
      <c r="BP20" s="54">
        <v>2425</v>
      </c>
      <c r="BQ20" s="54">
        <v>2239</v>
      </c>
      <c r="BR20" s="54">
        <v>2188</v>
      </c>
      <c r="BS20" s="54">
        <v>1958</v>
      </c>
      <c r="BT20" s="54">
        <v>1864</v>
      </c>
      <c r="BU20" s="54">
        <v>1921</v>
      </c>
      <c r="BV20" s="80">
        <v>2215</v>
      </c>
      <c r="BW20" s="81">
        <v>2144</v>
      </c>
      <c r="BX20" s="80">
        <v>2212</v>
      </c>
      <c r="BY20" s="80">
        <v>1809</v>
      </c>
      <c r="BZ20" s="80">
        <v>1778</v>
      </c>
      <c r="CA20" s="80">
        <v>1978</v>
      </c>
      <c r="CB20" s="80">
        <v>1939</v>
      </c>
      <c r="CC20" s="80">
        <v>1769</v>
      </c>
      <c r="CD20" s="80">
        <v>1677</v>
      </c>
      <c r="CE20" s="80">
        <v>1489</v>
      </c>
      <c r="CF20" s="80">
        <v>1462</v>
      </c>
      <c r="CG20" s="80">
        <v>1470</v>
      </c>
      <c r="CH20" s="80">
        <v>1764</v>
      </c>
      <c r="CI20" s="80">
        <v>1727</v>
      </c>
      <c r="CJ20" s="80">
        <v>1757</v>
      </c>
      <c r="CK20" s="80">
        <v>1652</v>
      </c>
      <c r="CL20" s="80">
        <v>1658</v>
      </c>
      <c r="CM20" s="80">
        <v>1790</v>
      </c>
      <c r="CN20" s="80">
        <v>1787</v>
      </c>
    </row>
    <row r="21" spans="1:92" x14ac:dyDescent="0.15">
      <c r="A21" s="75" t="s">
        <v>145</v>
      </c>
      <c r="B21" s="54">
        <v>14618</v>
      </c>
      <c r="C21" s="54">
        <v>14636</v>
      </c>
      <c r="D21" s="54">
        <v>14881</v>
      </c>
      <c r="E21" s="54">
        <v>14920</v>
      </c>
      <c r="F21" s="54">
        <v>15124</v>
      </c>
      <c r="G21" s="54">
        <v>15199</v>
      </c>
      <c r="H21" s="54">
        <v>15467</v>
      </c>
      <c r="I21" s="54">
        <v>15199</v>
      </c>
      <c r="J21" s="54">
        <v>14688</v>
      </c>
      <c r="K21" s="54">
        <v>14612</v>
      </c>
      <c r="L21" s="54">
        <v>14538</v>
      </c>
      <c r="M21" s="54">
        <v>14434</v>
      </c>
      <c r="N21" s="54">
        <v>14728</v>
      </c>
      <c r="O21" s="54">
        <v>14492</v>
      </c>
      <c r="P21" s="54">
        <v>14675</v>
      </c>
      <c r="Q21" s="54">
        <v>14609</v>
      </c>
      <c r="R21" s="54">
        <v>14712</v>
      </c>
      <c r="S21" s="54">
        <v>14813</v>
      </c>
      <c r="T21" s="54">
        <v>15000</v>
      </c>
      <c r="U21" s="54">
        <v>14903</v>
      </c>
      <c r="V21" s="54">
        <v>14539</v>
      </c>
      <c r="W21" s="54">
        <v>14058</v>
      </c>
      <c r="X21" s="54">
        <v>14085</v>
      </c>
      <c r="Y21" s="54">
        <v>14097</v>
      </c>
      <c r="Z21" s="54">
        <v>14145</v>
      </c>
      <c r="AA21" s="54">
        <v>14164</v>
      </c>
      <c r="AB21" s="54">
        <v>14186</v>
      </c>
      <c r="AC21" s="54">
        <v>13975</v>
      </c>
      <c r="AD21" s="54">
        <v>14049</v>
      </c>
      <c r="AE21" s="54">
        <v>14196</v>
      </c>
      <c r="AF21" s="54">
        <v>14385</v>
      </c>
      <c r="AG21" s="54">
        <v>14361</v>
      </c>
      <c r="AH21" s="54">
        <v>14054</v>
      </c>
      <c r="AI21" s="54">
        <v>14053</v>
      </c>
      <c r="AJ21" s="54">
        <v>14008</v>
      </c>
      <c r="AK21" s="54">
        <v>14009</v>
      </c>
      <c r="AL21" s="54">
        <v>14533</v>
      </c>
      <c r="AM21" s="54">
        <v>14464</v>
      </c>
      <c r="AN21" s="54">
        <v>14794</v>
      </c>
      <c r="AO21" s="54">
        <v>14539</v>
      </c>
      <c r="AP21" s="54">
        <v>14553</v>
      </c>
      <c r="AQ21" s="54">
        <v>14852</v>
      </c>
      <c r="AR21" s="54">
        <v>14810</v>
      </c>
      <c r="AS21" s="79"/>
      <c r="AT21" s="79"/>
      <c r="AU21" s="79"/>
      <c r="AV21" s="79"/>
      <c r="AW21" s="79"/>
      <c r="AX21" s="54">
        <v>1106</v>
      </c>
      <c r="AY21" s="54">
        <v>1115</v>
      </c>
      <c r="AZ21" s="54">
        <v>1116</v>
      </c>
      <c r="BA21" s="54">
        <v>849</v>
      </c>
      <c r="BB21" s="54">
        <v>797</v>
      </c>
      <c r="BC21" s="54">
        <v>807</v>
      </c>
      <c r="BD21" s="54">
        <v>827</v>
      </c>
      <c r="BE21" s="54">
        <v>729</v>
      </c>
      <c r="BF21" s="54">
        <v>656</v>
      </c>
      <c r="BG21" s="54">
        <v>626</v>
      </c>
      <c r="BH21" s="54">
        <v>637</v>
      </c>
      <c r="BI21" s="54">
        <v>736</v>
      </c>
      <c r="BJ21" s="54">
        <v>1106</v>
      </c>
      <c r="BK21" s="54">
        <v>1014</v>
      </c>
      <c r="BL21" s="54">
        <v>958</v>
      </c>
      <c r="BM21" s="54">
        <v>818</v>
      </c>
      <c r="BN21" s="54">
        <v>685</v>
      </c>
      <c r="BO21" s="54">
        <v>762</v>
      </c>
      <c r="BP21" s="54">
        <v>703</v>
      </c>
      <c r="BQ21" s="54">
        <v>623</v>
      </c>
      <c r="BR21" s="54">
        <v>592</v>
      </c>
      <c r="BS21" s="54">
        <v>528</v>
      </c>
      <c r="BT21" s="54">
        <v>583</v>
      </c>
      <c r="BU21" s="54">
        <v>663</v>
      </c>
      <c r="BV21" s="80">
        <v>946</v>
      </c>
      <c r="BW21" s="81">
        <v>924</v>
      </c>
      <c r="BX21" s="80">
        <v>930</v>
      </c>
      <c r="BY21" s="80">
        <v>709</v>
      </c>
      <c r="BZ21" s="80">
        <v>590</v>
      </c>
      <c r="CA21" s="80">
        <v>611</v>
      </c>
      <c r="CB21" s="80">
        <v>565</v>
      </c>
      <c r="CC21" s="80">
        <v>496</v>
      </c>
      <c r="CD21" s="80">
        <v>457</v>
      </c>
      <c r="CE21" s="80">
        <v>397</v>
      </c>
      <c r="CF21" s="80">
        <v>444</v>
      </c>
      <c r="CG21" s="80">
        <v>581</v>
      </c>
      <c r="CH21" s="80">
        <v>815</v>
      </c>
      <c r="CI21" s="80">
        <v>787</v>
      </c>
      <c r="CJ21" s="80">
        <v>875</v>
      </c>
      <c r="CK21" s="80">
        <v>636</v>
      </c>
      <c r="CL21" s="80">
        <v>612</v>
      </c>
      <c r="CM21" s="80">
        <v>644</v>
      </c>
      <c r="CN21" s="80">
        <v>598</v>
      </c>
    </row>
    <row r="22" spans="1:92" x14ac:dyDescent="0.15">
      <c r="A22" s="75" t="s">
        <v>146</v>
      </c>
      <c r="B22" s="54">
        <v>34725</v>
      </c>
      <c r="C22" s="54">
        <v>34930</v>
      </c>
      <c r="D22" s="54">
        <v>35005</v>
      </c>
      <c r="E22" s="54">
        <v>35011</v>
      </c>
      <c r="F22" s="54">
        <v>35146</v>
      </c>
      <c r="G22" s="54">
        <v>35513</v>
      </c>
      <c r="H22" s="54">
        <v>35597</v>
      </c>
      <c r="I22" s="54">
        <v>35568</v>
      </c>
      <c r="J22" s="54">
        <v>35575</v>
      </c>
      <c r="K22" s="54">
        <v>35764</v>
      </c>
      <c r="L22" s="54">
        <v>35663</v>
      </c>
      <c r="M22" s="54">
        <v>35387</v>
      </c>
      <c r="N22" s="54">
        <v>35042</v>
      </c>
      <c r="O22" s="54">
        <v>35105</v>
      </c>
      <c r="P22" s="54">
        <v>35146</v>
      </c>
      <c r="Q22" s="54">
        <v>35267</v>
      </c>
      <c r="R22" s="54">
        <v>35418</v>
      </c>
      <c r="S22" s="54">
        <v>35694</v>
      </c>
      <c r="T22" s="54">
        <v>35778</v>
      </c>
      <c r="U22" s="54">
        <v>35600</v>
      </c>
      <c r="V22" s="54">
        <v>35600</v>
      </c>
      <c r="W22" s="54">
        <v>35543</v>
      </c>
      <c r="X22" s="54">
        <v>35629</v>
      </c>
      <c r="Y22" s="54">
        <v>35417</v>
      </c>
      <c r="Z22" s="54">
        <v>35284</v>
      </c>
      <c r="AA22" s="54">
        <v>35366</v>
      </c>
      <c r="AB22" s="54">
        <v>35541</v>
      </c>
      <c r="AC22" s="54">
        <v>35635</v>
      </c>
      <c r="AD22" s="54">
        <v>35851</v>
      </c>
      <c r="AE22" s="54">
        <v>36069</v>
      </c>
      <c r="AF22" s="54">
        <v>36187</v>
      </c>
      <c r="AG22" s="54">
        <v>35831</v>
      </c>
      <c r="AH22" s="54">
        <v>35639</v>
      </c>
      <c r="AI22" s="54">
        <v>35601</v>
      </c>
      <c r="AJ22" s="54">
        <v>35610</v>
      </c>
      <c r="AK22" s="54">
        <v>35390</v>
      </c>
      <c r="AL22" s="54">
        <v>35430</v>
      </c>
      <c r="AM22" s="54">
        <v>35776</v>
      </c>
      <c r="AN22" s="54">
        <v>35814</v>
      </c>
      <c r="AO22" s="54">
        <v>36154</v>
      </c>
      <c r="AP22" s="54">
        <v>36453</v>
      </c>
      <c r="AQ22" s="54">
        <v>36256</v>
      </c>
      <c r="AR22" s="54">
        <v>36538</v>
      </c>
      <c r="AS22" s="79"/>
      <c r="AT22" s="79"/>
      <c r="AU22" s="79"/>
      <c r="AV22" s="79"/>
      <c r="AW22" s="79"/>
      <c r="AX22" s="54">
        <v>1871</v>
      </c>
      <c r="AY22" s="54">
        <v>1933</v>
      </c>
      <c r="AZ22" s="54">
        <v>1945</v>
      </c>
      <c r="BA22" s="54">
        <v>1732</v>
      </c>
      <c r="BB22" s="54">
        <v>1816</v>
      </c>
      <c r="BC22" s="54">
        <v>2037</v>
      </c>
      <c r="BD22" s="54">
        <v>2041</v>
      </c>
      <c r="BE22" s="54">
        <v>1951</v>
      </c>
      <c r="BF22" s="54">
        <v>1794</v>
      </c>
      <c r="BG22" s="54">
        <v>1726</v>
      </c>
      <c r="BH22" s="54">
        <v>1634</v>
      </c>
      <c r="BI22" s="54">
        <v>1677</v>
      </c>
      <c r="BJ22" s="54">
        <v>1820</v>
      </c>
      <c r="BK22" s="54">
        <v>1725</v>
      </c>
      <c r="BL22" s="54">
        <v>1681</v>
      </c>
      <c r="BM22" s="54">
        <v>1523</v>
      </c>
      <c r="BN22" s="54">
        <v>1551</v>
      </c>
      <c r="BO22" s="54">
        <v>1749</v>
      </c>
      <c r="BP22" s="54">
        <v>1683</v>
      </c>
      <c r="BQ22" s="54">
        <v>1621</v>
      </c>
      <c r="BR22" s="54">
        <v>1586</v>
      </c>
      <c r="BS22" s="54">
        <v>1442</v>
      </c>
      <c r="BT22" s="54">
        <v>1403</v>
      </c>
      <c r="BU22" s="54">
        <v>1405</v>
      </c>
      <c r="BV22" s="80">
        <v>1590</v>
      </c>
      <c r="BW22" s="81">
        <v>1588</v>
      </c>
      <c r="BX22" s="80">
        <v>1617</v>
      </c>
      <c r="BY22" s="80">
        <v>1369</v>
      </c>
      <c r="BZ22" s="80">
        <v>1373</v>
      </c>
      <c r="CA22" s="80">
        <v>1467</v>
      </c>
      <c r="CB22" s="80">
        <v>1404</v>
      </c>
      <c r="CC22" s="80">
        <v>1283</v>
      </c>
      <c r="CD22" s="80">
        <v>1218</v>
      </c>
      <c r="CE22" s="80">
        <v>1036</v>
      </c>
      <c r="CF22" s="80">
        <v>1009</v>
      </c>
      <c r="CG22" s="80">
        <v>1058</v>
      </c>
      <c r="CH22" s="80">
        <v>1359</v>
      </c>
      <c r="CI22" s="80">
        <v>1329</v>
      </c>
      <c r="CJ22" s="80">
        <v>1342</v>
      </c>
      <c r="CK22" s="80">
        <v>1255</v>
      </c>
      <c r="CL22" s="80">
        <v>1312</v>
      </c>
      <c r="CM22" s="80">
        <v>1355</v>
      </c>
      <c r="CN22" s="80">
        <v>1333</v>
      </c>
    </row>
    <row r="23" spans="1:92" x14ac:dyDescent="0.15">
      <c r="A23" s="75" t="s">
        <v>147</v>
      </c>
      <c r="B23" s="54">
        <v>17258</v>
      </c>
      <c r="C23" s="54">
        <v>17495</v>
      </c>
      <c r="D23" s="54">
        <v>17485</v>
      </c>
      <c r="E23" s="54">
        <v>17385</v>
      </c>
      <c r="F23" s="54">
        <v>17453</v>
      </c>
      <c r="G23" s="54">
        <v>17568</v>
      </c>
      <c r="H23" s="54">
        <v>17659</v>
      </c>
      <c r="I23" s="54">
        <v>17569</v>
      </c>
      <c r="J23" s="54">
        <v>17567</v>
      </c>
      <c r="K23" s="54">
        <v>17672</v>
      </c>
      <c r="L23" s="54">
        <v>17575</v>
      </c>
      <c r="M23" s="54">
        <v>17582</v>
      </c>
      <c r="N23" s="54">
        <v>17486</v>
      </c>
      <c r="O23" s="54">
        <v>17578</v>
      </c>
      <c r="P23" s="54">
        <v>17614</v>
      </c>
      <c r="Q23" s="54">
        <v>17619</v>
      </c>
      <c r="R23" s="54">
        <v>17616</v>
      </c>
      <c r="S23" s="54">
        <v>17641</v>
      </c>
      <c r="T23" s="54">
        <v>17711</v>
      </c>
      <c r="U23" s="54">
        <v>17538</v>
      </c>
      <c r="V23" s="54">
        <v>17505</v>
      </c>
      <c r="W23" s="54">
        <v>17442</v>
      </c>
      <c r="X23" s="54">
        <v>17451</v>
      </c>
      <c r="Y23" s="54">
        <v>17423</v>
      </c>
      <c r="Z23" s="54">
        <v>17511</v>
      </c>
      <c r="AA23" s="54">
        <v>17693</v>
      </c>
      <c r="AB23" s="54">
        <v>17687</v>
      </c>
      <c r="AC23" s="54">
        <v>17548</v>
      </c>
      <c r="AD23" s="54">
        <v>17492</v>
      </c>
      <c r="AE23" s="54">
        <v>17595</v>
      </c>
      <c r="AF23" s="54">
        <v>17546</v>
      </c>
      <c r="AG23" s="54">
        <v>17336</v>
      </c>
      <c r="AH23" s="54">
        <v>17388</v>
      </c>
      <c r="AI23" s="54">
        <v>17371</v>
      </c>
      <c r="AJ23" s="54">
        <v>17371</v>
      </c>
      <c r="AK23" s="54">
        <v>17307</v>
      </c>
      <c r="AL23" s="54">
        <v>17365</v>
      </c>
      <c r="AM23" s="54">
        <v>17607</v>
      </c>
      <c r="AN23" s="54">
        <v>17692</v>
      </c>
      <c r="AO23" s="54">
        <v>17652</v>
      </c>
      <c r="AP23" s="54">
        <v>17716</v>
      </c>
      <c r="AQ23" s="54">
        <v>17729</v>
      </c>
      <c r="AR23" s="54">
        <v>17646</v>
      </c>
      <c r="AS23" s="79"/>
      <c r="AT23" s="79"/>
      <c r="AU23" s="79"/>
      <c r="AV23" s="79"/>
      <c r="AW23" s="79"/>
      <c r="AX23" s="54">
        <v>1418</v>
      </c>
      <c r="AY23" s="54">
        <v>1427</v>
      </c>
      <c r="AZ23" s="54">
        <v>1435</v>
      </c>
      <c r="BA23" s="54">
        <v>1227</v>
      </c>
      <c r="BB23" s="54">
        <v>1137</v>
      </c>
      <c r="BC23" s="54">
        <v>1202</v>
      </c>
      <c r="BD23" s="54">
        <v>1201</v>
      </c>
      <c r="BE23" s="54">
        <v>1127</v>
      </c>
      <c r="BF23" s="54">
        <v>1062</v>
      </c>
      <c r="BG23" s="54">
        <v>1001</v>
      </c>
      <c r="BH23" s="54">
        <v>1017</v>
      </c>
      <c r="BI23" s="54">
        <v>1141</v>
      </c>
      <c r="BJ23" s="54">
        <v>1406</v>
      </c>
      <c r="BK23" s="54">
        <v>1269</v>
      </c>
      <c r="BL23" s="54">
        <v>1204</v>
      </c>
      <c r="BM23" s="54">
        <v>1084</v>
      </c>
      <c r="BN23" s="54">
        <v>1019</v>
      </c>
      <c r="BO23" s="54">
        <v>1063</v>
      </c>
      <c r="BP23" s="54">
        <v>1016</v>
      </c>
      <c r="BQ23" s="54">
        <v>923</v>
      </c>
      <c r="BR23" s="54">
        <v>904</v>
      </c>
      <c r="BS23" s="54">
        <v>827</v>
      </c>
      <c r="BT23" s="54">
        <v>849</v>
      </c>
      <c r="BU23" s="54">
        <v>983</v>
      </c>
      <c r="BV23" s="80">
        <v>1197</v>
      </c>
      <c r="BW23" s="81">
        <v>1231</v>
      </c>
      <c r="BX23" s="80">
        <v>1212</v>
      </c>
      <c r="BY23" s="80">
        <v>1036</v>
      </c>
      <c r="BZ23" s="80">
        <v>901</v>
      </c>
      <c r="CA23" s="80">
        <v>891</v>
      </c>
      <c r="CB23" s="80">
        <v>843</v>
      </c>
      <c r="CC23" s="80">
        <v>739</v>
      </c>
      <c r="CD23" s="80">
        <v>714</v>
      </c>
      <c r="CE23" s="80">
        <v>606</v>
      </c>
      <c r="CF23" s="80">
        <v>715</v>
      </c>
      <c r="CG23" s="80">
        <v>786</v>
      </c>
      <c r="CH23" s="80">
        <v>1041</v>
      </c>
      <c r="CI23" s="80">
        <v>1048</v>
      </c>
      <c r="CJ23" s="80">
        <v>1107</v>
      </c>
      <c r="CK23" s="80">
        <v>977</v>
      </c>
      <c r="CL23" s="80">
        <v>843</v>
      </c>
      <c r="CM23" s="80">
        <v>881</v>
      </c>
      <c r="CN23" s="80">
        <v>836</v>
      </c>
    </row>
    <row r="24" spans="1:92" x14ac:dyDescent="0.15">
      <c r="A24" s="75" t="s">
        <v>148</v>
      </c>
      <c r="B24" s="54">
        <v>51920</v>
      </c>
      <c r="C24" s="54">
        <v>52143</v>
      </c>
      <c r="D24" s="54">
        <v>52205</v>
      </c>
      <c r="E24" s="54">
        <v>52180</v>
      </c>
      <c r="F24" s="54">
        <v>52413</v>
      </c>
      <c r="G24" s="54">
        <v>52882</v>
      </c>
      <c r="H24" s="54">
        <v>53083</v>
      </c>
      <c r="I24" s="54">
        <v>52821</v>
      </c>
      <c r="J24" s="54">
        <v>52773</v>
      </c>
      <c r="K24" s="54">
        <v>53043</v>
      </c>
      <c r="L24" s="54">
        <v>52906</v>
      </c>
      <c r="M24" s="54">
        <v>52663</v>
      </c>
      <c r="N24" s="54">
        <v>53093</v>
      </c>
      <c r="O24" s="54">
        <v>53097</v>
      </c>
      <c r="P24" s="54">
        <v>53066</v>
      </c>
      <c r="Q24" s="54">
        <v>53271</v>
      </c>
      <c r="R24" s="54">
        <v>53383</v>
      </c>
      <c r="S24" s="54">
        <v>53797</v>
      </c>
      <c r="T24" s="54">
        <v>54022</v>
      </c>
      <c r="U24" s="54">
        <v>53654</v>
      </c>
      <c r="V24" s="54">
        <v>53571</v>
      </c>
      <c r="W24" s="54">
        <v>53479</v>
      </c>
      <c r="X24" s="54">
        <v>53528</v>
      </c>
      <c r="Y24" s="54">
        <v>53449</v>
      </c>
      <c r="Z24" s="54">
        <v>53393</v>
      </c>
      <c r="AA24" s="54">
        <v>53433</v>
      </c>
      <c r="AB24" s="54">
        <v>53650</v>
      </c>
      <c r="AC24" s="54">
        <v>53684</v>
      </c>
      <c r="AD24" s="54">
        <v>53820</v>
      </c>
      <c r="AE24" s="54">
        <v>54269</v>
      </c>
      <c r="AF24" s="54">
        <v>54639</v>
      </c>
      <c r="AG24" s="54">
        <v>54132</v>
      </c>
      <c r="AH24" s="54">
        <v>53776</v>
      </c>
      <c r="AI24" s="54">
        <v>53861</v>
      </c>
      <c r="AJ24" s="54">
        <v>53900</v>
      </c>
      <c r="AK24" s="54">
        <v>53673</v>
      </c>
      <c r="AL24" s="54">
        <v>53915</v>
      </c>
      <c r="AM24" s="54">
        <v>54264</v>
      </c>
      <c r="AN24" s="54">
        <v>54497</v>
      </c>
      <c r="AO24" s="54">
        <v>54699</v>
      </c>
      <c r="AP24" s="54">
        <v>54923</v>
      </c>
      <c r="AQ24" s="54">
        <v>54898</v>
      </c>
      <c r="AR24" s="54">
        <v>55220</v>
      </c>
      <c r="AS24" s="79"/>
      <c r="AT24" s="79"/>
      <c r="AU24" s="79"/>
      <c r="AV24" s="79"/>
      <c r="AW24" s="79"/>
      <c r="AX24" s="54">
        <v>2825</v>
      </c>
      <c r="AY24" s="54">
        <v>2856</v>
      </c>
      <c r="AZ24" s="54">
        <v>2763</v>
      </c>
      <c r="BA24" s="54">
        <v>2368</v>
      </c>
      <c r="BB24" s="54">
        <v>2393</v>
      </c>
      <c r="BC24" s="54">
        <v>2710</v>
      </c>
      <c r="BD24" s="54">
        <v>2706</v>
      </c>
      <c r="BE24" s="54">
        <v>2541</v>
      </c>
      <c r="BF24" s="54">
        <v>2379</v>
      </c>
      <c r="BG24" s="54">
        <v>2296</v>
      </c>
      <c r="BH24" s="54">
        <v>2182</v>
      </c>
      <c r="BI24" s="54">
        <v>2371</v>
      </c>
      <c r="BJ24" s="54">
        <v>2857</v>
      </c>
      <c r="BK24" s="54">
        <v>2674</v>
      </c>
      <c r="BL24" s="54">
        <v>2535</v>
      </c>
      <c r="BM24" s="54">
        <v>2286</v>
      </c>
      <c r="BN24" s="54">
        <v>2153</v>
      </c>
      <c r="BO24" s="54">
        <v>2446</v>
      </c>
      <c r="BP24" s="54">
        <v>2361</v>
      </c>
      <c r="BQ24" s="54">
        <v>2175</v>
      </c>
      <c r="BR24" s="54">
        <v>2145</v>
      </c>
      <c r="BS24" s="54">
        <v>1951</v>
      </c>
      <c r="BT24" s="54">
        <v>1865</v>
      </c>
      <c r="BU24" s="54">
        <v>2068</v>
      </c>
      <c r="BV24" s="80">
        <v>2467</v>
      </c>
      <c r="BW24" s="81">
        <v>2409</v>
      </c>
      <c r="BX24" s="80">
        <v>2396</v>
      </c>
      <c r="BY24" s="80">
        <v>1961</v>
      </c>
      <c r="BZ24" s="80">
        <v>1780</v>
      </c>
      <c r="CA24" s="80">
        <v>2005</v>
      </c>
      <c r="CB24" s="80">
        <v>1956</v>
      </c>
      <c r="CC24" s="80">
        <v>1776</v>
      </c>
      <c r="CD24" s="80">
        <v>1687</v>
      </c>
      <c r="CE24" s="80">
        <v>1440</v>
      </c>
      <c r="CF24" s="80">
        <v>1473</v>
      </c>
      <c r="CG24" s="80">
        <v>1634</v>
      </c>
      <c r="CH24" s="80">
        <v>2121</v>
      </c>
      <c r="CI24" s="80">
        <v>2054</v>
      </c>
      <c r="CJ24" s="80">
        <v>2091</v>
      </c>
      <c r="CK24" s="80">
        <v>1786</v>
      </c>
      <c r="CL24" s="80">
        <v>1728</v>
      </c>
      <c r="CM24" s="80">
        <v>1891</v>
      </c>
      <c r="CN24" s="80">
        <v>1820</v>
      </c>
    </row>
    <row r="25" spans="1:92" x14ac:dyDescent="0.15">
      <c r="A25" s="75" t="s">
        <v>149</v>
      </c>
      <c r="B25" s="54">
        <v>13196</v>
      </c>
      <c r="C25" s="54">
        <v>13084</v>
      </c>
      <c r="D25" s="54">
        <v>13247</v>
      </c>
      <c r="E25" s="54">
        <v>13463</v>
      </c>
      <c r="F25" s="54">
        <v>14104</v>
      </c>
      <c r="G25" s="54">
        <v>14688</v>
      </c>
      <c r="H25" s="54">
        <v>15012</v>
      </c>
      <c r="I25" s="54">
        <v>14694</v>
      </c>
      <c r="J25" s="54">
        <v>14258</v>
      </c>
      <c r="K25" s="54">
        <v>13890</v>
      </c>
      <c r="L25" s="54">
        <v>13543</v>
      </c>
      <c r="M25" s="54">
        <v>13518</v>
      </c>
      <c r="N25" s="54">
        <v>13628</v>
      </c>
      <c r="O25" s="54">
        <v>13399</v>
      </c>
      <c r="P25" s="54">
        <v>13507</v>
      </c>
      <c r="Q25" s="54">
        <v>13649</v>
      </c>
      <c r="R25" s="54">
        <v>14250</v>
      </c>
      <c r="S25" s="54">
        <v>14870</v>
      </c>
      <c r="T25" s="54">
        <v>15117</v>
      </c>
      <c r="U25" s="54">
        <v>14781</v>
      </c>
      <c r="V25" s="54">
        <v>14321</v>
      </c>
      <c r="W25" s="54">
        <v>13772</v>
      </c>
      <c r="X25" s="54">
        <v>13477</v>
      </c>
      <c r="Y25" s="54">
        <v>13456</v>
      </c>
      <c r="Z25" s="54">
        <v>13393</v>
      </c>
      <c r="AA25" s="54">
        <v>13387</v>
      </c>
      <c r="AB25" s="54">
        <v>13497</v>
      </c>
      <c r="AC25" s="54">
        <v>13622</v>
      </c>
      <c r="AD25" s="54">
        <v>14147</v>
      </c>
      <c r="AE25" s="54">
        <v>14776</v>
      </c>
      <c r="AF25" s="54">
        <v>14925</v>
      </c>
      <c r="AG25" s="54">
        <v>14771</v>
      </c>
      <c r="AH25" s="54">
        <v>14238</v>
      </c>
      <c r="AI25" s="54">
        <v>13967</v>
      </c>
      <c r="AJ25" s="54">
        <v>13863</v>
      </c>
      <c r="AK25" s="54">
        <v>13762</v>
      </c>
      <c r="AL25" s="54">
        <v>13688</v>
      </c>
      <c r="AM25" s="54">
        <v>13678</v>
      </c>
      <c r="AN25" s="54">
        <v>13901</v>
      </c>
      <c r="AO25" s="54">
        <v>14013</v>
      </c>
      <c r="AP25" s="54">
        <v>14648</v>
      </c>
      <c r="AQ25" s="54">
        <v>15151</v>
      </c>
      <c r="AR25" s="54">
        <v>15260</v>
      </c>
      <c r="AS25" s="79"/>
      <c r="AT25" s="79"/>
      <c r="AU25" s="79"/>
      <c r="AV25" s="79"/>
      <c r="AW25" s="79"/>
      <c r="AX25" s="54">
        <v>1677</v>
      </c>
      <c r="AY25" s="54">
        <v>1580</v>
      </c>
      <c r="AZ25" s="54">
        <v>1561</v>
      </c>
      <c r="BA25" s="54">
        <v>1214</v>
      </c>
      <c r="BB25" s="54">
        <v>1067</v>
      </c>
      <c r="BC25" s="54">
        <v>1124</v>
      </c>
      <c r="BD25" s="54">
        <v>1110</v>
      </c>
      <c r="BE25" s="54">
        <v>1050</v>
      </c>
      <c r="BF25" s="54">
        <v>953</v>
      </c>
      <c r="BG25" s="54">
        <v>939</v>
      </c>
      <c r="BH25" s="54">
        <v>1144</v>
      </c>
      <c r="BI25" s="54">
        <v>1311</v>
      </c>
      <c r="BJ25" s="54">
        <v>1557</v>
      </c>
      <c r="BK25" s="54">
        <v>1432</v>
      </c>
      <c r="BL25" s="54">
        <v>1447</v>
      </c>
      <c r="BM25" s="54">
        <v>1257</v>
      </c>
      <c r="BN25" s="54">
        <v>1033</v>
      </c>
      <c r="BO25" s="54">
        <v>1084</v>
      </c>
      <c r="BP25" s="54">
        <v>1027</v>
      </c>
      <c r="BQ25" s="54">
        <v>929</v>
      </c>
      <c r="BR25" s="54">
        <v>880</v>
      </c>
      <c r="BS25" s="54">
        <v>827</v>
      </c>
      <c r="BT25" s="54">
        <v>1040</v>
      </c>
      <c r="BU25" s="54">
        <v>1195</v>
      </c>
      <c r="BV25" s="80">
        <v>1404</v>
      </c>
      <c r="BW25" s="81">
        <v>1352</v>
      </c>
      <c r="BX25" s="80">
        <v>1394</v>
      </c>
      <c r="BY25" s="80">
        <v>1087</v>
      </c>
      <c r="BZ25" s="80">
        <v>847</v>
      </c>
      <c r="CA25" s="80">
        <v>867</v>
      </c>
      <c r="CB25" s="80">
        <v>822</v>
      </c>
      <c r="CC25" s="80">
        <v>736</v>
      </c>
      <c r="CD25" s="80">
        <v>702</v>
      </c>
      <c r="CE25" s="80">
        <v>605</v>
      </c>
      <c r="CF25" s="80">
        <v>880</v>
      </c>
      <c r="CG25" s="80">
        <v>1018</v>
      </c>
      <c r="CH25" s="80">
        <v>1250</v>
      </c>
      <c r="CI25" s="80">
        <v>1234</v>
      </c>
      <c r="CJ25" s="80">
        <v>1305</v>
      </c>
      <c r="CK25" s="80">
        <v>993</v>
      </c>
      <c r="CL25" s="80">
        <v>852</v>
      </c>
      <c r="CM25" s="80">
        <v>838</v>
      </c>
      <c r="CN25" s="80">
        <v>825</v>
      </c>
    </row>
    <row r="26" spans="1:92" x14ac:dyDescent="0.15">
      <c r="A26" s="75" t="s">
        <v>150</v>
      </c>
      <c r="B26" s="54">
        <v>7085</v>
      </c>
      <c r="C26" s="54">
        <v>7071</v>
      </c>
      <c r="D26" s="54">
        <v>7117</v>
      </c>
      <c r="E26" s="54">
        <v>7142</v>
      </c>
      <c r="F26" s="54">
        <v>7276</v>
      </c>
      <c r="G26" s="54">
        <v>7360</v>
      </c>
      <c r="H26" s="54">
        <v>7237</v>
      </c>
      <c r="I26" s="54">
        <v>7010</v>
      </c>
      <c r="J26" s="54">
        <v>6881</v>
      </c>
      <c r="K26" s="54">
        <v>6919</v>
      </c>
      <c r="L26" s="54">
        <v>6882</v>
      </c>
      <c r="M26" s="54">
        <v>6953</v>
      </c>
      <c r="N26" s="54">
        <v>6847</v>
      </c>
      <c r="O26" s="54">
        <v>6906</v>
      </c>
      <c r="P26" s="54">
        <v>6927</v>
      </c>
      <c r="Q26" s="54">
        <v>6944</v>
      </c>
      <c r="R26" s="54">
        <v>7049</v>
      </c>
      <c r="S26" s="54">
        <v>7144</v>
      </c>
      <c r="T26" s="54">
        <v>7005</v>
      </c>
      <c r="U26" s="54">
        <v>6993</v>
      </c>
      <c r="V26" s="54">
        <v>6917</v>
      </c>
      <c r="W26" s="54">
        <v>6903</v>
      </c>
      <c r="X26" s="54">
        <v>6931</v>
      </c>
      <c r="Y26" s="54">
        <v>6970</v>
      </c>
      <c r="Z26" s="54">
        <v>6827</v>
      </c>
      <c r="AA26" s="54">
        <v>6944</v>
      </c>
      <c r="AB26" s="54">
        <v>6967</v>
      </c>
      <c r="AC26" s="54">
        <v>6860</v>
      </c>
      <c r="AD26" s="54">
        <v>6838</v>
      </c>
      <c r="AE26" s="54">
        <v>6898</v>
      </c>
      <c r="AF26" s="54">
        <v>6886</v>
      </c>
      <c r="AG26" s="54">
        <v>6874</v>
      </c>
      <c r="AH26" s="54">
        <v>6896</v>
      </c>
      <c r="AI26" s="54">
        <v>7016</v>
      </c>
      <c r="AJ26" s="54">
        <v>7017</v>
      </c>
      <c r="AK26" s="54">
        <v>7036</v>
      </c>
      <c r="AL26" s="54">
        <v>7178</v>
      </c>
      <c r="AM26" s="54">
        <v>7131</v>
      </c>
      <c r="AN26" s="54">
        <v>7352</v>
      </c>
      <c r="AO26" s="54">
        <v>7131</v>
      </c>
      <c r="AP26" s="54">
        <v>7184</v>
      </c>
      <c r="AQ26" s="54">
        <v>7333</v>
      </c>
      <c r="AR26" s="54">
        <v>7138</v>
      </c>
      <c r="AS26" s="79"/>
      <c r="AT26" s="79"/>
      <c r="AU26" s="79"/>
      <c r="AV26" s="79"/>
      <c r="AW26" s="79"/>
      <c r="AX26" s="54">
        <v>472</v>
      </c>
      <c r="AY26" s="54">
        <v>466</v>
      </c>
      <c r="AZ26" s="54">
        <v>458</v>
      </c>
      <c r="BA26" s="54">
        <v>376</v>
      </c>
      <c r="BB26" s="54">
        <v>354</v>
      </c>
      <c r="BC26" s="54">
        <v>384</v>
      </c>
      <c r="BD26" s="54">
        <v>375</v>
      </c>
      <c r="BE26" s="54">
        <v>335</v>
      </c>
      <c r="BF26" s="54">
        <v>299</v>
      </c>
      <c r="BG26" s="54">
        <v>282</v>
      </c>
      <c r="BH26" s="54">
        <v>287</v>
      </c>
      <c r="BI26" s="54">
        <v>377</v>
      </c>
      <c r="BJ26" s="54">
        <v>578</v>
      </c>
      <c r="BK26" s="54">
        <v>438</v>
      </c>
      <c r="BL26" s="54">
        <v>436</v>
      </c>
      <c r="BM26" s="54">
        <v>377</v>
      </c>
      <c r="BN26" s="54">
        <v>364</v>
      </c>
      <c r="BO26" s="54">
        <v>341</v>
      </c>
      <c r="BP26" s="54">
        <v>332</v>
      </c>
      <c r="BQ26" s="54">
        <v>300</v>
      </c>
      <c r="BR26" s="54">
        <v>277</v>
      </c>
      <c r="BS26" s="54">
        <v>247</v>
      </c>
      <c r="BT26" s="54">
        <v>258</v>
      </c>
      <c r="BU26" s="54">
        <v>319</v>
      </c>
      <c r="BV26" s="80">
        <v>504</v>
      </c>
      <c r="BW26" s="81">
        <v>429</v>
      </c>
      <c r="BX26" s="80">
        <v>402</v>
      </c>
      <c r="BY26" s="80">
        <v>335</v>
      </c>
      <c r="BZ26" s="80">
        <v>276</v>
      </c>
      <c r="CA26" s="80">
        <v>297</v>
      </c>
      <c r="CB26" s="80">
        <v>274</v>
      </c>
      <c r="CC26" s="80">
        <v>257</v>
      </c>
      <c r="CD26" s="80">
        <v>221</v>
      </c>
      <c r="CE26" s="80">
        <v>185</v>
      </c>
      <c r="CF26" s="80">
        <v>221</v>
      </c>
      <c r="CG26" s="80">
        <v>274</v>
      </c>
      <c r="CH26" s="80">
        <v>455</v>
      </c>
      <c r="CI26" s="80">
        <v>354</v>
      </c>
      <c r="CJ26" s="80">
        <v>436</v>
      </c>
      <c r="CK26" s="80">
        <v>279</v>
      </c>
      <c r="CL26" s="80">
        <v>312</v>
      </c>
      <c r="CM26" s="80">
        <v>324</v>
      </c>
      <c r="CN26" s="80">
        <v>306</v>
      </c>
    </row>
    <row r="27" spans="1:92" x14ac:dyDescent="0.15">
      <c r="A27" s="75" t="s">
        <v>151</v>
      </c>
      <c r="B27" s="54">
        <v>28665</v>
      </c>
      <c r="C27" s="54">
        <v>28725</v>
      </c>
      <c r="D27" s="54">
        <v>28772</v>
      </c>
      <c r="E27" s="54">
        <v>28525</v>
      </c>
      <c r="F27" s="54">
        <v>28493</v>
      </c>
      <c r="G27" s="54">
        <v>28673</v>
      </c>
      <c r="H27" s="54">
        <v>28755</v>
      </c>
      <c r="I27" s="54">
        <v>28595</v>
      </c>
      <c r="J27" s="54">
        <v>28555</v>
      </c>
      <c r="K27" s="54">
        <v>28668</v>
      </c>
      <c r="L27" s="54">
        <v>28665</v>
      </c>
      <c r="M27" s="54">
        <v>28654</v>
      </c>
      <c r="N27" s="54">
        <v>28698</v>
      </c>
      <c r="O27" s="54">
        <v>28636</v>
      </c>
      <c r="P27" s="54">
        <v>28625</v>
      </c>
      <c r="Q27" s="54">
        <v>28625</v>
      </c>
      <c r="R27" s="54">
        <v>28525</v>
      </c>
      <c r="S27" s="54">
        <v>28701</v>
      </c>
      <c r="T27" s="54">
        <v>28785</v>
      </c>
      <c r="U27" s="54">
        <v>28540</v>
      </c>
      <c r="V27" s="54">
        <v>28477</v>
      </c>
      <c r="W27" s="54">
        <v>28419</v>
      </c>
      <c r="X27" s="54">
        <v>28523</v>
      </c>
      <c r="Y27" s="54">
        <v>28641</v>
      </c>
      <c r="Z27" s="54">
        <v>28761</v>
      </c>
      <c r="AA27" s="54">
        <v>28759</v>
      </c>
      <c r="AB27" s="54">
        <v>28841</v>
      </c>
      <c r="AC27" s="54">
        <v>28762</v>
      </c>
      <c r="AD27" s="54">
        <v>28660</v>
      </c>
      <c r="AE27" s="54">
        <v>28836</v>
      </c>
      <c r="AF27" s="54">
        <v>29013</v>
      </c>
      <c r="AG27" s="54">
        <v>28725</v>
      </c>
      <c r="AH27" s="54">
        <v>28554</v>
      </c>
      <c r="AI27" s="54">
        <v>28538</v>
      </c>
      <c r="AJ27" s="54">
        <v>28698</v>
      </c>
      <c r="AK27" s="54">
        <v>28662</v>
      </c>
      <c r="AL27" s="54">
        <v>28890</v>
      </c>
      <c r="AM27" s="54">
        <v>29084</v>
      </c>
      <c r="AN27" s="54">
        <v>29226</v>
      </c>
      <c r="AO27" s="54">
        <v>29158</v>
      </c>
      <c r="AP27" s="54">
        <v>29213</v>
      </c>
      <c r="AQ27" s="54">
        <v>29180</v>
      </c>
      <c r="AR27" s="54">
        <v>29336</v>
      </c>
      <c r="AS27" s="79"/>
      <c r="AT27" s="79"/>
      <c r="AU27" s="79"/>
      <c r="AV27" s="79"/>
      <c r="AW27" s="79"/>
      <c r="AX27" s="54">
        <v>2394</v>
      </c>
      <c r="AY27" s="54">
        <v>2368</v>
      </c>
      <c r="AZ27" s="54">
        <v>2344</v>
      </c>
      <c r="BA27" s="54">
        <v>1900</v>
      </c>
      <c r="BB27" s="54">
        <v>1778</v>
      </c>
      <c r="BC27" s="54">
        <v>1868</v>
      </c>
      <c r="BD27" s="54">
        <v>1832</v>
      </c>
      <c r="BE27" s="54">
        <v>1707</v>
      </c>
      <c r="BF27" s="54">
        <v>1588</v>
      </c>
      <c r="BG27" s="54">
        <v>1509</v>
      </c>
      <c r="BH27" s="54">
        <v>1516</v>
      </c>
      <c r="BI27" s="54">
        <v>1735</v>
      </c>
      <c r="BJ27" s="54">
        <v>2150</v>
      </c>
      <c r="BK27" s="54">
        <v>2009</v>
      </c>
      <c r="BL27" s="54">
        <v>1946</v>
      </c>
      <c r="BM27" s="54">
        <v>1709</v>
      </c>
      <c r="BN27" s="54">
        <v>1490</v>
      </c>
      <c r="BO27" s="54">
        <v>1609</v>
      </c>
      <c r="BP27" s="54">
        <v>1526</v>
      </c>
      <c r="BQ27" s="54">
        <v>1381</v>
      </c>
      <c r="BR27" s="54">
        <v>1329</v>
      </c>
      <c r="BS27" s="54">
        <v>1217</v>
      </c>
      <c r="BT27" s="54">
        <v>1252</v>
      </c>
      <c r="BU27" s="54">
        <v>1515</v>
      </c>
      <c r="BV27" s="80">
        <v>1873</v>
      </c>
      <c r="BW27" s="81">
        <v>1831</v>
      </c>
      <c r="BX27" s="80">
        <v>1787</v>
      </c>
      <c r="BY27" s="80">
        <v>1450</v>
      </c>
      <c r="BZ27" s="80">
        <v>1186</v>
      </c>
      <c r="CA27" s="80">
        <v>1249</v>
      </c>
      <c r="CB27" s="80">
        <v>1215</v>
      </c>
      <c r="CC27" s="80">
        <v>1099</v>
      </c>
      <c r="CD27" s="80">
        <v>1056</v>
      </c>
      <c r="CE27" s="80">
        <v>894</v>
      </c>
      <c r="CF27" s="80">
        <v>1040</v>
      </c>
      <c r="CG27" s="80">
        <v>1214</v>
      </c>
      <c r="CH27" s="80">
        <v>1576</v>
      </c>
      <c r="CI27" s="80">
        <v>1545</v>
      </c>
      <c r="CJ27" s="80">
        <v>1596</v>
      </c>
      <c r="CK27" s="80">
        <v>1246</v>
      </c>
      <c r="CL27" s="80">
        <v>1148</v>
      </c>
      <c r="CM27" s="80">
        <v>1235</v>
      </c>
      <c r="CN27" s="80">
        <v>1180</v>
      </c>
    </row>
    <row r="28" spans="1:92" x14ac:dyDescent="0.15">
      <c r="A28" s="75" t="s">
        <v>152</v>
      </c>
      <c r="B28" s="54">
        <v>34252</v>
      </c>
      <c r="C28" s="54">
        <v>34725</v>
      </c>
      <c r="D28" s="54">
        <v>34876</v>
      </c>
      <c r="E28" s="54">
        <v>35001</v>
      </c>
      <c r="F28" s="54">
        <v>35219</v>
      </c>
      <c r="G28" s="54">
        <v>35192</v>
      </c>
      <c r="H28" s="54">
        <v>35410</v>
      </c>
      <c r="I28" s="54">
        <v>35001</v>
      </c>
      <c r="J28" s="54">
        <v>35360</v>
      </c>
      <c r="K28" s="54">
        <v>35613</v>
      </c>
      <c r="L28" s="54">
        <v>35386</v>
      </c>
      <c r="M28" s="54">
        <v>35341</v>
      </c>
      <c r="N28" s="54">
        <v>34508</v>
      </c>
      <c r="O28" s="54">
        <v>34812</v>
      </c>
      <c r="P28" s="54">
        <v>34810</v>
      </c>
      <c r="Q28" s="54">
        <v>34789</v>
      </c>
      <c r="R28" s="54">
        <v>34817</v>
      </c>
      <c r="S28" s="54">
        <v>34762</v>
      </c>
      <c r="T28" s="54">
        <v>35040</v>
      </c>
      <c r="U28" s="54">
        <v>34695</v>
      </c>
      <c r="V28" s="54">
        <v>34984</v>
      </c>
      <c r="W28" s="54">
        <v>34989</v>
      </c>
      <c r="X28" s="54">
        <v>34989</v>
      </c>
      <c r="Y28" s="54">
        <v>34920</v>
      </c>
      <c r="Z28" s="54">
        <v>35013</v>
      </c>
      <c r="AA28" s="54">
        <v>35235</v>
      </c>
      <c r="AB28" s="54">
        <v>35376</v>
      </c>
      <c r="AC28" s="54">
        <v>35337</v>
      </c>
      <c r="AD28" s="54">
        <v>35402</v>
      </c>
      <c r="AE28" s="54">
        <v>35394</v>
      </c>
      <c r="AF28" s="54">
        <v>35682</v>
      </c>
      <c r="AG28" s="54">
        <v>35226</v>
      </c>
      <c r="AH28" s="54">
        <v>35773</v>
      </c>
      <c r="AI28" s="54">
        <v>36182</v>
      </c>
      <c r="AJ28" s="54">
        <v>36203</v>
      </c>
      <c r="AK28" s="54">
        <v>36239</v>
      </c>
      <c r="AL28" s="54">
        <v>36499</v>
      </c>
      <c r="AM28" s="54">
        <v>36511</v>
      </c>
      <c r="AN28" s="54">
        <v>36825</v>
      </c>
      <c r="AO28" s="54">
        <v>36416</v>
      </c>
      <c r="AP28" s="54">
        <v>36301</v>
      </c>
      <c r="AQ28" s="54">
        <v>36116</v>
      </c>
      <c r="AR28" s="54">
        <v>36119</v>
      </c>
      <c r="AS28" s="79"/>
      <c r="AT28" s="79"/>
      <c r="AU28" s="79"/>
      <c r="AV28" s="79"/>
      <c r="AW28" s="79"/>
      <c r="AX28" s="54">
        <v>2105</v>
      </c>
      <c r="AY28" s="54">
        <v>2082</v>
      </c>
      <c r="AZ28" s="54">
        <v>2007</v>
      </c>
      <c r="BA28" s="54">
        <v>1586</v>
      </c>
      <c r="BB28" s="54">
        <v>1557</v>
      </c>
      <c r="BC28" s="54">
        <v>1796</v>
      </c>
      <c r="BD28" s="54">
        <v>1808</v>
      </c>
      <c r="BE28" s="54">
        <v>1639</v>
      </c>
      <c r="BF28" s="54">
        <v>1476</v>
      </c>
      <c r="BG28" s="54">
        <v>1382</v>
      </c>
      <c r="BH28" s="54">
        <v>1271</v>
      </c>
      <c r="BI28" s="54">
        <v>1543</v>
      </c>
      <c r="BJ28" s="54">
        <v>2008</v>
      </c>
      <c r="BK28" s="54">
        <v>1869</v>
      </c>
      <c r="BL28" s="54">
        <v>1757</v>
      </c>
      <c r="BM28" s="54">
        <v>1597</v>
      </c>
      <c r="BN28" s="54">
        <v>1401</v>
      </c>
      <c r="BO28" s="54">
        <v>1590</v>
      </c>
      <c r="BP28" s="54">
        <v>1540</v>
      </c>
      <c r="BQ28" s="54">
        <v>1368</v>
      </c>
      <c r="BR28" s="54">
        <v>1281</v>
      </c>
      <c r="BS28" s="54">
        <v>1137</v>
      </c>
      <c r="BT28" s="54">
        <v>1034</v>
      </c>
      <c r="BU28" s="54">
        <v>1282</v>
      </c>
      <c r="BV28" s="80">
        <v>1673</v>
      </c>
      <c r="BW28" s="81">
        <v>1647</v>
      </c>
      <c r="BX28" s="80">
        <v>1534</v>
      </c>
      <c r="BY28" s="80">
        <v>1218</v>
      </c>
      <c r="BZ28" s="80">
        <v>1060</v>
      </c>
      <c r="CA28" s="80">
        <v>1200</v>
      </c>
      <c r="CB28" s="80">
        <v>1187</v>
      </c>
      <c r="CC28" s="80">
        <v>1013</v>
      </c>
      <c r="CD28" s="80">
        <v>944</v>
      </c>
      <c r="CE28" s="80">
        <v>826</v>
      </c>
      <c r="CF28" s="80">
        <v>770</v>
      </c>
      <c r="CG28" s="80">
        <v>1063</v>
      </c>
      <c r="CH28" s="80">
        <v>1490</v>
      </c>
      <c r="CI28" s="80">
        <v>1424</v>
      </c>
      <c r="CJ28" s="80">
        <v>1399</v>
      </c>
      <c r="CK28" s="80">
        <v>1074</v>
      </c>
      <c r="CL28" s="80">
        <v>1081</v>
      </c>
      <c r="CM28" s="80">
        <v>1190</v>
      </c>
      <c r="CN28" s="80">
        <v>1169</v>
      </c>
    </row>
    <row r="29" spans="1:92" x14ac:dyDescent="0.15">
      <c r="A29" s="75" t="s">
        <v>153</v>
      </c>
      <c r="B29" s="54">
        <v>4616</v>
      </c>
      <c r="C29" s="54">
        <v>4538</v>
      </c>
      <c r="D29" s="54">
        <v>4537</v>
      </c>
      <c r="E29" s="54">
        <v>4465</v>
      </c>
      <c r="F29" s="54">
        <v>4446</v>
      </c>
      <c r="G29" s="54">
        <v>4426</v>
      </c>
      <c r="H29" s="54">
        <v>4425</v>
      </c>
      <c r="I29" s="54">
        <v>4307</v>
      </c>
      <c r="J29" s="54">
        <v>4290</v>
      </c>
      <c r="K29" s="54">
        <v>4261</v>
      </c>
      <c r="L29" s="54">
        <v>4330</v>
      </c>
      <c r="M29" s="54">
        <v>4431</v>
      </c>
      <c r="N29" s="54">
        <v>4652</v>
      </c>
      <c r="O29" s="54">
        <v>4599</v>
      </c>
      <c r="P29" s="54">
        <v>4622</v>
      </c>
      <c r="Q29" s="54">
        <v>4562</v>
      </c>
      <c r="R29" s="54">
        <v>4424</v>
      </c>
      <c r="S29" s="54">
        <v>4477</v>
      </c>
      <c r="T29" s="54">
        <v>4395</v>
      </c>
      <c r="U29" s="54">
        <v>4407</v>
      </c>
      <c r="V29" s="54">
        <v>4409</v>
      </c>
      <c r="W29" s="54">
        <v>4389</v>
      </c>
      <c r="X29" s="54">
        <v>4413</v>
      </c>
      <c r="Y29" s="54">
        <v>4499</v>
      </c>
      <c r="Z29" s="54">
        <v>4624</v>
      </c>
      <c r="AA29" s="54">
        <v>4583</v>
      </c>
      <c r="AB29" s="54">
        <v>4717</v>
      </c>
      <c r="AC29" s="54">
        <v>4520</v>
      </c>
      <c r="AD29" s="54">
        <v>4394</v>
      </c>
      <c r="AE29" s="54">
        <v>4476</v>
      </c>
      <c r="AF29" s="54">
        <v>4501</v>
      </c>
      <c r="AG29" s="54">
        <v>4467</v>
      </c>
      <c r="AH29" s="54">
        <v>4488</v>
      </c>
      <c r="AI29" s="54">
        <v>4535</v>
      </c>
      <c r="AJ29" s="54">
        <v>4619</v>
      </c>
      <c r="AK29" s="54">
        <v>4643</v>
      </c>
      <c r="AL29" s="54">
        <v>4765</v>
      </c>
      <c r="AM29" s="54">
        <v>4719</v>
      </c>
      <c r="AN29" s="54">
        <v>4848</v>
      </c>
      <c r="AO29" s="54">
        <v>4706</v>
      </c>
      <c r="AP29" s="54">
        <v>4618</v>
      </c>
      <c r="AQ29" s="54">
        <v>4645</v>
      </c>
      <c r="AR29" s="54">
        <v>4553</v>
      </c>
      <c r="AS29" s="79"/>
      <c r="AT29" s="79"/>
      <c r="AU29" s="79"/>
      <c r="AV29" s="79"/>
      <c r="AW29" s="79"/>
      <c r="AX29" s="54">
        <v>710</v>
      </c>
      <c r="AY29" s="54">
        <v>689</v>
      </c>
      <c r="AZ29" s="54">
        <v>681</v>
      </c>
      <c r="BA29" s="54">
        <v>513</v>
      </c>
      <c r="BB29" s="54">
        <v>385</v>
      </c>
      <c r="BC29" s="54">
        <v>382</v>
      </c>
      <c r="BD29" s="54">
        <v>390</v>
      </c>
      <c r="BE29" s="54">
        <v>357</v>
      </c>
      <c r="BF29" s="54">
        <v>315</v>
      </c>
      <c r="BG29" s="54">
        <v>301</v>
      </c>
      <c r="BH29" s="54">
        <v>358</v>
      </c>
      <c r="BI29" s="54">
        <v>517</v>
      </c>
      <c r="BJ29" s="54">
        <v>730</v>
      </c>
      <c r="BK29" s="54">
        <v>673</v>
      </c>
      <c r="BL29" s="54">
        <v>685</v>
      </c>
      <c r="BM29" s="54">
        <v>619</v>
      </c>
      <c r="BN29" s="54">
        <v>420</v>
      </c>
      <c r="BO29" s="54">
        <v>413</v>
      </c>
      <c r="BP29" s="54">
        <v>387</v>
      </c>
      <c r="BQ29" s="54">
        <v>343</v>
      </c>
      <c r="BR29" s="54">
        <v>315</v>
      </c>
      <c r="BS29" s="54">
        <v>292</v>
      </c>
      <c r="BT29" s="54">
        <v>381</v>
      </c>
      <c r="BU29" s="54">
        <v>490</v>
      </c>
      <c r="BV29" s="80">
        <v>710</v>
      </c>
      <c r="BW29" s="81">
        <v>704</v>
      </c>
      <c r="BX29" s="80">
        <v>745</v>
      </c>
      <c r="BY29" s="80">
        <v>601</v>
      </c>
      <c r="BZ29" s="80">
        <v>423</v>
      </c>
      <c r="CA29" s="80">
        <v>380</v>
      </c>
      <c r="CB29" s="80">
        <v>357</v>
      </c>
      <c r="CC29" s="80">
        <v>314</v>
      </c>
      <c r="CD29" s="80">
        <v>293</v>
      </c>
      <c r="CE29" s="80">
        <v>263</v>
      </c>
      <c r="CF29" s="80">
        <v>389</v>
      </c>
      <c r="CG29" s="80">
        <v>459</v>
      </c>
      <c r="CH29" s="80">
        <v>611</v>
      </c>
      <c r="CI29" s="80">
        <v>598</v>
      </c>
      <c r="CJ29" s="80">
        <v>644</v>
      </c>
      <c r="CK29" s="80">
        <v>521</v>
      </c>
      <c r="CL29" s="80">
        <v>384</v>
      </c>
      <c r="CM29" s="80">
        <v>357</v>
      </c>
      <c r="CN29" s="80">
        <v>338</v>
      </c>
    </row>
    <row r="30" spans="1:92" x14ac:dyDescent="0.15">
      <c r="A30" s="75" t="s">
        <v>154</v>
      </c>
      <c r="B30" s="54">
        <v>2880</v>
      </c>
      <c r="C30" s="54">
        <v>2814</v>
      </c>
      <c r="D30" s="54">
        <v>2830</v>
      </c>
      <c r="E30" s="54">
        <v>2908</v>
      </c>
      <c r="F30" s="54">
        <v>3045</v>
      </c>
      <c r="G30" s="54">
        <v>3245</v>
      </c>
      <c r="H30" s="54">
        <v>3432</v>
      </c>
      <c r="I30" s="54">
        <v>3435</v>
      </c>
      <c r="J30" s="54">
        <v>3269</v>
      </c>
      <c r="K30" s="54">
        <v>3024</v>
      </c>
      <c r="L30" s="54">
        <v>2888</v>
      </c>
      <c r="M30" s="54">
        <v>2911</v>
      </c>
      <c r="N30" s="54">
        <v>2884</v>
      </c>
      <c r="O30" s="54">
        <v>2826</v>
      </c>
      <c r="P30" s="54">
        <v>2793</v>
      </c>
      <c r="Q30" s="54">
        <v>2860</v>
      </c>
      <c r="R30" s="54">
        <v>3031</v>
      </c>
      <c r="S30" s="54">
        <v>3257</v>
      </c>
      <c r="T30" s="54">
        <v>3452</v>
      </c>
      <c r="U30" s="54">
        <v>3469</v>
      </c>
      <c r="V30" s="54">
        <v>3292</v>
      </c>
      <c r="W30" s="54">
        <v>3081</v>
      </c>
      <c r="X30" s="54">
        <v>2867</v>
      </c>
      <c r="Y30" s="54">
        <v>2931</v>
      </c>
      <c r="Z30" s="54">
        <v>2897</v>
      </c>
      <c r="AA30" s="54">
        <v>2854</v>
      </c>
      <c r="AB30" s="54">
        <v>2735</v>
      </c>
      <c r="AC30" s="54">
        <v>2951</v>
      </c>
      <c r="AD30" s="54">
        <v>2984</v>
      </c>
      <c r="AE30" s="54">
        <v>3229</v>
      </c>
      <c r="AF30" s="54">
        <v>3423</v>
      </c>
      <c r="AG30" s="54">
        <v>3452</v>
      </c>
      <c r="AH30" s="54">
        <v>3347</v>
      </c>
      <c r="AI30" s="54">
        <v>3110</v>
      </c>
      <c r="AJ30" s="54">
        <v>2943</v>
      </c>
      <c r="AK30" s="54">
        <v>2960</v>
      </c>
      <c r="AL30" s="54">
        <v>2943</v>
      </c>
      <c r="AM30" s="54">
        <v>2898</v>
      </c>
      <c r="AN30" s="54">
        <v>2944</v>
      </c>
      <c r="AO30" s="54">
        <v>2964</v>
      </c>
      <c r="AP30" s="54">
        <v>3042</v>
      </c>
      <c r="AQ30" s="54">
        <v>3282</v>
      </c>
      <c r="AR30" s="54">
        <v>3435</v>
      </c>
      <c r="AS30" s="79"/>
      <c r="AT30" s="79"/>
      <c r="AU30" s="79"/>
      <c r="AV30" s="79"/>
      <c r="AW30" s="79"/>
      <c r="AX30" s="54">
        <v>247</v>
      </c>
      <c r="AY30" s="54">
        <v>251</v>
      </c>
      <c r="AZ30" s="54">
        <v>249</v>
      </c>
      <c r="BA30" s="54">
        <v>238</v>
      </c>
      <c r="BB30" s="54">
        <v>203</v>
      </c>
      <c r="BC30" s="54">
        <v>170</v>
      </c>
      <c r="BD30" s="54">
        <v>157</v>
      </c>
      <c r="BE30" s="54">
        <v>147</v>
      </c>
      <c r="BF30" s="54">
        <v>133</v>
      </c>
      <c r="BG30" s="54">
        <v>130</v>
      </c>
      <c r="BH30" s="54">
        <v>157</v>
      </c>
      <c r="BI30" s="54">
        <v>192</v>
      </c>
      <c r="BJ30" s="54">
        <v>247</v>
      </c>
      <c r="BK30" s="54">
        <v>229</v>
      </c>
      <c r="BL30" s="54">
        <v>226</v>
      </c>
      <c r="BM30" s="54">
        <v>214</v>
      </c>
      <c r="BN30" s="54">
        <v>182</v>
      </c>
      <c r="BO30" s="54">
        <v>159</v>
      </c>
      <c r="BP30" s="54">
        <v>144</v>
      </c>
      <c r="BQ30" s="54">
        <v>125</v>
      </c>
      <c r="BR30" s="54">
        <v>122</v>
      </c>
      <c r="BS30" s="54">
        <v>132</v>
      </c>
      <c r="BT30" s="54">
        <v>153</v>
      </c>
      <c r="BU30" s="54">
        <v>186</v>
      </c>
      <c r="BV30" s="80">
        <v>242</v>
      </c>
      <c r="BW30" s="81">
        <v>231</v>
      </c>
      <c r="BX30" s="80">
        <v>239</v>
      </c>
      <c r="BY30" s="80">
        <v>221</v>
      </c>
      <c r="BZ30" s="80">
        <v>165</v>
      </c>
      <c r="CA30" s="80">
        <v>151</v>
      </c>
      <c r="CB30" s="80">
        <v>132</v>
      </c>
      <c r="CC30" s="80">
        <v>120</v>
      </c>
      <c r="CD30" s="80">
        <v>113</v>
      </c>
      <c r="CE30" s="80">
        <v>100</v>
      </c>
      <c r="CF30" s="80">
        <v>147</v>
      </c>
      <c r="CG30" s="80">
        <v>164</v>
      </c>
      <c r="CH30" s="80">
        <v>195</v>
      </c>
      <c r="CI30" s="80">
        <v>195</v>
      </c>
      <c r="CJ30" s="80">
        <v>195</v>
      </c>
      <c r="CK30" s="80">
        <v>179</v>
      </c>
      <c r="CL30" s="80">
        <v>134</v>
      </c>
      <c r="CM30" s="80">
        <v>122</v>
      </c>
      <c r="CN30" s="80">
        <v>114</v>
      </c>
    </row>
    <row r="31" spans="1:92" x14ac:dyDescent="0.15">
      <c r="A31" s="75" t="s">
        <v>155</v>
      </c>
      <c r="B31" s="54">
        <v>34606</v>
      </c>
      <c r="C31" s="54">
        <v>34739</v>
      </c>
      <c r="D31" s="54">
        <v>34810</v>
      </c>
      <c r="E31" s="54">
        <v>34712</v>
      </c>
      <c r="F31" s="54">
        <v>34783</v>
      </c>
      <c r="G31" s="54">
        <v>35116</v>
      </c>
      <c r="H31" s="54">
        <v>35209</v>
      </c>
      <c r="I31" s="54">
        <v>35235</v>
      </c>
      <c r="J31" s="54">
        <v>35211</v>
      </c>
      <c r="K31" s="54">
        <v>35397</v>
      </c>
      <c r="L31" s="54">
        <v>35319</v>
      </c>
      <c r="M31" s="54">
        <v>35071</v>
      </c>
      <c r="N31" s="54">
        <v>34768</v>
      </c>
      <c r="O31" s="54">
        <v>34781</v>
      </c>
      <c r="P31" s="54">
        <v>34841</v>
      </c>
      <c r="Q31" s="54">
        <v>35039</v>
      </c>
      <c r="R31" s="54">
        <v>35096</v>
      </c>
      <c r="S31" s="54">
        <v>35335</v>
      </c>
      <c r="T31" s="54">
        <v>35390</v>
      </c>
      <c r="U31" s="54">
        <v>35195</v>
      </c>
      <c r="V31" s="54">
        <v>35174</v>
      </c>
      <c r="W31" s="54">
        <v>35109</v>
      </c>
      <c r="X31" s="54">
        <v>35114</v>
      </c>
      <c r="Y31" s="54">
        <v>34931</v>
      </c>
      <c r="Z31" s="54">
        <v>34885</v>
      </c>
      <c r="AA31" s="54">
        <v>35011</v>
      </c>
      <c r="AB31" s="54">
        <v>35164</v>
      </c>
      <c r="AC31" s="54">
        <v>35181</v>
      </c>
      <c r="AD31" s="54">
        <v>35309</v>
      </c>
      <c r="AE31" s="54">
        <v>35559</v>
      </c>
      <c r="AF31" s="54">
        <v>35704</v>
      </c>
      <c r="AG31" s="54">
        <v>35357</v>
      </c>
      <c r="AH31" s="54">
        <v>35157</v>
      </c>
      <c r="AI31" s="54">
        <v>35078</v>
      </c>
      <c r="AJ31" s="54">
        <v>35175</v>
      </c>
      <c r="AK31" s="54">
        <v>34968</v>
      </c>
      <c r="AL31" s="54">
        <v>35019</v>
      </c>
      <c r="AM31" s="54">
        <v>35359</v>
      </c>
      <c r="AN31" s="54">
        <v>35453</v>
      </c>
      <c r="AO31" s="54">
        <v>35681</v>
      </c>
      <c r="AP31" s="54">
        <v>35934</v>
      </c>
      <c r="AQ31" s="54">
        <v>35784</v>
      </c>
      <c r="AR31" s="54">
        <v>36064</v>
      </c>
      <c r="AS31" s="79"/>
      <c r="AT31" s="79"/>
      <c r="AU31" s="79"/>
      <c r="AV31" s="79"/>
      <c r="AW31" s="79"/>
      <c r="AX31" s="54">
        <v>2169</v>
      </c>
      <c r="AY31" s="54">
        <v>2164</v>
      </c>
      <c r="AZ31" s="54">
        <v>2172</v>
      </c>
      <c r="BA31" s="54">
        <v>1856</v>
      </c>
      <c r="BB31" s="54">
        <v>1874</v>
      </c>
      <c r="BC31" s="54">
        <v>2064</v>
      </c>
      <c r="BD31" s="54">
        <v>2074</v>
      </c>
      <c r="BE31" s="54">
        <v>2045</v>
      </c>
      <c r="BF31" s="54">
        <v>1863</v>
      </c>
      <c r="BG31" s="54">
        <v>1795</v>
      </c>
      <c r="BH31" s="54">
        <v>1727</v>
      </c>
      <c r="BI31" s="54">
        <v>1791</v>
      </c>
      <c r="BJ31" s="54">
        <v>2049</v>
      </c>
      <c r="BK31" s="54">
        <v>1912</v>
      </c>
      <c r="BL31" s="54">
        <v>1889</v>
      </c>
      <c r="BM31" s="54">
        <v>1812</v>
      </c>
      <c r="BN31" s="54">
        <v>1746</v>
      </c>
      <c r="BO31" s="54">
        <v>1910</v>
      </c>
      <c r="BP31" s="54">
        <v>1812</v>
      </c>
      <c r="BQ31" s="54">
        <v>1733</v>
      </c>
      <c r="BR31" s="54">
        <v>1680</v>
      </c>
      <c r="BS31" s="54">
        <v>1530</v>
      </c>
      <c r="BT31" s="54">
        <v>1415</v>
      </c>
      <c r="BU31" s="54">
        <v>1440</v>
      </c>
      <c r="BV31" s="80">
        <v>1706</v>
      </c>
      <c r="BW31" s="81">
        <v>1752</v>
      </c>
      <c r="BX31" s="80">
        <v>1760</v>
      </c>
      <c r="BY31" s="80">
        <v>1441</v>
      </c>
      <c r="BZ31" s="80">
        <v>1361</v>
      </c>
      <c r="CA31" s="80">
        <v>1488</v>
      </c>
      <c r="CB31" s="80">
        <v>1450</v>
      </c>
      <c r="CC31" s="80">
        <v>1333</v>
      </c>
      <c r="CD31" s="80">
        <v>1259</v>
      </c>
      <c r="CE31" s="80">
        <v>1037</v>
      </c>
      <c r="CF31" s="80">
        <v>1100</v>
      </c>
      <c r="CG31" s="80">
        <v>1158</v>
      </c>
      <c r="CH31" s="80">
        <v>1460</v>
      </c>
      <c r="CI31" s="80">
        <v>1435</v>
      </c>
      <c r="CJ31" s="80">
        <v>1499</v>
      </c>
      <c r="CK31" s="80">
        <v>1311</v>
      </c>
      <c r="CL31" s="80">
        <v>1328</v>
      </c>
      <c r="CM31" s="80">
        <v>1411</v>
      </c>
      <c r="CN31" s="80">
        <v>1394</v>
      </c>
    </row>
    <row r="32" spans="1:92" x14ac:dyDescent="0.15">
      <c r="A32" s="75" t="s">
        <v>156</v>
      </c>
      <c r="B32" s="54">
        <v>19353</v>
      </c>
      <c r="C32" s="54">
        <v>19436</v>
      </c>
      <c r="D32" s="54">
        <v>19455</v>
      </c>
      <c r="E32" s="54">
        <v>19390</v>
      </c>
      <c r="F32" s="54">
        <v>19454</v>
      </c>
      <c r="G32" s="54">
        <v>19645</v>
      </c>
      <c r="H32" s="54">
        <v>19670</v>
      </c>
      <c r="I32" s="54">
        <v>19635</v>
      </c>
      <c r="J32" s="54">
        <v>19664</v>
      </c>
      <c r="K32" s="54">
        <v>19731</v>
      </c>
      <c r="L32" s="54">
        <v>19733</v>
      </c>
      <c r="M32" s="54">
        <v>19611</v>
      </c>
      <c r="N32" s="54">
        <v>19499</v>
      </c>
      <c r="O32" s="54">
        <v>19527</v>
      </c>
      <c r="P32" s="54">
        <v>19519</v>
      </c>
      <c r="Q32" s="54">
        <v>19552</v>
      </c>
      <c r="R32" s="54">
        <v>19617</v>
      </c>
      <c r="S32" s="54">
        <v>19810</v>
      </c>
      <c r="T32" s="54">
        <v>19825</v>
      </c>
      <c r="U32" s="54">
        <v>19706</v>
      </c>
      <c r="V32" s="54">
        <v>19697</v>
      </c>
      <c r="W32" s="54">
        <v>19653</v>
      </c>
      <c r="X32" s="54">
        <v>19711</v>
      </c>
      <c r="Y32" s="54">
        <v>19639</v>
      </c>
      <c r="Z32" s="54">
        <v>19576</v>
      </c>
      <c r="AA32" s="54">
        <v>19640</v>
      </c>
      <c r="AB32" s="54">
        <v>19674</v>
      </c>
      <c r="AC32" s="54">
        <v>19646</v>
      </c>
      <c r="AD32" s="54">
        <v>19752</v>
      </c>
      <c r="AE32" s="54">
        <v>19909</v>
      </c>
      <c r="AF32" s="54">
        <v>19996</v>
      </c>
      <c r="AG32" s="54">
        <v>19812</v>
      </c>
      <c r="AH32" s="54">
        <v>19712</v>
      </c>
      <c r="AI32" s="54">
        <v>19717</v>
      </c>
      <c r="AJ32" s="54">
        <v>19740</v>
      </c>
      <c r="AK32" s="54">
        <v>19623</v>
      </c>
      <c r="AL32" s="54">
        <v>19646</v>
      </c>
      <c r="AM32" s="54">
        <v>19811</v>
      </c>
      <c r="AN32" s="54">
        <v>19842</v>
      </c>
      <c r="AO32" s="54">
        <v>19983</v>
      </c>
      <c r="AP32" s="54">
        <v>20112</v>
      </c>
      <c r="AQ32" s="54">
        <v>20082</v>
      </c>
      <c r="AR32" s="54">
        <v>20213</v>
      </c>
      <c r="AS32" s="79"/>
      <c r="AT32" s="79"/>
      <c r="AU32" s="79"/>
      <c r="AV32" s="79"/>
      <c r="AW32" s="79"/>
      <c r="AX32" s="54">
        <v>1179</v>
      </c>
      <c r="AY32" s="54">
        <v>1179</v>
      </c>
      <c r="AZ32" s="54">
        <v>1158</v>
      </c>
      <c r="BA32" s="54">
        <v>970</v>
      </c>
      <c r="BB32" s="54">
        <v>995</v>
      </c>
      <c r="BC32" s="54">
        <v>1110</v>
      </c>
      <c r="BD32" s="54">
        <v>1089</v>
      </c>
      <c r="BE32" s="54">
        <v>1032</v>
      </c>
      <c r="BF32" s="54">
        <v>981</v>
      </c>
      <c r="BG32" s="54">
        <v>908</v>
      </c>
      <c r="BH32" s="54">
        <v>916</v>
      </c>
      <c r="BI32" s="54">
        <v>968</v>
      </c>
      <c r="BJ32" s="54">
        <v>1102</v>
      </c>
      <c r="BK32" s="54">
        <v>1041</v>
      </c>
      <c r="BL32" s="54">
        <v>986</v>
      </c>
      <c r="BM32" s="54">
        <v>862</v>
      </c>
      <c r="BN32" s="54">
        <v>854</v>
      </c>
      <c r="BO32" s="54">
        <v>1002</v>
      </c>
      <c r="BP32" s="54">
        <v>931</v>
      </c>
      <c r="BQ32" s="54">
        <v>876</v>
      </c>
      <c r="BR32" s="54">
        <v>856</v>
      </c>
      <c r="BS32" s="54">
        <v>765</v>
      </c>
      <c r="BT32" s="54">
        <v>756</v>
      </c>
      <c r="BU32" s="54">
        <v>801</v>
      </c>
      <c r="BV32" s="80">
        <v>913</v>
      </c>
      <c r="BW32" s="81">
        <v>930</v>
      </c>
      <c r="BX32" s="80">
        <v>883</v>
      </c>
      <c r="BY32" s="80">
        <v>671</v>
      </c>
      <c r="BZ32" s="80">
        <v>659</v>
      </c>
      <c r="CA32" s="80">
        <v>743</v>
      </c>
      <c r="CB32" s="80">
        <v>721</v>
      </c>
      <c r="CC32" s="80">
        <v>666</v>
      </c>
      <c r="CD32" s="80">
        <v>643</v>
      </c>
      <c r="CE32" s="80">
        <v>557</v>
      </c>
      <c r="CF32" s="80">
        <v>564</v>
      </c>
      <c r="CG32" s="80">
        <v>594</v>
      </c>
      <c r="CH32" s="80">
        <v>754</v>
      </c>
      <c r="CI32" s="80">
        <v>719</v>
      </c>
      <c r="CJ32" s="80">
        <v>726</v>
      </c>
      <c r="CK32" s="80">
        <v>640</v>
      </c>
      <c r="CL32" s="80">
        <v>640</v>
      </c>
      <c r="CM32" s="80">
        <v>730</v>
      </c>
      <c r="CN32" s="80">
        <v>697</v>
      </c>
    </row>
    <row r="33" spans="1:92" x14ac:dyDescent="0.15">
      <c r="A33" s="75" t="s">
        <v>157</v>
      </c>
      <c r="B33" s="54">
        <v>5941</v>
      </c>
      <c r="C33" s="54">
        <v>5987</v>
      </c>
      <c r="D33" s="54">
        <v>6077</v>
      </c>
      <c r="E33" s="54">
        <v>6045</v>
      </c>
      <c r="F33" s="54">
        <v>6210</v>
      </c>
      <c r="G33" s="54">
        <v>6136</v>
      </c>
      <c r="H33" s="54">
        <v>6024</v>
      </c>
      <c r="I33" s="54">
        <v>5850</v>
      </c>
      <c r="J33" s="54">
        <v>5800</v>
      </c>
      <c r="K33" s="54">
        <v>5653</v>
      </c>
      <c r="L33" s="54">
        <v>5861</v>
      </c>
      <c r="M33" s="54">
        <v>5978</v>
      </c>
      <c r="N33" s="54">
        <v>5853</v>
      </c>
      <c r="O33" s="54">
        <v>5766</v>
      </c>
      <c r="P33" s="54">
        <v>5805</v>
      </c>
      <c r="Q33" s="54">
        <v>5758</v>
      </c>
      <c r="R33" s="54">
        <v>5843</v>
      </c>
      <c r="S33" s="54">
        <v>5935</v>
      </c>
      <c r="T33" s="54">
        <v>5722</v>
      </c>
      <c r="U33" s="54">
        <v>5814</v>
      </c>
      <c r="V33" s="54">
        <v>5705</v>
      </c>
      <c r="W33" s="54">
        <v>5504</v>
      </c>
      <c r="X33" s="54">
        <v>5739</v>
      </c>
      <c r="Y33" s="54">
        <v>5785</v>
      </c>
      <c r="Z33" s="54">
        <v>5585</v>
      </c>
      <c r="AA33" s="54">
        <v>5577</v>
      </c>
      <c r="AB33" s="54">
        <v>5621</v>
      </c>
      <c r="AC33" s="54">
        <v>5548</v>
      </c>
      <c r="AD33" s="54">
        <v>5501</v>
      </c>
      <c r="AE33" s="54">
        <v>5468</v>
      </c>
      <c r="AF33" s="54">
        <v>5687</v>
      </c>
      <c r="AG33" s="54">
        <v>5636</v>
      </c>
      <c r="AH33" s="54">
        <v>5573</v>
      </c>
      <c r="AI33" s="54">
        <v>5596</v>
      </c>
      <c r="AJ33" s="54">
        <v>5713</v>
      </c>
      <c r="AK33" s="54">
        <v>5811</v>
      </c>
      <c r="AL33" s="54">
        <v>5939</v>
      </c>
      <c r="AM33" s="54">
        <v>5876</v>
      </c>
      <c r="AN33" s="54">
        <v>6090</v>
      </c>
      <c r="AO33" s="54">
        <v>5951</v>
      </c>
      <c r="AP33" s="54">
        <v>5919</v>
      </c>
      <c r="AQ33" s="54">
        <v>6111</v>
      </c>
      <c r="AR33" s="54">
        <v>5861</v>
      </c>
      <c r="AS33" s="79"/>
      <c r="AT33" s="79"/>
      <c r="AU33" s="79"/>
      <c r="AV33" s="79"/>
      <c r="AW33" s="79"/>
      <c r="AX33" s="54">
        <v>345</v>
      </c>
      <c r="AY33" s="54">
        <v>366</v>
      </c>
      <c r="AZ33" s="54">
        <v>379</v>
      </c>
      <c r="BA33" s="54">
        <v>291</v>
      </c>
      <c r="BB33" s="54">
        <v>291</v>
      </c>
      <c r="BC33" s="54">
        <v>379</v>
      </c>
      <c r="BD33" s="54">
        <v>626</v>
      </c>
      <c r="BE33" s="54">
        <v>381</v>
      </c>
      <c r="BF33" s="54">
        <v>366</v>
      </c>
      <c r="BG33" s="54">
        <v>582</v>
      </c>
      <c r="BH33" s="54">
        <v>315</v>
      </c>
      <c r="BI33" s="54">
        <v>298</v>
      </c>
      <c r="BJ33" s="54">
        <v>359</v>
      </c>
      <c r="BK33" s="54">
        <v>328</v>
      </c>
      <c r="BL33" s="54">
        <v>328</v>
      </c>
      <c r="BM33" s="54">
        <v>289</v>
      </c>
      <c r="BN33" s="54">
        <v>271</v>
      </c>
      <c r="BO33" s="54">
        <v>313</v>
      </c>
      <c r="BP33" s="54">
        <v>608</v>
      </c>
      <c r="BQ33" s="54">
        <v>260</v>
      </c>
      <c r="BR33" s="54">
        <v>240</v>
      </c>
      <c r="BS33" s="54">
        <v>527</v>
      </c>
      <c r="BT33" s="54">
        <v>233</v>
      </c>
      <c r="BU33" s="54">
        <v>241</v>
      </c>
      <c r="BV33" s="80">
        <v>303</v>
      </c>
      <c r="BW33" s="81">
        <v>296</v>
      </c>
      <c r="BX33" s="80">
        <v>292</v>
      </c>
      <c r="BY33" s="80">
        <v>232</v>
      </c>
      <c r="BZ33" s="80">
        <v>221</v>
      </c>
      <c r="CA33" s="80">
        <v>447</v>
      </c>
      <c r="CB33" s="80">
        <v>287</v>
      </c>
      <c r="CC33" s="80">
        <v>215</v>
      </c>
      <c r="CD33" s="80">
        <v>247</v>
      </c>
      <c r="CE33" s="80">
        <v>487</v>
      </c>
      <c r="CF33" s="80">
        <v>191</v>
      </c>
      <c r="CG33" s="80">
        <v>221</v>
      </c>
      <c r="CH33" s="80">
        <v>266</v>
      </c>
      <c r="CI33" s="80">
        <v>256</v>
      </c>
      <c r="CJ33" s="80">
        <v>276</v>
      </c>
      <c r="CK33" s="80">
        <v>222</v>
      </c>
      <c r="CL33" s="80">
        <v>236</v>
      </c>
      <c r="CM33" s="80">
        <v>312</v>
      </c>
      <c r="CN33" s="80">
        <v>264</v>
      </c>
    </row>
    <row r="34" spans="1:92" x14ac:dyDescent="0.15">
      <c r="A34" s="75" t="s">
        <v>158</v>
      </c>
      <c r="B34" s="54">
        <v>30052</v>
      </c>
      <c r="C34" s="54">
        <v>29818</v>
      </c>
      <c r="D34" s="54">
        <v>29980</v>
      </c>
      <c r="E34" s="54">
        <v>30454</v>
      </c>
      <c r="F34" s="54">
        <v>31114</v>
      </c>
      <c r="G34" s="54">
        <v>32019</v>
      </c>
      <c r="H34" s="54">
        <v>32039</v>
      </c>
      <c r="I34" s="54">
        <v>31810</v>
      </c>
      <c r="J34" s="54">
        <v>31607</v>
      </c>
      <c r="K34" s="54">
        <v>31329</v>
      </c>
      <c r="L34" s="54">
        <v>30866</v>
      </c>
      <c r="M34" s="54">
        <v>30792</v>
      </c>
      <c r="N34" s="54">
        <v>31180</v>
      </c>
      <c r="O34" s="54">
        <v>30794</v>
      </c>
      <c r="P34" s="54">
        <v>30857</v>
      </c>
      <c r="Q34" s="54">
        <v>31123</v>
      </c>
      <c r="R34" s="54">
        <v>31911</v>
      </c>
      <c r="S34" s="54">
        <v>32666</v>
      </c>
      <c r="T34" s="54">
        <v>32449</v>
      </c>
      <c r="U34" s="54">
        <v>32143</v>
      </c>
      <c r="V34" s="54">
        <v>31694</v>
      </c>
      <c r="W34" s="54">
        <v>31208</v>
      </c>
      <c r="X34" s="54">
        <v>30976</v>
      </c>
      <c r="Y34" s="54">
        <v>30822</v>
      </c>
      <c r="Z34" s="54">
        <v>30975</v>
      </c>
      <c r="AA34" s="54">
        <v>30844</v>
      </c>
      <c r="AB34" s="54">
        <v>31138</v>
      </c>
      <c r="AC34" s="54">
        <v>31185</v>
      </c>
      <c r="AD34" s="54">
        <v>31790</v>
      </c>
      <c r="AE34" s="54">
        <v>32663</v>
      </c>
      <c r="AF34" s="54">
        <v>32373</v>
      </c>
      <c r="AG34" s="54">
        <v>32195</v>
      </c>
      <c r="AH34" s="54">
        <v>31735</v>
      </c>
      <c r="AI34" s="54">
        <v>31083</v>
      </c>
      <c r="AJ34" s="54">
        <v>30669</v>
      </c>
      <c r="AK34" s="54">
        <v>30260</v>
      </c>
      <c r="AL34" s="54">
        <v>30242</v>
      </c>
      <c r="AM34" s="54">
        <v>30266</v>
      </c>
      <c r="AN34" s="54">
        <v>30485</v>
      </c>
      <c r="AO34" s="54">
        <v>30780</v>
      </c>
      <c r="AP34" s="54">
        <v>31528</v>
      </c>
      <c r="AQ34" s="54">
        <v>31947</v>
      </c>
      <c r="AR34" s="54">
        <v>31606</v>
      </c>
      <c r="AS34" s="79"/>
      <c r="AT34" s="79"/>
      <c r="AU34" s="79"/>
      <c r="AV34" s="79"/>
      <c r="AW34" s="79"/>
      <c r="AX34" s="54">
        <v>3116</v>
      </c>
      <c r="AY34" s="54">
        <v>3037</v>
      </c>
      <c r="AZ34" s="54">
        <v>2919</v>
      </c>
      <c r="BA34" s="54">
        <v>2311</v>
      </c>
      <c r="BB34" s="54">
        <v>2113</v>
      </c>
      <c r="BC34" s="54">
        <v>2222</v>
      </c>
      <c r="BD34" s="54">
        <v>2151</v>
      </c>
      <c r="BE34" s="54">
        <v>2023</v>
      </c>
      <c r="BF34" s="54">
        <v>1914</v>
      </c>
      <c r="BG34" s="54">
        <v>1869</v>
      </c>
      <c r="BH34" s="54">
        <v>2158</v>
      </c>
      <c r="BI34" s="54">
        <v>2504</v>
      </c>
      <c r="BJ34" s="54">
        <v>2964</v>
      </c>
      <c r="BK34" s="54">
        <v>2707</v>
      </c>
      <c r="BL34" s="54">
        <v>2596</v>
      </c>
      <c r="BM34" s="54">
        <v>2271</v>
      </c>
      <c r="BN34" s="54">
        <v>1905</v>
      </c>
      <c r="BO34" s="54">
        <v>2032</v>
      </c>
      <c r="BP34" s="54">
        <v>1924</v>
      </c>
      <c r="BQ34" s="54">
        <v>1748</v>
      </c>
      <c r="BR34" s="54">
        <v>1771</v>
      </c>
      <c r="BS34" s="54">
        <v>1636</v>
      </c>
      <c r="BT34" s="54">
        <v>2020</v>
      </c>
      <c r="BU34" s="54">
        <v>2234</v>
      </c>
      <c r="BV34" s="80">
        <v>2621</v>
      </c>
      <c r="BW34" s="81">
        <v>2520</v>
      </c>
      <c r="BX34" s="80">
        <v>2583</v>
      </c>
      <c r="BY34" s="80">
        <v>1983</v>
      </c>
      <c r="BZ34" s="80">
        <v>1554</v>
      </c>
      <c r="CA34" s="80">
        <v>1606</v>
      </c>
      <c r="CB34" s="80">
        <v>1498</v>
      </c>
      <c r="CC34" s="80">
        <v>1367</v>
      </c>
      <c r="CD34" s="80">
        <v>1330</v>
      </c>
      <c r="CE34" s="80">
        <v>1194</v>
      </c>
      <c r="CF34" s="80">
        <v>1628</v>
      </c>
      <c r="CG34" s="80">
        <v>1795</v>
      </c>
      <c r="CH34" s="80">
        <v>2254</v>
      </c>
      <c r="CI34" s="80">
        <v>2233</v>
      </c>
      <c r="CJ34" s="80">
        <v>2257</v>
      </c>
      <c r="CK34" s="80">
        <v>1746</v>
      </c>
      <c r="CL34" s="80">
        <v>1486</v>
      </c>
      <c r="CM34" s="80">
        <v>1530</v>
      </c>
      <c r="CN34" s="80">
        <v>1454</v>
      </c>
    </row>
    <row r="35" spans="1:92" x14ac:dyDescent="0.15">
      <c r="A35" s="75" t="s">
        <v>159</v>
      </c>
      <c r="B35" s="54">
        <v>226122</v>
      </c>
      <c r="C35" s="54">
        <v>227059</v>
      </c>
      <c r="D35" s="54">
        <v>227281</v>
      </c>
      <c r="E35" s="54">
        <v>226843</v>
      </c>
      <c r="F35" s="54">
        <v>227241</v>
      </c>
      <c r="G35" s="54">
        <v>229521</v>
      </c>
      <c r="H35" s="54">
        <v>230063</v>
      </c>
      <c r="I35" s="54">
        <v>229748</v>
      </c>
      <c r="J35" s="54">
        <v>229955</v>
      </c>
      <c r="K35" s="54">
        <v>231057</v>
      </c>
      <c r="L35" s="54">
        <v>230506</v>
      </c>
      <c r="M35" s="54">
        <v>229115</v>
      </c>
      <c r="N35" s="54">
        <v>228492</v>
      </c>
      <c r="O35" s="54">
        <v>228648</v>
      </c>
      <c r="P35" s="54">
        <v>228880</v>
      </c>
      <c r="Q35" s="54">
        <v>229501</v>
      </c>
      <c r="R35" s="54">
        <v>230013</v>
      </c>
      <c r="S35" s="54">
        <v>231846</v>
      </c>
      <c r="T35" s="54">
        <v>232415</v>
      </c>
      <c r="U35" s="54">
        <v>230926</v>
      </c>
      <c r="V35" s="54">
        <v>230895</v>
      </c>
      <c r="W35" s="54">
        <v>230646</v>
      </c>
      <c r="X35" s="54">
        <v>231034</v>
      </c>
      <c r="Y35" s="54">
        <v>230160</v>
      </c>
      <c r="Z35" s="54">
        <v>229803</v>
      </c>
      <c r="AA35" s="54">
        <v>230209</v>
      </c>
      <c r="AB35" s="54">
        <v>230901</v>
      </c>
      <c r="AC35" s="54">
        <v>231242</v>
      </c>
      <c r="AD35" s="54">
        <v>232219</v>
      </c>
      <c r="AE35" s="54">
        <v>234000</v>
      </c>
      <c r="AF35" s="54">
        <v>234931</v>
      </c>
      <c r="AG35" s="54">
        <v>232639</v>
      </c>
      <c r="AH35" s="54">
        <v>231401</v>
      </c>
      <c r="AI35" s="54">
        <v>231147</v>
      </c>
      <c r="AJ35" s="54">
        <v>231457</v>
      </c>
      <c r="AK35" s="54">
        <v>230176</v>
      </c>
      <c r="AL35" s="54">
        <v>230466</v>
      </c>
      <c r="AM35" s="54">
        <v>232682</v>
      </c>
      <c r="AN35" s="54">
        <v>232900</v>
      </c>
      <c r="AO35" s="54">
        <v>234480</v>
      </c>
      <c r="AP35" s="54">
        <v>236169</v>
      </c>
      <c r="AQ35" s="54">
        <v>235301</v>
      </c>
      <c r="AR35" s="54">
        <v>237143</v>
      </c>
      <c r="AS35" s="79"/>
      <c r="AT35" s="79"/>
      <c r="AU35" s="79"/>
      <c r="AV35" s="79"/>
      <c r="AW35" s="79"/>
      <c r="AX35" s="54">
        <v>13352</v>
      </c>
      <c r="AY35" s="54">
        <v>13360</v>
      </c>
      <c r="AZ35" s="54">
        <v>13174</v>
      </c>
      <c r="BA35" s="54">
        <v>11323</v>
      </c>
      <c r="BB35" s="54">
        <v>11389</v>
      </c>
      <c r="BC35" s="54">
        <v>12720</v>
      </c>
      <c r="BD35" s="54">
        <v>12745</v>
      </c>
      <c r="BE35" s="54">
        <v>12033</v>
      </c>
      <c r="BF35" s="54">
        <v>11182</v>
      </c>
      <c r="BG35" s="54">
        <v>10616</v>
      </c>
      <c r="BH35" s="54">
        <v>10127</v>
      </c>
      <c r="BI35" s="54">
        <v>10799</v>
      </c>
      <c r="BJ35" s="54">
        <v>12592</v>
      </c>
      <c r="BK35" s="54">
        <v>11721</v>
      </c>
      <c r="BL35" s="54">
        <v>11396</v>
      </c>
      <c r="BM35" s="54">
        <v>10209</v>
      </c>
      <c r="BN35" s="54">
        <v>9917</v>
      </c>
      <c r="BO35" s="54">
        <v>11248</v>
      </c>
      <c r="BP35" s="54">
        <v>10837</v>
      </c>
      <c r="BQ35" s="54">
        <v>10107</v>
      </c>
      <c r="BR35" s="54">
        <v>9849</v>
      </c>
      <c r="BS35" s="54">
        <v>9031</v>
      </c>
      <c r="BT35" s="54">
        <v>8609</v>
      </c>
      <c r="BU35" s="54">
        <v>9127</v>
      </c>
      <c r="BV35" s="80">
        <v>10835</v>
      </c>
      <c r="BW35" s="81">
        <v>10695</v>
      </c>
      <c r="BX35" s="80">
        <v>10438</v>
      </c>
      <c r="BY35" s="80">
        <v>8558</v>
      </c>
      <c r="BZ35" s="80">
        <v>8157</v>
      </c>
      <c r="CA35" s="80">
        <v>9127</v>
      </c>
      <c r="CB35" s="80">
        <v>8883</v>
      </c>
      <c r="CC35" s="80">
        <v>8118</v>
      </c>
      <c r="CD35" s="80">
        <v>7707</v>
      </c>
      <c r="CE35" s="80">
        <v>6515</v>
      </c>
      <c r="CF35" s="80">
        <v>6592</v>
      </c>
      <c r="CG35" s="80">
        <v>7061</v>
      </c>
      <c r="CH35" s="80">
        <v>9048</v>
      </c>
      <c r="CI35" s="80">
        <v>8820</v>
      </c>
      <c r="CJ35" s="80">
        <v>8872</v>
      </c>
      <c r="CK35" s="80">
        <v>7678</v>
      </c>
      <c r="CL35" s="80">
        <v>7793</v>
      </c>
      <c r="CM35" s="80">
        <v>8488</v>
      </c>
      <c r="CN35" s="80">
        <v>8356</v>
      </c>
    </row>
    <row r="36" spans="1:92" x14ac:dyDescent="0.15">
      <c r="A36" s="75" t="s">
        <v>160</v>
      </c>
      <c r="B36" s="54">
        <v>11209</v>
      </c>
      <c r="C36" s="54">
        <v>11236</v>
      </c>
      <c r="D36" s="54">
        <v>11329</v>
      </c>
      <c r="E36" s="54">
        <v>11262</v>
      </c>
      <c r="F36" s="54">
        <v>11388</v>
      </c>
      <c r="G36" s="54">
        <v>11603</v>
      </c>
      <c r="H36" s="54">
        <v>11766</v>
      </c>
      <c r="I36" s="54">
        <v>11574</v>
      </c>
      <c r="J36" s="54">
        <v>11280</v>
      </c>
      <c r="K36" s="54">
        <v>11255</v>
      </c>
      <c r="L36" s="54">
        <v>11279</v>
      </c>
      <c r="M36" s="54">
        <v>11312</v>
      </c>
      <c r="N36" s="54">
        <v>11421</v>
      </c>
      <c r="O36" s="54">
        <v>11317</v>
      </c>
      <c r="P36" s="54">
        <v>11361</v>
      </c>
      <c r="Q36" s="54">
        <v>11359</v>
      </c>
      <c r="R36" s="54">
        <v>11314</v>
      </c>
      <c r="S36" s="54">
        <v>11538</v>
      </c>
      <c r="T36" s="54">
        <v>11676</v>
      </c>
      <c r="U36" s="54">
        <v>11568</v>
      </c>
      <c r="V36" s="54">
        <v>11243</v>
      </c>
      <c r="W36" s="54">
        <v>11170</v>
      </c>
      <c r="X36" s="54">
        <v>11150</v>
      </c>
      <c r="Y36" s="54">
        <v>11181</v>
      </c>
      <c r="Z36" s="54">
        <v>11317</v>
      </c>
      <c r="AA36" s="54">
        <v>11283</v>
      </c>
      <c r="AB36" s="54">
        <v>11335</v>
      </c>
      <c r="AC36" s="54">
        <v>11177</v>
      </c>
      <c r="AD36" s="54">
        <v>11110</v>
      </c>
      <c r="AE36" s="54">
        <v>11320</v>
      </c>
      <c r="AF36" s="54">
        <v>11547</v>
      </c>
      <c r="AG36" s="54">
        <v>11483</v>
      </c>
      <c r="AH36" s="54">
        <v>11198</v>
      </c>
      <c r="AI36" s="54">
        <v>11274</v>
      </c>
      <c r="AJ36" s="54">
        <v>11263</v>
      </c>
      <c r="AK36" s="54">
        <v>11307</v>
      </c>
      <c r="AL36" s="54">
        <v>11538</v>
      </c>
      <c r="AM36" s="54">
        <v>11445</v>
      </c>
      <c r="AN36" s="54">
        <v>11625</v>
      </c>
      <c r="AO36" s="54">
        <v>11394</v>
      </c>
      <c r="AP36" s="54">
        <v>11284</v>
      </c>
      <c r="AQ36" s="54">
        <v>11479</v>
      </c>
      <c r="AR36" s="54">
        <v>11555</v>
      </c>
      <c r="AS36" s="79"/>
      <c r="AT36" s="79"/>
      <c r="AU36" s="79"/>
      <c r="AV36" s="79"/>
      <c r="AW36" s="79"/>
      <c r="AX36" s="54">
        <v>711</v>
      </c>
      <c r="AY36" s="54">
        <v>742</v>
      </c>
      <c r="AZ36" s="54">
        <v>707</v>
      </c>
      <c r="BA36" s="54">
        <v>538</v>
      </c>
      <c r="BB36" s="54">
        <v>513</v>
      </c>
      <c r="BC36" s="54">
        <v>582</v>
      </c>
      <c r="BD36" s="54">
        <v>585</v>
      </c>
      <c r="BE36" s="54">
        <v>561</v>
      </c>
      <c r="BF36" s="54">
        <v>499</v>
      </c>
      <c r="BG36" s="54">
        <v>459</v>
      </c>
      <c r="BH36" s="54">
        <v>436</v>
      </c>
      <c r="BI36" s="54">
        <v>532</v>
      </c>
      <c r="BJ36" s="54">
        <v>711</v>
      </c>
      <c r="BK36" s="54">
        <v>671</v>
      </c>
      <c r="BL36" s="54">
        <v>658</v>
      </c>
      <c r="BM36" s="54">
        <v>594</v>
      </c>
      <c r="BN36" s="54">
        <v>480</v>
      </c>
      <c r="BO36" s="54">
        <v>550</v>
      </c>
      <c r="BP36" s="54">
        <v>531</v>
      </c>
      <c r="BQ36" s="54">
        <v>479</v>
      </c>
      <c r="BR36" s="54">
        <v>437</v>
      </c>
      <c r="BS36" s="54">
        <v>407</v>
      </c>
      <c r="BT36" s="54">
        <v>403</v>
      </c>
      <c r="BU36" s="54">
        <v>494</v>
      </c>
      <c r="BV36" s="80">
        <v>677</v>
      </c>
      <c r="BW36" s="81">
        <v>676</v>
      </c>
      <c r="BX36" s="80">
        <v>661</v>
      </c>
      <c r="BY36" s="80">
        <v>497</v>
      </c>
      <c r="BZ36" s="80">
        <v>386</v>
      </c>
      <c r="CA36" s="80">
        <v>444</v>
      </c>
      <c r="CB36" s="80">
        <v>431</v>
      </c>
      <c r="CC36" s="80">
        <v>385</v>
      </c>
      <c r="CD36" s="80">
        <v>342</v>
      </c>
      <c r="CE36" s="80">
        <v>301</v>
      </c>
      <c r="CF36" s="80">
        <v>317</v>
      </c>
      <c r="CG36" s="80">
        <v>400</v>
      </c>
      <c r="CH36" s="80">
        <v>567</v>
      </c>
      <c r="CI36" s="80">
        <v>565</v>
      </c>
      <c r="CJ36" s="80">
        <v>588</v>
      </c>
      <c r="CK36" s="80">
        <v>432</v>
      </c>
      <c r="CL36" s="80">
        <v>370</v>
      </c>
      <c r="CM36" s="80">
        <v>422</v>
      </c>
      <c r="CN36" s="80">
        <v>422</v>
      </c>
    </row>
    <row r="37" spans="1:92" x14ac:dyDescent="0.15">
      <c r="A37" s="75" t="s">
        <v>161</v>
      </c>
      <c r="B37" s="54">
        <v>19374</v>
      </c>
      <c r="C37" s="54">
        <v>19270</v>
      </c>
      <c r="D37" s="54">
        <v>19478</v>
      </c>
      <c r="E37" s="54">
        <v>19498</v>
      </c>
      <c r="F37" s="54">
        <v>20008</v>
      </c>
      <c r="G37" s="54">
        <v>20427</v>
      </c>
      <c r="H37" s="54">
        <v>20906</v>
      </c>
      <c r="I37" s="54">
        <v>20384</v>
      </c>
      <c r="J37" s="54">
        <v>19913</v>
      </c>
      <c r="K37" s="54">
        <v>19856</v>
      </c>
      <c r="L37" s="54">
        <v>19589</v>
      </c>
      <c r="M37" s="54">
        <v>19688</v>
      </c>
      <c r="N37" s="54">
        <v>19591</v>
      </c>
      <c r="O37" s="54">
        <v>19497</v>
      </c>
      <c r="P37" s="54">
        <v>19619</v>
      </c>
      <c r="Q37" s="54">
        <v>19601</v>
      </c>
      <c r="R37" s="54">
        <v>20039</v>
      </c>
      <c r="S37" s="54">
        <v>20456</v>
      </c>
      <c r="T37" s="54">
        <v>20694</v>
      </c>
      <c r="U37" s="54">
        <v>20411</v>
      </c>
      <c r="V37" s="54">
        <v>19882</v>
      </c>
      <c r="W37" s="54">
        <v>19854</v>
      </c>
      <c r="X37" s="54">
        <v>19751</v>
      </c>
      <c r="Y37" s="54">
        <v>19661</v>
      </c>
      <c r="Z37" s="54">
        <v>19425</v>
      </c>
      <c r="AA37" s="54">
        <v>19376</v>
      </c>
      <c r="AB37" s="54">
        <v>19516</v>
      </c>
      <c r="AC37" s="54">
        <v>19568</v>
      </c>
      <c r="AD37" s="54">
        <v>20024</v>
      </c>
      <c r="AE37" s="54">
        <v>20377</v>
      </c>
      <c r="AF37" s="54">
        <v>20661</v>
      </c>
      <c r="AG37" s="54">
        <v>20602</v>
      </c>
      <c r="AH37" s="54">
        <v>20088</v>
      </c>
      <c r="AI37" s="54">
        <v>20069</v>
      </c>
      <c r="AJ37" s="54">
        <v>19962</v>
      </c>
      <c r="AK37" s="54">
        <v>19879</v>
      </c>
      <c r="AL37" s="54">
        <v>19819</v>
      </c>
      <c r="AM37" s="54">
        <v>19806</v>
      </c>
      <c r="AN37" s="54">
        <v>20071</v>
      </c>
      <c r="AO37" s="54">
        <v>20077</v>
      </c>
      <c r="AP37" s="54">
        <v>20516</v>
      </c>
      <c r="AQ37" s="54">
        <v>20784</v>
      </c>
      <c r="AR37" s="54">
        <v>20941</v>
      </c>
      <c r="AS37" s="79"/>
      <c r="AT37" s="79"/>
      <c r="AU37" s="79"/>
      <c r="AV37" s="79"/>
      <c r="AW37" s="79"/>
      <c r="AX37" s="54">
        <v>1275</v>
      </c>
      <c r="AY37" s="54">
        <v>1239</v>
      </c>
      <c r="AZ37" s="54">
        <v>1231</v>
      </c>
      <c r="BA37" s="54">
        <v>967</v>
      </c>
      <c r="BB37" s="54">
        <v>913</v>
      </c>
      <c r="BC37" s="54">
        <v>999</v>
      </c>
      <c r="BD37" s="54">
        <v>982</v>
      </c>
      <c r="BE37" s="54">
        <v>912</v>
      </c>
      <c r="BF37" s="54">
        <v>836</v>
      </c>
      <c r="BG37" s="54">
        <v>803</v>
      </c>
      <c r="BH37" s="54">
        <v>800</v>
      </c>
      <c r="BI37" s="54">
        <v>977</v>
      </c>
      <c r="BJ37" s="54">
        <v>1189</v>
      </c>
      <c r="BK37" s="54">
        <v>1140</v>
      </c>
      <c r="BL37" s="54">
        <v>1106</v>
      </c>
      <c r="BM37" s="54">
        <v>975</v>
      </c>
      <c r="BN37" s="54">
        <v>811</v>
      </c>
      <c r="BO37" s="54">
        <v>869</v>
      </c>
      <c r="BP37" s="54">
        <v>808</v>
      </c>
      <c r="BQ37" s="54">
        <v>747</v>
      </c>
      <c r="BR37" s="54">
        <v>723</v>
      </c>
      <c r="BS37" s="54">
        <v>657</v>
      </c>
      <c r="BT37" s="54">
        <v>700</v>
      </c>
      <c r="BU37" s="54">
        <v>815</v>
      </c>
      <c r="BV37" s="80">
        <v>1002</v>
      </c>
      <c r="BW37" s="81">
        <v>979</v>
      </c>
      <c r="BX37" s="80">
        <v>938</v>
      </c>
      <c r="BY37" s="80">
        <v>755</v>
      </c>
      <c r="BZ37" s="80">
        <v>643</v>
      </c>
      <c r="CA37" s="80">
        <v>683</v>
      </c>
      <c r="CB37" s="80">
        <v>659</v>
      </c>
      <c r="CC37" s="80">
        <v>600</v>
      </c>
      <c r="CD37" s="80">
        <v>571</v>
      </c>
      <c r="CE37" s="80">
        <v>505</v>
      </c>
      <c r="CF37" s="80">
        <v>627</v>
      </c>
      <c r="CG37" s="80">
        <v>737</v>
      </c>
      <c r="CH37" s="80">
        <v>918</v>
      </c>
      <c r="CI37" s="80">
        <v>904</v>
      </c>
      <c r="CJ37" s="80">
        <v>940</v>
      </c>
      <c r="CK37" s="80">
        <v>708</v>
      </c>
      <c r="CL37" s="80">
        <v>662</v>
      </c>
      <c r="CM37" s="80">
        <v>688</v>
      </c>
      <c r="CN37" s="80">
        <v>645</v>
      </c>
    </row>
    <row r="38" spans="1:92" x14ac:dyDescent="0.15">
      <c r="A38" s="75" t="s">
        <v>162</v>
      </c>
      <c r="B38" s="54">
        <v>44779</v>
      </c>
      <c r="C38" s="54">
        <v>45488</v>
      </c>
      <c r="D38" s="54">
        <v>45390</v>
      </c>
      <c r="E38" s="54">
        <v>45355</v>
      </c>
      <c r="F38" s="54">
        <v>45729</v>
      </c>
      <c r="G38" s="54">
        <v>46136</v>
      </c>
      <c r="H38" s="54">
        <v>46355</v>
      </c>
      <c r="I38" s="54">
        <v>46219</v>
      </c>
      <c r="J38" s="54">
        <v>46199</v>
      </c>
      <c r="K38" s="54">
        <v>46555</v>
      </c>
      <c r="L38" s="54">
        <v>46114</v>
      </c>
      <c r="M38" s="54">
        <v>45946</v>
      </c>
      <c r="N38" s="54">
        <v>45322</v>
      </c>
      <c r="O38" s="54">
        <v>45776</v>
      </c>
      <c r="P38" s="54">
        <v>45897</v>
      </c>
      <c r="Q38" s="54">
        <v>46055</v>
      </c>
      <c r="R38" s="54">
        <v>46140</v>
      </c>
      <c r="S38" s="54">
        <v>46233</v>
      </c>
      <c r="T38" s="54">
        <v>46433</v>
      </c>
      <c r="U38" s="54">
        <v>46014</v>
      </c>
      <c r="V38" s="54">
        <v>45957</v>
      </c>
      <c r="W38" s="54">
        <v>45832</v>
      </c>
      <c r="X38" s="54">
        <v>45736</v>
      </c>
      <c r="Y38" s="54">
        <v>45433</v>
      </c>
      <c r="Z38" s="54">
        <v>45514</v>
      </c>
      <c r="AA38" s="54">
        <v>45968</v>
      </c>
      <c r="AB38" s="54">
        <v>45915</v>
      </c>
      <c r="AC38" s="54">
        <v>45715</v>
      </c>
      <c r="AD38" s="54">
        <v>45774</v>
      </c>
      <c r="AE38" s="54">
        <v>46147</v>
      </c>
      <c r="AF38" s="54">
        <v>46037</v>
      </c>
      <c r="AG38" s="54">
        <v>45525</v>
      </c>
      <c r="AH38" s="54">
        <v>45735</v>
      </c>
      <c r="AI38" s="54">
        <v>45631</v>
      </c>
      <c r="AJ38" s="54">
        <v>45316</v>
      </c>
      <c r="AK38" s="54">
        <v>45011</v>
      </c>
      <c r="AL38" s="54">
        <v>44917</v>
      </c>
      <c r="AM38" s="54">
        <v>45620</v>
      </c>
      <c r="AN38" s="54">
        <v>45689</v>
      </c>
      <c r="AO38" s="54">
        <v>45719</v>
      </c>
      <c r="AP38" s="54">
        <v>46252</v>
      </c>
      <c r="AQ38" s="54">
        <v>46194</v>
      </c>
      <c r="AR38" s="54">
        <v>45974</v>
      </c>
      <c r="AS38" s="79"/>
      <c r="AT38" s="79"/>
      <c r="AU38" s="79"/>
      <c r="AV38" s="79"/>
      <c r="AW38" s="79"/>
      <c r="AX38" s="54">
        <v>2934</v>
      </c>
      <c r="AY38" s="54">
        <v>3014</v>
      </c>
      <c r="AZ38" s="54">
        <v>2990</v>
      </c>
      <c r="BA38" s="54">
        <v>2694</v>
      </c>
      <c r="BB38" s="54">
        <v>2707</v>
      </c>
      <c r="BC38" s="54">
        <v>2949</v>
      </c>
      <c r="BD38" s="54">
        <v>2972</v>
      </c>
      <c r="BE38" s="54">
        <v>2789</v>
      </c>
      <c r="BF38" s="54">
        <v>2541</v>
      </c>
      <c r="BG38" s="54">
        <v>2443</v>
      </c>
      <c r="BH38" s="54">
        <v>2302</v>
      </c>
      <c r="BI38" s="54">
        <v>2466</v>
      </c>
      <c r="BJ38" s="54">
        <v>2960</v>
      </c>
      <c r="BK38" s="54">
        <v>2766</v>
      </c>
      <c r="BL38" s="54">
        <v>2603</v>
      </c>
      <c r="BM38" s="54">
        <v>2453</v>
      </c>
      <c r="BN38" s="54">
        <v>2400</v>
      </c>
      <c r="BO38" s="54">
        <v>2544</v>
      </c>
      <c r="BP38" s="54">
        <v>2480</v>
      </c>
      <c r="BQ38" s="54">
        <v>2264</v>
      </c>
      <c r="BR38" s="54">
        <v>2199</v>
      </c>
      <c r="BS38" s="54">
        <v>2024</v>
      </c>
      <c r="BT38" s="54">
        <v>1933</v>
      </c>
      <c r="BU38" s="54">
        <v>2086</v>
      </c>
      <c r="BV38" s="80">
        <v>2511</v>
      </c>
      <c r="BW38" s="81">
        <v>2549</v>
      </c>
      <c r="BX38" s="80">
        <v>2474</v>
      </c>
      <c r="BY38" s="80">
        <v>2160</v>
      </c>
      <c r="BZ38" s="80">
        <v>2007</v>
      </c>
      <c r="CA38" s="80">
        <v>2099</v>
      </c>
      <c r="CB38" s="80">
        <v>2062</v>
      </c>
      <c r="CC38" s="80">
        <v>1849</v>
      </c>
      <c r="CD38" s="80">
        <v>1816</v>
      </c>
      <c r="CE38" s="80">
        <v>1516</v>
      </c>
      <c r="CF38" s="80">
        <v>1475</v>
      </c>
      <c r="CG38" s="80">
        <v>1528</v>
      </c>
      <c r="CH38" s="80">
        <v>2035</v>
      </c>
      <c r="CI38" s="80">
        <v>2042</v>
      </c>
      <c r="CJ38" s="80">
        <v>2117</v>
      </c>
      <c r="CK38" s="80">
        <v>1846</v>
      </c>
      <c r="CL38" s="80">
        <v>1813</v>
      </c>
      <c r="CM38" s="80">
        <v>1902</v>
      </c>
      <c r="CN38" s="80">
        <v>1750</v>
      </c>
    </row>
    <row r="39" spans="1:92" x14ac:dyDescent="0.15">
      <c r="A39" s="75" t="s">
        <v>163</v>
      </c>
      <c r="B39" s="54">
        <v>140321</v>
      </c>
      <c r="C39" s="54">
        <v>142341</v>
      </c>
      <c r="D39" s="54">
        <v>141881</v>
      </c>
      <c r="E39" s="54">
        <v>141320</v>
      </c>
      <c r="F39" s="54">
        <v>142213</v>
      </c>
      <c r="G39" s="54">
        <v>143687</v>
      </c>
      <c r="H39" s="54">
        <v>143990</v>
      </c>
      <c r="I39" s="54">
        <v>143391</v>
      </c>
      <c r="J39" s="54">
        <v>143333</v>
      </c>
      <c r="K39" s="54">
        <v>144277</v>
      </c>
      <c r="L39" s="54">
        <v>143608</v>
      </c>
      <c r="M39" s="54">
        <v>143468</v>
      </c>
      <c r="N39" s="54">
        <v>142225</v>
      </c>
      <c r="O39" s="54">
        <v>143542</v>
      </c>
      <c r="P39" s="54">
        <v>143810</v>
      </c>
      <c r="Q39" s="54">
        <v>144026</v>
      </c>
      <c r="R39" s="54">
        <v>144280</v>
      </c>
      <c r="S39" s="54">
        <v>144837</v>
      </c>
      <c r="T39" s="54">
        <v>145044</v>
      </c>
      <c r="U39" s="54">
        <v>143724</v>
      </c>
      <c r="V39" s="54">
        <v>143354</v>
      </c>
      <c r="W39" s="54">
        <v>142965</v>
      </c>
      <c r="X39" s="54">
        <v>143289</v>
      </c>
      <c r="Y39" s="54">
        <v>142475</v>
      </c>
      <c r="Z39" s="54">
        <v>142900</v>
      </c>
      <c r="AA39" s="54">
        <v>144307</v>
      </c>
      <c r="AB39" s="54">
        <v>144073</v>
      </c>
      <c r="AC39" s="54">
        <v>143062</v>
      </c>
      <c r="AD39" s="54">
        <v>143002</v>
      </c>
      <c r="AE39" s="54">
        <v>144346</v>
      </c>
      <c r="AF39" s="54">
        <v>143726</v>
      </c>
      <c r="AG39" s="54">
        <v>142157</v>
      </c>
      <c r="AH39" s="54">
        <v>142403</v>
      </c>
      <c r="AI39" s="54">
        <v>142276</v>
      </c>
      <c r="AJ39" s="54">
        <v>142043</v>
      </c>
      <c r="AK39" s="54">
        <v>141216</v>
      </c>
      <c r="AL39" s="54">
        <v>141025</v>
      </c>
      <c r="AM39" s="54">
        <v>143096</v>
      </c>
      <c r="AN39" s="54">
        <v>143113</v>
      </c>
      <c r="AO39" s="54">
        <v>143087</v>
      </c>
      <c r="AP39" s="54">
        <v>144468</v>
      </c>
      <c r="AQ39" s="54">
        <v>145116</v>
      </c>
      <c r="AR39" s="54">
        <v>144468</v>
      </c>
      <c r="AS39" s="79"/>
      <c r="AT39" s="79"/>
      <c r="AU39" s="79"/>
      <c r="AV39" s="79"/>
      <c r="AW39" s="79"/>
      <c r="AX39" s="54">
        <v>10740</v>
      </c>
      <c r="AY39" s="54">
        <v>10823</v>
      </c>
      <c r="AZ39" s="54">
        <v>10731</v>
      </c>
      <c r="BA39" s="54">
        <v>9355</v>
      </c>
      <c r="BB39" s="54">
        <v>9049</v>
      </c>
      <c r="BC39" s="54">
        <v>9860</v>
      </c>
      <c r="BD39" s="54">
        <v>9762</v>
      </c>
      <c r="BE39" s="54">
        <v>9099</v>
      </c>
      <c r="BF39" s="54">
        <v>8299</v>
      </c>
      <c r="BG39" s="54">
        <v>7907</v>
      </c>
      <c r="BH39" s="54">
        <v>8229</v>
      </c>
      <c r="BI39" s="54">
        <v>9039</v>
      </c>
      <c r="BJ39" s="54">
        <v>10827</v>
      </c>
      <c r="BK39" s="54">
        <v>10231</v>
      </c>
      <c r="BL39" s="54">
        <v>9739</v>
      </c>
      <c r="BM39" s="54">
        <v>8964</v>
      </c>
      <c r="BN39" s="54">
        <v>8737</v>
      </c>
      <c r="BO39" s="54">
        <v>9266</v>
      </c>
      <c r="BP39" s="54">
        <v>8891</v>
      </c>
      <c r="BQ39" s="54">
        <v>8127</v>
      </c>
      <c r="BR39" s="54">
        <v>7700</v>
      </c>
      <c r="BS39" s="54">
        <v>7239</v>
      </c>
      <c r="BT39" s="54">
        <v>7603</v>
      </c>
      <c r="BU39" s="54">
        <v>8125</v>
      </c>
      <c r="BV39" s="80">
        <v>9489</v>
      </c>
      <c r="BW39" s="81">
        <v>9644</v>
      </c>
      <c r="BX39" s="80">
        <v>9447</v>
      </c>
      <c r="BY39" s="80">
        <v>8082</v>
      </c>
      <c r="BZ39" s="80">
        <v>7333</v>
      </c>
      <c r="CA39" s="80">
        <v>7577</v>
      </c>
      <c r="CB39" s="80">
        <v>7276</v>
      </c>
      <c r="CC39" s="80">
        <v>6517</v>
      </c>
      <c r="CD39" s="80">
        <v>5987</v>
      </c>
      <c r="CE39" s="80">
        <v>5262</v>
      </c>
      <c r="CF39" s="80">
        <v>5919</v>
      </c>
      <c r="CG39" s="80">
        <v>6098</v>
      </c>
      <c r="CH39" s="80">
        <v>7732</v>
      </c>
      <c r="CI39" s="80">
        <v>7872</v>
      </c>
      <c r="CJ39" s="80">
        <v>8034</v>
      </c>
      <c r="CK39" s="80">
        <v>7215</v>
      </c>
      <c r="CL39" s="80">
        <v>6833</v>
      </c>
      <c r="CM39" s="80">
        <v>7734</v>
      </c>
      <c r="CN39" s="80">
        <v>7329</v>
      </c>
    </row>
    <row r="40" spans="1:92" x14ac:dyDescent="0.15">
      <c r="A40" s="75" t="s">
        <v>164</v>
      </c>
      <c r="B40" s="54">
        <v>117175</v>
      </c>
      <c r="C40" s="54">
        <v>118818</v>
      </c>
      <c r="D40" s="54">
        <v>118642</v>
      </c>
      <c r="E40" s="54">
        <v>118160</v>
      </c>
      <c r="F40" s="54">
        <v>118772</v>
      </c>
      <c r="G40" s="54">
        <v>119875</v>
      </c>
      <c r="H40" s="54">
        <v>120400</v>
      </c>
      <c r="I40" s="54">
        <v>119937</v>
      </c>
      <c r="J40" s="54">
        <v>119914</v>
      </c>
      <c r="K40" s="54">
        <v>120744</v>
      </c>
      <c r="L40" s="54">
        <v>120162</v>
      </c>
      <c r="M40" s="54">
        <v>119982</v>
      </c>
      <c r="N40" s="54">
        <v>118800</v>
      </c>
      <c r="O40" s="54">
        <v>119862</v>
      </c>
      <c r="P40" s="54">
        <v>120208</v>
      </c>
      <c r="Q40" s="54">
        <v>120367</v>
      </c>
      <c r="R40" s="54">
        <v>120569</v>
      </c>
      <c r="S40" s="54">
        <v>120816</v>
      </c>
      <c r="T40" s="54">
        <v>121266</v>
      </c>
      <c r="U40" s="54">
        <v>120110</v>
      </c>
      <c r="V40" s="54">
        <v>119818</v>
      </c>
      <c r="W40" s="54">
        <v>119484</v>
      </c>
      <c r="X40" s="54">
        <v>119771</v>
      </c>
      <c r="Y40" s="54">
        <v>119060</v>
      </c>
      <c r="Z40" s="54">
        <v>119407</v>
      </c>
      <c r="AA40" s="54">
        <v>120473</v>
      </c>
      <c r="AB40" s="54">
        <v>120393</v>
      </c>
      <c r="AC40" s="54">
        <v>119541</v>
      </c>
      <c r="AD40" s="54">
        <v>119461</v>
      </c>
      <c r="AE40" s="54">
        <v>120346</v>
      </c>
      <c r="AF40" s="54">
        <v>119943</v>
      </c>
      <c r="AG40" s="54">
        <v>118487</v>
      </c>
      <c r="AH40" s="54">
        <v>118732</v>
      </c>
      <c r="AI40" s="54">
        <v>118570</v>
      </c>
      <c r="AJ40" s="54">
        <v>118416</v>
      </c>
      <c r="AK40" s="54">
        <v>117678</v>
      </c>
      <c r="AL40" s="54">
        <v>117581</v>
      </c>
      <c r="AM40" s="54">
        <v>119440</v>
      </c>
      <c r="AN40" s="54">
        <v>119707</v>
      </c>
      <c r="AO40" s="54">
        <v>119890</v>
      </c>
      <c r="AP40" s="54">
        <v>120877</v>
      </c>
      <c r="AQ40" s="54">
        <v>121367</v>
      </c>
      <c r="AR40" s="54">
        <v>120921</v>
      </c>
      <c r="AS40" s="79"/>
      <c r="AT40" s="79"/>
      <c r="AU40" s="79"/>
      <c r="AV40" s="79"/>
      <c r="AW40" s="79"/>
      <c r="AX40" s="54">
        <v>8894</v>
      </c>
      <c r="AY40" s="54">
        <v>8919</v>
      </c>
      <c r="AZ40" s="54">
        <v>8925</v>
      </c>
      <c r="BA40" s="54">
        <v>7759</v>
      </c>
      <c r="BB40" s="54">
        <v>7414</v>
      </c>
      <c r="BC40" s="54">
        <v>8103</v>
      </c>
      <c r="BD40" s="54">
        <v>8103</v>
      </c>
      <c r="BE40" s="54">
        <v>7553</v>
      </c>
      <c r="BF40" s="54">
        <v>6963</v>
      </c>
      <c r="BG40" s="54">
        <v>6625</v>
      </c>
      <c r="BH40" s="54">
        <v>6817</v>
      </c>
      <c r="BI40" s="54">
        <v>7489</v>
      </c>
      <c r="BJ40" s="54">
        <v>8971</v>
      </c>
      <c r="BK40" s="54">
        <v>8369</v>
      </c>
      <c r="BL40" s="54">
        <v>7987</v>
      </c>
      <c r="BM40" s="54">
        <v>7339</v>
      </c>
      <c r="BN40" s="54">
        <v>7173</v>
      </c>
      <c r="BO40" s="54">
        <v>7553</v>
      </c>
      <c r="BP40" s="54">
        <v>7302</v>
      </c>
      <c r="BQ40" s="54">
        <v>6675</v>
      </c>
      <c r="BR40" s="54">
        <v>6379</v>
      </c>
      <c r="BS40" s="54">
        <v>5920</v>
      </c>
      <c r="BT40" s="54">
        <v>6231</v>
      </c>
      <c r="BU40" s="54">
        <v>6691</v>
      </c>
      <c r="BV40" s="80">
        <v>7925</v>
      </c>
      <c r="BW40" s="81">
        <v>7923</v>
      </c>
      <c r="BX40" s="80">
        <v>7780</v>
      </c>
      <c r="BY40" s="80">
        <v>6640</v>
      </c>
      <c r="BZ40" s="80">
        <v>6011</v>
      </c>
      <c r="CA40" s="80">
        <v>6161</v>
      </c>
      <c r="CB40" s="80">
        <v>5922</v>
      </c>
      <c r="CC40" s="80">
        <v>5232</v>
      </c>
      <c r="CD40" s="80">
        <v>4863</v>
      </c>
      <c r="CE40" s="80">
        <v>4177</v>
      </c>
      <c r="CF40" s="80">
        <v>4738</v>
      </c>
      <c r="CG40" s="80">
        <v>4928</v>
      </c>
      <c r="CH40" s="80">
        <v>6357</v>
      </c>
      <c r="CI40" s="80">
        <v>6440</v>
      </c>
      <c r="CJ40" s="80">
        <v>6695</v>
      </c>
      <c r="CK40" s="80">
        <v>6121</v>
      </c>
      <c r="CL40" s="80">
        <v>5658</v>
      </c>
      <c r="CM40" s="80">
        <v>6498</v>
      </c>
      <c r="CN40" s="80">
        <v>6242</v>
      </c>
    </row>
    <row r="41" spans="1:92" x14ac:dyDescent="0.15">
      <c r="A41" s="75" t="s">
        <v>165</v>
      </c>
      <c r="B41" s="54">
        <v>37891</v>
      </c>
      <c r="C41" s="54">
        <v>38114</v>
      </c>
      <c r="D41" s="54">
        <v>38138</v>
      </c>
      <c r="E41" s="54">
        <v>38251</v>
      </c>
      <c r="F41" s="54">
        <v>38351</v>
      </c>
      <c r="G41" s="54">
        <v>38762</v>
      </c>
      <c r="H41" s="54">
        <v>38863</v>
      </c>
      <c r="I41" s="54">
        <v>38868</v>
      </c>
      <c r="J41" s="54">
        <v>38966</v>
      </c>
      <c r="K41" s="54">
        <v>39152</v>
      </c>
      <c r="L41" s="54">
        <v>38991</v>
      </c>
      <c r="M41" s="54">
        <v>38648</v>
      </c>
      <c r="N41" s="54">
        <v>38426</v>
      </c>
      <c r="O41" s="54">
        <v>38466</v>
      </c>
      <c r="P41" s="54">
        <v>38437</v>
      </c>
      <c r="Q41" s="54">
        <v>38652</v>
      </c>
      <c r="R41" s="54">
        <v>38897</v>
      </c>
      <c r="S41" s="54">
        <v>39219</v>
      </c>
      <c r="T41" s="54">
        <v>39312</v>
      </c>
      <c r="U41" s="54">
        <v>39085</v>
      </c>
      <c r="V41" s="54">
        <v>39088</v>
      </c>
      <c r="W41" s="54">
        <v>39036</v>
      </c>
      <c r="X41" s="54">
        <v>39103</v>
      </c>
      <c r="Y41" s="54">
        <v>38857</v>
      </c>
      <c r="Z41" s="54">
        <v>38762</v>
      </c>
      <c r="AA41" s="54">
        <v>38859</v>
      </c>
      <c r="AB41" s="54">
        <v>38932</v>
      </c>
      <c r="AC41" s="54">
        <v>39071</v>
      </c>
      <c r="AD41" s="54">
        <v>39343</v>
      </c>
      <c r="AE41" s="54">
        <v>39669</v>
      </c>
      <c r="AF41" s="54">
        <v>39805</v>
      </c>
      <c r="AG41" s="54">
        <v>39425</v>
      </c>
      <c r="AH41" s="54">
        <v>39242</v>
      </c>
      <c r="AI41" s="54">
        <v>39203</v>
      </c>
      <c r="AJ41" s="54">
        <v>39188</v>
      </c>
      <c r="AK41" s="54">
        <v>38823</v>
      </c>
      <c r="AL41" s="54">
        <v>38796</v>
      </c>
      <c r="AM41" s="54">
        <v>39209</v>
      </c>
      <c r="AN41" s="54">
        <v>39236</v>
      </c>
      <c r="AO41" s="54">
        <v>39677</v>
      </c>
      <c r="AP41" s="54">
        <v>40054</v>
      </c>
      <c r="AQ41" s="54">
        <v>39876</v>
      </c>
      <c r="AR41" s="54">
        <v>40177</v>
      </c>
      <c r="AS41" s="79"/>
      <c r="AT41" s="79"/>
      <c r="AU41" s="79"/>
      <c r="AV41" s="79"/>
      <c r="AW41" s="79"/>
      <c r="AX41" s="54">
        <v>1787</v>
      </c>
      <c r="AY41" s="54">
        <v>1852</v>
      </c>
      <c r="AZ41" s="54">
        <v>1807</v>
      </c>
      <c r="BA41" s="54">
        <v>1680</v>
      </c>
      <c r="BB41" s="54">
        <v>1724</v>
      </c>
      <c r="BC41" s="54">
        <v>1974</v>
      </c>
      <c r="BD41" s="54">
        <v>1987</v>
      </c>
      <c r="BE41" s="54">
        <v>1925</v>
      </c>
      <c r="BF41" s="54">
        <v>1843</v>
      </c>
      <c r="BG41" s="54">
        <v>1746</v>
      </c>
      <c r="BH41" s="54">
        <v>1596</v>
      </c>
      <c r="BI41" s="54">
        <v>1603</v>
      </c>
      <c r="BJ41" s="54">
        <v>1765</v>
      </c>
      <c r="BK41" s="54">
        <v>1631</v>
      </c>
      <c r="BL41" s="54">
        <v>1507</v>
      </c>
      <c r="BM41" s="54">
        <v>1415</v>
      </c>
      <c r="BN41" s="54">
        <v>1524</v>
      </c>
      <c r="BO41" s="54">
        <v>1760</v>
      </c>
      <c r="BP41" s="54">
        <v>1687</v>
      </c>
      <c r="BQ41" s="54">
        <v>1589</v>
      </c>
      <c r="BR41" s="54">
        <v>1553</v>
      </c>
      <c r="BS41" s="54">
        <v>1405</v>
      </c>
      <c r="BT41" s="54">
        <v>1334</v>
      </c>
      <c r="BU41" s="54">
        <v>1325</v>
      </c>
      <c r="BV41" s="80">
        <v>1580</v>
      </c>
      <c r="BW41" s="81">
        <v>1584</v>
      </c>
      <c r="BX41" s="80">
        <v>1496</v>
      </c>
      <c r="BY41" s="80">
        <v>1258</v>
      </c>
      <c r="BZ41" s="80">
        <v>1296</v>
      </c>
      <c r="CA41" s="80">
        <v>1484</v>
      </c>
      <c r="CB41" s="80">
        <v>1421</v>
      </c>
      <c r="CC41" s="80">
        <v>1300</v>
      </c>
      <c r="CD41" s="80">
        <v>1258</v>
      </c>
      <c r="CE41" s="80">
        <v>1059</v>
      </c>
      <c r="CF41" s="80">
        <v>1005</v>
      </c>
      <c r="CG41" s="80">
        <v>937</v>
      </c>
      <c r="CH41" s="80">
        <v>1198</v>
      </c>
      <c r="CI41" s="80">
        <v>1196</v>
      </c>
      <c r="CJ41" s="80">
        <v>1195</v>
      </c>
      <c r="CK41" s="80">
        <v>1165</v>
      </c>
      <c r="CL41" s="80">
        <v>1275</v>
      </c>
      <c r="CM41" s="80">
        <v>1362</v>
      </c>
      <c r="CN41" s="80">
        <v>1328</v>
      </c>
    </row>
    <row r="42" spans="1:92" x14ac:dyDescent="0.15">
      <c r="A42" s="75" t="s">
        <v>166</v>
      </c>
      <c r="B42" s="54">
        <v>34535</v>
      </c>
      <c r="C42" s="54">
        <v>34630</v>
      </c>
      <c r="D42" s="54">
        <v>34692</v>
      </c>
      <c r="E42" s="54">
        <v>34764</v>
      </c>
      <c r="F42" s="54">
        <v>34860</v>
      </c>
      <c r="G42" s="54">
        <v>35276</v>
      </c>
      <c r="H42" s="54">
        <v>35402</v>
      </c>
      <c r="I42" s="54">
        <v>35399</v>
      </c>
      <c r="J42" s="54">
        <v>35484</v>
      </c>
      <c r="K42" s="54">
        <v>35656</v>
      </c>
      <c r="L42" s="54">
        <v>35538</v>
      </c>
      <c r="M42" s="54">
        <v>35223</v>
      </c>
      <c r="N42" s="54">
        <v>34908</v>
      </c>
      <c r="O42" s="54">
        <v>34906</v>
      </c>
      <c r="P42" s="54">
        <v>34900</v>
      </c>
      <c r="Q42" s="54">
        <v>35071</v>
      </c>
      <c r="R42" s="54">
        <v>35238</v>
      </c>
      <c r="S42" s="54">
        <v>35505</v>
      </c>
      <c r="T42" s="54">
        <v>35621</v>
      </c>
      <c r="U42" s="54">
        <v>35434</v>
      </c>
      <c r="V42" s="54">
        <v>35509</v>
      </c>
      <c r="W42" s="54">
        <v>35406</v>
      </c>
      <c r="X42" s="54">
        <v>35421</v>
      </c>
      <c r="Y42" s="54">
        <v>35263</v>
      </c>
      <c r="Z42" s="54">
        <v>35054</v>
      </c>
      <c r="AA42" s="54">
        <v>35093</v>
      </c>
      <c r="AB42" s="54">
        <v>35269</v>
      </c>
      <c r="AC42" s="54">
        <v>35364</v>
      </c>
      <c r="AD42" s="54">
        <v>35617</v>
      </c>
      <c r="AE42" s="54">
        <v>35896</v>
      </c>
      <c r="AF42" s="54">
        <v>36030</v>
      </c>
      <c r="AG42" s="54">
        <v>35737</v>
      </c>
      <c r="AH42" s="54">
        <v>35556</v>
      </c>
      <c r="AI42" s="54">
        <v>35523</v>
      </c>
      <c r="AJ42" s="54">
        <v>35516</v>
      </c>
      <c r="AK42" s="54">
        <v>35211</v>
      </c>
      <c r="AL42" s="54">
        <v>35190</v>
      </c>
      <c r="AM42" s="54">
        <v>35519</v>
      </c>
      <c r="AN42" s="54">
        <v>35608</v>
      </c>
      <c r="AO42" s="54">
        <v>35945</v>
      </c>
      <c r="AP42" s="54">
        <v>36275</v>
      </c>
      <c r="AQ42" s="54">
        <v>36044</v>
      </c>
      <c r="AR42" s="54">
        <v>36370</v>
      </c>
      <c r="AS42" s="79"/>
      <c r="AT42" s="79"/>
      <c r="AU42" s="79"/>
      <c r="AV42" s="79"/>
      <c r="AW42" s="79"/>
      <c r="AX42" s="54">
        <v>1610</v>
      </c>
      <c r="AY42" s="54">
        <v>1590</v>
      </c>
      <c r="AZ42" s="54">
        <v>1600</v>
      </c>
      <c r="BA42" s="54">
        <v>1450</v>
      </c>
      <c r="BB42" s="54">
        <v>1511</v>
      </c>
      <c r="BC42" s="54">
        <v>1775</v>
      </c>
      <c r="BD42" s="54">
        <v>1801</v>
      </c>
      <c r="BE42" s="54">
        <v>1730</v>
      </c>
      <c r="BF42" s="54">
        <v>1637</v>
      </c>
      <c r="BG42" s="54">
        <v>1550</v>
      </c>
      <c r="BH42" s="54">
        <v>1440</v>
      </c>
      <c r="BI42" s="54">
        <v>1439</v>
      </c>
      <c r="BJ42" s="54">
        <v>1598</v>
      </c>
      <c r="BK42" s="54">
        <v>1471</v>
      </c>
      <c r="BL42" s="54">
        <v>1388</v>
      </c>
      <c r="BM42" s="54">
        <v>1282</v>
      </c>
      <c r="BN42" s="54">
        <v>1334</v>
      </c>
      <c r="BO42" s="54">
        <v>1534</v>
      </c>
      <c r="BP42" s="54">
        <v>1483</v>
      </c>
      <c r="BQ42" s="54">
        <v>1421</v>
      </c>
      <c r="BR42" s="54">
        <v>1446</v>
      </c>
      <c r="BS42" s="54">
        <v>1259</v>
      </c>
      <c r="BT42" s="54">
        <v>1159</v>
      </c>
      <c r="BU42" s="54">
        <v>1205</v>
      </c>
      <c r="BV42" s="80">
        <v>1310</v>
      </c>
      <c r="BW42" s="81">
        <v>1282</v>
      </c>
      <c r="BX42" s="80">
        <v>1306</v>
      </c>
      <c r="BY42" s="80">
        <v>1047</v>
      </c>
      <c r="BZ42" s="80">
        <v>1095</v>
      </c>
      <c r="CA42" s="80">
        <v>1255</v>
      </c>
      <c r="CB42" s="80">
        <v>1209</v>
      </c>
      <c r="CC42" s="80">
        <v>1146</v>
      </c>
      <c r="CD42" s="80">
        <v>1080</v>
      </c>
      <c r="CE42" s="80">
        <v>935</v>
      </c>
      <c r="CF42" s="80">
        <v>883</v>
      </c>
      <c r="CG42" s="80">
        <v>852</v>
      </c>
      <c r="CH42" s="80">
        <v>1083</v>
      </c>
      <c r="CI42" s="80">
        <v>1042</v>
      </c>
      <c r="CJ42" s="80">
        <v>1110</v>
      </c>
      <c r="CK42" s="80">
        <v>1012</v>
      </c>
      <c r="CL42" s="80">
        <v>1101</v>
      </c>
      <c r="CM42" s="80">
        <v>1124</v>
      </c>
      <c r="CN42" s="80">
        <v>1147</v>
      </c>
    </row>
    <row r="43" spans="1:92" x14ac:dyDescent="0.15">
      <c r="A43" s="75" t="s">
        <v>167</v>
      </c>
      <c r="B43" s="54">
        <v>23753</v>
      </c>
      <c r="C43" s="54">
        <v>23880</v>
      </c>
      <c r="D43" s="54">
        <v>23934</v>
      </c>
      <c r="E43" s="54">
        <v>24067</v>
      </c>
      <c r="F43" s="54">
        <v>24167</v>
      </c>
      <c r="G43" s="54">
        <v>24477</v>
      </c>
      <c r="H43" s="54">
        <v>24529</v>
      </c>
      <c r="I43" s="54">
        <v>24507</v>
      </c>
      <c r="J43" s="54">
        <v>24541</v>
      </c>
      <c r="K43" s="54">
        <v>24632</v>
      </c>
      <c r="L43" s="54">
        <v>24509</v>
      </c>
      <c r="M43" s="54">
        <v>24271</v>
      </c>
      <c r="N43" s="54">
        <v>24078</v>
      </c>
      <c r="O43" s="54">
        <v>24146</v>
      </c>
      <c r="P43" s="54">
        <v>24176</v>
      </c>
      <c r="Q43" s="54">
        <v>24297</v>
      </c>
      <c r="R43" s="54">
        <v>24446</v>
      </c>
      <c r="S43" s="54">
        <v>24609</v>
      </c>
      <c r="T43" s="54">
        <v>24688</v>
      </c>
      <c r="U43" s="54">
        <v>24498</v>
      </c>
      <c r="V43" s="54">
        <v>24516</v>
      </c>
      <c r="W43" s="54">
        <v>24480</v>
      </c>
      <c r="X43" s="54">
        <v>24493</v>
      </c>
      <c r="Y43" s="54">
        <v>24349</v>
      </c>
      <c r="Z43" s="54">
        <v>24236</v>
      </c>
      <c r="AA43" s="54">
        <v>24289</v>
      </c>
      <c r="AB43" s="54">
        <v>24409</v>
      </c>
      <c r="AC43" s="54">
        <v>24500</v>
      </c>
      <c r="AD43" s="54">
        <v>24695</v>
      </c>
      <c r="AE43" s="54">
        <v>24883</v>
      </c>
      <c r="AF43" s="54">
        <v>24954</v>
      </c>
      <c r="AG43" s="54">
        <v>24738</v>
      </c>
      <c r="AH43" s="54">
        <v>24617</v>
      </c>
      <c r="AI43" s="54">
        <v>24568</v>
      </c>
      <c r="AJ43" s="54">
        <v>24546</v>
      </c>
      <c r="AK43" s="54">
        <v>24322</v>
      </c>
      <c r="AL43" s="54">
        <v>24362</v>
      </c>
      <c r="AM43" s="54">
        <v>24595</v>
      </c>
      <c r="AN43" s="54">
        <v>24609</v>
      </c>
      <c r="AO43" s="54">
        <v>24877</v>
      </c>
      <c r="AP43" s="54">
        <v>25132</v>
      </c>
      <c r="AQ43" s="54">
        <v>25012</v>
      </c>
      <c r="AR43" s="54">
        <v>25213</v>
      </c>
      <c r="AS43" s="79"/>
      <c r="AT43" s="79"/>
      <c r="AU43" s="79"/>
      <c r="AV43" s="79"/>
      <c r="AW43" s="79"/>
      <c r="AX43" s="54">
        <v>976</v>
      </c>
      <c r="AY43" s="54">
        <v>1024</v>
      </c>
      <c r="AZ43" s="54">
        <v>1041</v>
      </c>
      <c r="BA43" s="54">
        <v>1021</v>
      </c>
      <c r="BB43" s="54">
        <v>1097</v>
      </c>
      <c r="BC43" s="54">
        <v>1302</v>
      </c>
      <c r="BD43" s="54">
        <v>1285</v>
      </c>
      <c r="BE43" s="54">
        <v>1216</v>
      </c>
      <c r="BF43" s="54">
        <v>1127</v>
      </c>
      <c r="BG43" s="54">
        <v>1038</v>
      </c>
      <c r="BH43" s="54">
        <v>921</v>
      </c>
      <c r="BI43" s="54">
        <v>900</v>
      </c>
      <c r="BJ43" s="54">
        <v>1009</v>
      </c>
      <c r="BK43" s="54">
        <v>991</v>
      </c>
      <c r="BL43" s="54">
        <v>967</v>
      </c>
      <c r="BM43" s="54">
        <v>896</v>
      </c>
      <c r="BN43" s="54">
        <v>965</v>
      </c>
      <c r="BO43" s="54">
        <v>1082</v>
      </c>
      <c r="BP43" s="54">
        <v>1046</v>
      </c>
      <c r="BQ43" s="54">
        <v>942</v>
      </c>
      <c r="BR43" s="54">
        <v>926</v>
      </c>
      <c r="BS43" s="54">
        <v>831</v>
      </c>
      <c r="BT43" s="54">
        <v>764</v>
      </c>
      <c r="BU43" s="54">
        <v>762</v>
      </c>
      <c r="BV43" s="80">
        <v>866</v>
      </c>
      <c r="BW43" s="81">
        <v>873</v>
      </c>
      <c r="BX43" s="80">
        <v>888</v>
      </c>
      <c r="BY43" s="80">
        <v>734</v>
      </c>
      <c r="BZ43" s="80">
        <v>787</v>
      </c>
      <c r="CA43" s="80">
        <v>892</v>
      </c>
      <c r="CB43" s="80">
        <v>838</v>
      </c>
      <c r="CC43" s="80">
        <v>781</v>
      </c>
      <c r="CD43" s="80">
        <v>741</v>
      </c>
      <c r="CE43" s="80">
        <v>614</v>
      </c>
      <c r="CF43" s="80">
        <v>561</v>
      </c>
      <c r="CG43" s="80">
        <v>526</v>
      </c>
      <c r="CH43" s="80">
        <v>741</v>
      </c>
      <c r="CI43" s="80">
        <v>718</v>
      </c>
      <c r="CJ43" s="80">
        <v>717</v>
      </c>
      <c r="CK43" s="80">
        <v>684</v>
      </c>
      <c r="CL43" s="80">
        <v>772</v>
      </c>
      <c r="CM43" s="80">
        <v>828</v>
      </c>
      <c r="CN43" s="80">
        <v>819</v>
      </c>
    </row>
    <row r="44" spans="1:92" x14ac:dyDescent="0.15">
      <c r="A44" s="75" t="s">
        <v>168</v>
      </c>
      <c r="B44" s="54">
        <v>34252</v>
      </c>
      <c r="C44" s="54">
        <v>34725</v>
      </c>
      <c r="D44" s="54">
        <v>34876</v>
      </c>
      <c r="E44" s="54">
        <v>35001</v>
      </c>
      <c r="F44" s="54">
        <v>35219</v>
      </c>
      <c r="G44" s="54">
        <v>35192</v>
      </c>
      <c r="H44" s="54">
        <v>35410</v>
      </c>
      <c r="I44" s="54">
        <v>35001</v>
      </c>
      <c r="J44" s="54">
        <v>35360</v>
      </c>
      <c r="K44" s="54">
        <v>35613</v>
      </c>
      <c r="L44" s="54">
        <v>35386</v>
      </c>
      <c r="M44" s="54">
        <v>35341</v>
      </c>
      <c r="N44" s="54">
        <v>34508</v>
      </c>
      <c r="O44" s="54">
        <v>34812</v>
      </c>
      <c r="P44" s="54">
        <v>34810</v>
      </c>
      <c r="Q44" s="54">
        <v>34789</v>
      </c>
      <c r="R44" s="54">
        <v>34817</v>
      </c>
      <c r="S44" s="54">
        <v>34762</v>
      </c>
      <c r="T44" s="54">
        <v>35040</v>
      </c>
      <c r="U44" s="54">
        <v>34695</v>
      </c>
      <c r="V44" s="54">
        <v>34984</v>
      </c>
      <c r="W44" s="54">
        <v>34989</v>
      </c>
      <c r="X44" s="54">
        <v>34989</v>
      </c>
      <c r="Y44" s="54">
        <v>34920</v>
      </c>
      <c r="Z44" s="54">
        <v>35013</v>
      </c>
      <c r="AA44" s="54">
        <v>35235</v>
      </c>
      <c r="AB44" s="54">
        <v>35376</v>
      </c>
      <c r="AC44" s="54">
        <v>35337</v>
      </c>
      <c r="AD44" s="54">
        <v>35402</v>
      </c>
      <c r="AE44" s="54">
        <v>35394</v>
      </c>
      <c r="AF44" s="54">
        <v>35682</v>
      </c>
      <c r="AG44" s="54">
        <v>35226</v>
      </c>
      <c r="AH44" s="54">
        <v>35773</v>
      </c>
      <c r="AI44" s="54">
        <v>36182</v>
      </c>
      <c r="AJ44" s="54">
        <v>36203</v>
      </c>
      <c r="AK44" s="54">
        <v>36239</v>
      </c>
      <c r="AL44" s="54">
        <v>36499</v>
      </c>
      <c r="AM44" s="54">
        <v>36511</v>
      </c>
      <c r="AN44" s="54">
        <v>36825</v>
      </c>
      <c r="AO44" s="54">
        <v>36416</v>
      </c>
      <c r="AP44" s="54">
        <v>36301</v>
      </c>
      <c r="AQ44" s="54">
        <v>36116</v>
      </c>
      <c r="AR44" s="54">
        <v>36119</v>
      </c>
      <c r="AS44" s="79"/>
      <c r="AT44" s="79"/>
      <c r="AU44" s="79"/>
      <c r="AV44" s="79"/>
      <c r="AW44" s="79"/>
      <c r="AX44" s="54">
        <v>2105</v>
      </c>
      <c r="AY44" s="54">
        <v>2082</v>
      </c>
      <c r="AZ44" s="54">
        <v>2007</v>
      </c>
      <c r="BA44" s="54">
        <v>1586</v>
      </c>
      <c r="BB44" s="54">
        <v>1557</v>
      </c>
      <c r="BC44" s="54">
        <v>1796</v>
      </c>
      <c r="BD44" s="54">
        <v>1808</v>
      </c>
      <c r="BE44" s="54">
        <v>1639</v>
      </c>
      <c r="BF44" s="54">
        <v>1476</v>
      </c>
      <c r="BG44" s="54">
        <v>1382</v>
      </c>
      <c r="BH44" s="54">
        <v>1271</v>
      </c>
      <c r="BI44" s="54">
        <v>1543</v>
      </c>
      <c r="BJ44" s="54">
        <v>2008</v>
      </c>
      <c r="BK44" s="54">
        <v>1869</v>
      </c>
      <c r="BL44" s="54">
        <v>1757</v>
      </c>
      <c r="BM44" s="54">
        <v>1597</v>
      </c>
      <c r="BN44" s="54">
        <v>1401</v>
      </c>
      <c r="BO44" s="54">
        <v>1590</v>
      </c>
      <c r="BP44" s="54">
        <v>1540</v>
      </c>
      <c r="BQ44" s="54">
        <v>1368</v>
      </c>
      <c r="BR44" s="54">
        <v>1281</v>
      </c>
      <c r="BS44" s="54">
        <v>1137</v>
      </c>
      <c r="BT44" s="54">
        <v>1034</v>
      </c>
      <c r="BU44" s="54">
        <v>1282</v>
      </c>
      <c r="BV44" s="80">
        <v>1673</v>
      </c>
      <c r="BW44" s="81">
        <v>1647</v>
      </c>
      <c r="BX44" s="80">
        <v>1534</v>
      </c>
      <c r="BY44" s="80">
        <v>1218</v>
      </c>
      <c r="BZ44" s="80">
        <v>1060</v>
      </c>
      <c r="CA44" s="80">
        <v>1200</v>
      </c>
      <c r="CB44" s="80">
        <v>1187</v>
      </c>
      <c r="CC44" s="80">
        <v>1013</v>
      </c>
      <c r="CD44" s="80">
        <v>944</v>
      </c>
      <c r="CE44" s="80">
        <v>826</v>
      </c>
      <c r="CF44" s="80">
        <v>770</v>
      </c>
      <c r="CG44" s="80">
        <v>1063</v>
      </c>
      <c r="CH44" s="80">
        <v>1490</v>
      </c>
      <c r="CI44" s="80">
        <v>1424</v>
      </c>
      <c r="CJ44" s="80">
        <v>1399</v>
      </c>
      <c r="CK44" s="80">
        <v>1074</v>
      </c>
      <c r="CL44" s="80">
        <v>1081</v>
      </c>
      <c r="CM44" s="80">
        <v>1190</v>
      </c>
      <c r="CN44" s="80">
        <v>1169</v>
      </c>
    </row>
    <row r="45" spans="1:92" x14ac:dyDescent="0.15">
      <c r="A45" s="75" t="s">
        <v>169</v>
      </c>
      <c r="B45" s="54">
        <v>7635</v>
      </c>
      <c r="C45" s="54">
        <v>7620</v>
      </c>
      <c r="D45" s="54">
        <v>7709</v>
      </c>
      <c r="E45" s="54">
        <v>7754</v>
      </c>
      <c r="F45" s="54">
        <v>7918</v>
      </c>
      <c r="G45" s="54">
        <v>8108</v>
      </c>
      <c r="H45" s="54">
        <v>8232</v>
      </c>
      <c r="I45" s="54">
        <v>7965</v>
      </c>
      <c r="J45" s="54">
        <v>7720</v>
      </c>
      <c r="K45" s="54">
        <v>7699</v>
      </c>
      <c r="L45" s="54">
        <v>7518</v>
      </c>
      <c r="M45" s="54">
        <v>7638</v>
      </c>
      <c r="N45" s="54">
        <v>7499</v>
      </c>
      <c r="O45" s="54">
        <v>7340</v>
      </c>
      <c r="P45" s="54">
        <v>7378</v>
      </c>
      <c r="Q45" s="54">
        <v>7373</v>
      </c>
      <c r="R45" s="54">
        <v>7498</v>
      </c>
      <c r="S45" s="54">
        <v>7730</v>
      </c>
      <c r="T45" s="54">
        <v>7728</v>
      </c>
      <c r="U45" s="54">
        <v>7681</v>
      </c>
      <c r="V45" s="54">
        <v>7548</v>
      </c>
      <c r="W45" s="54">
        <v>7528</v>
      </c>
      <c r="X45" s="54">
        <v>7404</v>
      </c>
      <c r="Y45" s="54">
        <v>7444</v>
      </c>
      <c r="Z45" s="54">
        <v>7313</v>
      </c>
      <c r="AA45" s="54">
        <v>7283</v>
      </c>
      <c r="AB45" s="54">
        <v>7334</v>
      </c>
      <c r="AC45" s="54">
        <v>7186</v>
      </c>
      <c r="AD45" s="54">
        <v>7137</v>
      </c>
      <c r="AE45" s="54">
        <v>7459</v>
      </c>
      <c r="AF45" s="54">
        <v>7500</v>
      </c>
      <c r="AG45" s="54">
        <v>7613</v>
      </c>
      <c r="AH45" s="54">
        <v>7490</v>
      </c>
      <c r="AI45" s="54">
        <v>7680</v>
      </c>
      <c r="AJ45" s="54">
        <v>7503</v>
      </c>
      <c r="AK45" s="54">
        <v>7545</v>
      </c>
      <c r="AL45" s="54">
        <v>7572</v>
      </c>
      <c r="AM45" s="54">
        <v>7384</v>
      </c>
      <c r="AN45" s="54">
        <v>7616</v>
      </c>
      <c r="AO45" s="54">
        <v>7399</v>
      </c>
      <c r="AP45" s="54">
        <v>7341</v>
      </c>
      <c r="AQ45" s="54">
        <v>7778</v>
      </c>
      <c r="AR45" s="54">
        <v>7595</v>
      </c>
      <c r="AS45" s="79"/>
      <c r="AT45" s="79"/>
      <c r="AU45" s="79"/>
      <c r="AV45" s="79"/>
      <c r="AW45" s="79"/>
      <c r="AX45" s="54">
        <v>531</v>
      </c>
      <c r="AY45" s="54">
        <v>553</v>
      </c>
      <c r="AZ45" s="54">
        <v>548</v>
      </c>
      <c r="BA45" s="54">
        <v>477</v>
      </c>
      <c r="BB45" s="54">
        <v>434</v>
      </c>
      <c r="BC45" s="54">
        <v>459</v>
      </c>
      <c r="BD45" s="54">
        <v>460</v>
      </c>
      <c r="BE45" s="54">
        <v>414</v>
      </c>
      <c r="BF45" s="54">
        <v>377</v>
      </c>
      <c r="BG45" s="54">
        <v>375</v>
      </c>
      <c r="BH45" s="54">
        <v>378</v>
      </c>
      <c r="BI45" s="54">
        <v>422</v>
      </c>
      <c r="BJ45" s="54">
        <v>512</v>
      </c>
      <c r="BK45" s="54">
        <v>493</v>
      </c>
      <c r="BL45" s="54">
        <v>510</v>
      </c>
      <c r="BM45" s="54">
        <v>450</v>
      </c>
      <c r="BN45" s="54">
        <v>379</v>
      </c>
      <c r="BO45" s="54">
        <v>406</v>
      </c>
      <c r="BP45" s="54">
        <v>381</v>
      </c>
      <c r="BQ45" s="54">
        <v>358</v>
      </c>
      <c r="BR45" s="54">
        <v>335</v>
      </c>
      <c r="BS45" s="54">
        <v>307</v>
      </c>
      <c r="BT45" s="54">
        <v>325</v>
      </c>
      <c r="BU45" s="54">
        <v>377</v>
      </c>
      <c r="BV45" s="80">
        <v>534</v>
      </c>
      <c r="BW45" s="81">
        <v>588</v>
      </c>
      <c r="BX45" s="80">
        <v>517</v>
      </c>
      <c r="BY45" s="80">
        <v>412</v>
      </c>
      <c r="BZ45" s="80">
        <v>345</v>
      </c>
      <c r="CA45" s="80">
        <v>356</v>
      </c>
      <c r="CB45" s="80">
        <v>345</v>
      </c>
      <c r="CC45" s="80">
        <v>301</v>
      </c>
      <c r="CD45" s="80">
        <v>273</v>
      </c>
      <c r="CE45" s="80">
        <v>250</v>
      </c>
      <c r="CF45" s="80">
        <v>285</v>
      </c>
      <c r="CG45" s="80">
        <v>323</v>
      </c>
      <c r="CH45" s="80">
        <v>417</v>
      </c>
      <c r="CI45" s="80">
        <v>405</v>
      </c>
      <c r="CJ45" s="80">
        <v>423</v>
      </c>
      <c r="CK45" s="80">
        <v>335</v>
      </c>
      <c r="CL45" s="80">
        <v>311</v>
      </c>
      <c r="CM45" s="80">
        <v>381</v>
      </c>
      <c r="CN45" s="80">
        <v>343</v>
      </c>
    </row>
    <row r="46" spans="1:92" x14ac:dyDescent="0.15">
      <c r="A46" s="75" t="s">
        <v>170</v>
      </c>
      <c r="B46" s="54">
        <v>34371</v>
      </c>
      <c r="C46" s="54">
        <v>34596</v>
      </c>
      <c r="D46" s="54">
        <v>34675</v>
      </c>
      <c r="E46" s="54">
        <v>34626</v>
      </c>
      <c r="F46" s="54">
        <v>34942</v>
      </c>
      <c r="G46" s="54">
        <v>35506</v>
      </c>
      <c r="H46" s="54">
        <v>35660</v>
      </c>
      <c r="I46" s="54">
        <v>35164</v>
      </c>
      <c r="J46" s="54">
        <v>34965</v>
      </c>
      <c r="K46" s="54">
        <v>35042</v>
      </c>
      <c r="L46" s="54">
        <v>35024</v>
      </c>
      <c r="M46" s="54">
        <v>35045</v>
      </c>
      <c r="N46" s="54">
        <v>34810</v>
      </c>
      <c r="O46" s="54">
        <v>34677</v>
      </c>
      <c r="P46" s="54">
        <v>34789</v>
      </c>
      <c r="Q46" s="54">
        <v>35015</v>
      </c>
      <c r="R46" s="54">
        <v>35187</v>
      </c>
      <c r="S46" s="54">
        <v>35893</v>
      </c>
      <c r="T46" s="54">
        <v>35597</v>
      </c>
      <c r="U46" s="54">
        <v>35200</v>
      </c>
      <c r="V46" s="54">
        <v>35023</v>
      </c>
      <c r="W46" s="54">
        <v>34967</v>
      </c>
      <c r="X46" s="54">
        <v>34881</v>
      </c>
      <c r="Y46" s="54">
        <v>34886</v>
      </c>
      <c r="Z46" s="54">
        <v>34896</v>
      </c>
      <c r="AA46" s="54">
        <v>34967</v>
      </c>
      <c r="AB46" s="54">
        <v>34982</v>
      </c>
      <c r="AC46" s="54">
        <v>35061</v>
      </c>
      <c r="AD46" s="54">
        <v>35279</v>
      </c>
      <c r="AE46" s="54">
        <v>35758</v>
      </c>
      <c r="AF46" s="54">
        <v>35465</v>
      </c>
      <c r="AG46" s="54">
        <v>35028</v>
      </c>
      <c r="AH46" s="54">
        <v>35083</v>
      </c>
      <c r="AI46" s="54">
        <v>35105</v>
      </c>
      <c r="AJ46" s="54">
        <v>35022</v>
      </c>
      <c r="AK46" s="54">
        <v>34935</v>
      </c>
      <c r="AL46" s="54">
        <v>35219</v>
      </c>
      <c r="AM46" s="54">
        <v>35446</v>
      </c>
      <c r="AN46" s="54">
        <v>35637</v>
      </c>
      <c r="AO46" s="54">
        <v>35764</v>
      </c>
      <c r="AP46" s="54">
        <v>36000</v>
      </c>
      <c r="AQ46" s="54">
        <v>36366</v>
      </c>
      <c r="AR46" s="54">
        <v>36127</v>
      </c>
      <c r="AS46" s="79"/>
      <c r="AT46" s="79"/>
      <c r="AU46" s="79"/>
      <c r="AV46" s="79"/>
      <c r="AW46" s="79"/>
      <c r="AX46" s="54">
        <v>2355</v>
      </c>
      <c r="AY46" s="54">
        <v>2383</v>
      </c>
      <c r="AZ46" s="54">
        <v>2295</v>
      </c>
      <c r="BA46" s="54">
        <v>1911</v>
      </c>
      <c r="BB46" s="54">
        <v>1861</v>
      </c>
      <c r="BC46" s="54">
        <v>2208</v>
      </c>
      <c r="BD46" s="54">
        <v>2251</v>
      </c>
      <c r="BE46" s="54">
        <v>2073</v>
      </c>
      <c r="BF46" s="54">
        <v>1800</v>
      </c>
      <c r="BG46" s="54">
        <v>1699</v>
      </c>
      <c r="BH46" s="54">
        <v>1628</v>
      </c>
      <c r="BI46" s="54">
        <v>1879</v>
      </c>
      <c r="BJ46" s="54">
        <v>2279</v>
      </c>
      <c r="BK46" s="54">
        <v>2111</v>
      </c>
      <c r="BL46" s="54">
        <v>1979</v>
      </c>
      <c r="BM46" s="54">
        <v>1769</v>
      </c>
      <c r="BN46" s="54">
        <v>1572</v>
      </c>
      <c r="BO46" s="54">
        <v>1841</v>
      </c>
      <c r="BP46" s="54">
        <v>1811</v>
      </c>
      <c r="BQ46" s="54">
        <v>1666</v>
      </c>
      <c r="BR46" s="54">
        <v>1499</v>
      </c>
      <c r="BS46" s="54">
        <v>1364</v>
      </c>
      <c r="BT46" s="54">
        <v>1301</v>
      </c>
      <c r="BU46" s="54">
        <v>1530</v>
      </c>
      <c r="BV46" s="80">
        <v>1888</v>
      </c>
      <c r="BW46" s="81">
        <v>1851</v>
      </c>
      <c r="BX46" s="80">
        <v>1817</v>
      </c>
      <c r="BY46" s="80">
        <v>1500</v>
      </c>
      <c r="BZ46" s="80">
        <v>1306</v>
      </c>
      <c r="CA46" s="80">
        <v>1504</v>
      </c>
      <c r="CB46" s="80">
        <v>1485</v>
      </c>
      <c r="CC46" s="80">
        <v>1294</v>
      </c>
      <c r="CD46" s="80">
        <v>1175</v>
      </c>
      <c r="CE46" s="80">
        <v>981</v>
      </c>
      <c r="CF46" s="80">
        <v>1012</v>
      </c>
      <c r="CG46" s="80">
        <v>1210</v>
      </c>
      <c r="CH46" s="80">
        <v>1575</v>
      </c>
      <c r="CI46" s="80">
        <v>1523</v>
      </c>
      <c r="CJ46" s="80">
        <v>1539</v>
      </c>
      <c r="CK46" s="80">
        <v>1235</v>
      </c>
      <c r="CL46" s="80">
        <v>1164</v>
      </c>
      <c r="CM46" s="80">
        <v>1436</v>
      </c>
      <c r="CN46" s="80">
        <v>1434</v>
      </c>
    </row>
    <row r="47" spans="1:92" x14ac:dyDescent="0.15">
      <c r="A47" s="75" t="s">
        <v>171</v>
      </c>
      <c r="B47" s="54">
        <v>29868</v>
      </c>
      <c r="C47" s="54">
        <v>29839</v>
      </c>
      <c r="D47" s="54">
        <v>30376</v>
      </c>
      <c r="E47" s="54">
        <v>30591</v>
      </c>
      <c r="F47" s="54">
        <v>31527</v>
      </c>
      <c r="G47" s="54">
        <v>32118</v>
      </c>
      <c r="H47" s="54">
        <v>32458</v>
      </c>
      <c r="I47" s="54">
        <v>31684</v>
      </c>
      <c r="J47" s="54">
        <v>30647</v>
      </c>
      <c r="K47" s="54">
        <v>30459</v>
      </c>
      <c r="L47" s="54">
        <v>30258</v>
      </c>
      <c r="M47" s="54">
        <v>30520</v>
      </c>
      <c r="N47" s="54">
        <v>30159</v>
      </c>
      <c r="O47" s="54">
        <v>29939</v>
      </c>
      <c r="P47" s="54">
        <v>30184</v>
      </c>
      <c r="Q47" s="54">
        <v>30730</v>
      </c>
      <c r="R47" s="54">
        <v>31726</v>
      </c>
      <c r="S47" s="54">
        <v>32354</v>
      </c>
      <c r="T47" s="54">
        <v>32455</v>
      </c>
      <c r="U47" s="54">
        <v>31686</v>
      </c>
      <c r="V47" s="54">
        <v>30840</v>
      </c>
      <c r="W47" s="54">
        <v>30427</v>
      </c>
      <c r="X47" s="54">
        <v>30256</v>
      </c>
      <c r="Y47" s="54">
        <v>30511</v>
      </c>
      <c r="Z47" s="54">
        <v>30204</v>
      </c>
      <c r="AA47" s="54">
        <v>30141</v>
      </c>
      <c r="AB47" s="54">
        <v>30368</v>
      </c>
      <c r="AC47" s="54">
        <v>30384</v>
      </c>
      <c r="AD47" s="54">
        <v>31139</v>
      </c>
      <c r="AE47" s="54">
        <v>31918</v>
      </c>
      <c r="AF47" s="54">
        <v>32212</v>
      </c>
      <c r="AG47" s="54">
        <v>31757</v>
      </c>
      <c r="AH47" s="54">
        <v>30977</v>
      </c>
      <c r="AI47" s="54">
        <v>31002</v>
      </c>
      <c r="AJ47" s="54">
        <v>30844</v>
      </c>
      <c r="AK47" s="54">
        <v>30945</v>
      </c>
      <c r="AL47" s="54">
        <v>31324</v>
      </c>
      <c r="AM47" s="54">
        <v>31240</v>
      </c>
      <c r="AN47" s="54">
        <v>31836</v>
      </c>
      <c r="AO47" s="54">
        <v>31652</v>
      </c>
      <c r="AP47" s="54">
        <v>32399</v>
      </c>
      <c r="AQ47" s="54">
        <v>33086</v>
      </c>
      <c r="AR47" s="54">
        <v>32967</v>
      </c>
      <c r="AS47" s="79"/>
      <c r="AT47" s="79"/>
      <c r="AU47" s="79"/>
      <c r="AV47" s="79"/>
      <c r="AW47" s="79"/>
      <c r="AX47" s="54">
        <v>2287</v>
      </c>
      <c r="AY47" s="54">
        <v>2261</v>
      </c>
      <c r="AZ47" s="54">
        <v>2222</v>
      </c>
      <c r="BA47" s="54">
        <v>1636</v>
      </c>
      <c r="BB47" s="54">
        <v>1476</v>
      </c>
      <c r="BC47" s="54">
        <v>1616</v>
      </c>
      <c r="BD47" s="54">
        <v>1593</v>
      </c>
      <c r="BE47" s="54">
        <v>1473</v>
      </c>
      <c r="BF47" s="54">
        <v>1367</v>
      </c>
      <c r="BG47" s="54">
        <v>1328</v>
      </c>
      <c r="BH47" s="54">
        <v>1368</v>
      </c>
      <c r="BI47" s="54">
        <v>1809</v>
      </c>
      <c r="BJ47" s="54">
        <v>2319</v>
      </c>
      <c r="BK47" s="54">
        <v>2149</v>
      </c>
      <c r="BL47" s="54">
        <v>2083</v>
      </c>
      <c r="BM47" s="54">
        <v>1845</v>
      </c>
      <c r="BN47" s="54">
        <v>1423</v>
      </c>
      <c r="BO47" s="54">
        <v>1537</v>
      </c>
      <c r="BP47" s="54">
        <v>1440</v>
      </c>
      <c r="BQ47" s="54">
        <v>1299</v>
      </c>
      <c r="BR47" s="54">
        <v>1258</v>
      </c>
      <c r="BS47" s="54">
        <v>1144</v>
      </c>
      <c r="BT47" s="54">
        <v>1266</v>
      </c>
      <c r="BU47" s="54">
        <v>1600</v>
      </c>
      <c r="BV47" s="80">
        <v>2023</v>
      </c>
      <c r="BW47" s="81">
        <v>1970</v>
      </c>
      <c r="BX47" s="80">
        <v>1935</v>
      </c>
      <c r="BY47" s="80">
        <v>1502</v>
      </c>
      <c r="BZ47" s="80">
        <v>1166</v>
      </c>
      <c r="CA47" s="80">
        <v>1254</v>
      </c>
      <c r="CB47" s="80">
        <v>1201</v>
      </c>
      <c r="CC47" s="80">
        <v>1071</v>
      </c>
      <c r="CD47" s="80">
        <v>1013</v>
      </c>
      <c r="CE47" s="80">
        <v>878</v>
      </c>
      <c r="CF47" s="80">
        <v>1094</v>
      </c>
      <c r="CG47" s="80">
        <v>1430</v>
      </c>
      <c r="CH47" s="80">
        <v>1881</v>
      </c>
      <c r="CI47" s="80">
        <v>1833</v>
      </c>
      <c r="CJ47" s="80">
        <v>1822</v>
      </c>
      <c r="CK47" s="80">
        <v>1300</v>
      </c>
      <c r="CL47" s="80">
        <v>1190</v>
      </c>
      <c r="CM47" s="80">
        <v>1244</v>
      </c>
      <c r="CN47" s="80">
        <v>1189</v>
      </c>
    </row>
    <row r="48" spans="1:92" x14ac:dyDescent="0.15">
      <c r="A48" s="75" t="s">
        <v>172</v>
      </c>
      <c r="B48" s="54">
        <v>11140</v>
      </c>
      <c r="C48" s="54">
        <v>11158</v>
      </c>
      <c r="D48" s="54">
        <v>11312</v>
      </c>
      <c r="E48" s="54">
        <v>11245</v>
      </c>
      <c r="F48" s="54">
        <v>11469</v>
      </c>
      <c r="G48" s="54">
        <v>11608</v>
      </c>
      <c r="H48" s="54">
        <v>11827</v>
      </c>
      <c r="I48" s="54">
        <v>11469</v>
      </c>
      <c r="J48" s="54">
        <v>11108</v>
      </c>
      <c r="K48" s="54">
        <v>11078</v>
      </c>
      <c r="L48" s="54">
        <v>11095</v>
      </c>
      <c r="M48" s="54">
        <v>11139</v>
      </c>
      <c r="N48" s="54">
        <v>11191</v>
      </c>
      <c r="O48" s="54">
        <v>11089</v>
      </c>
      <c r="P48" s="54">
        <v>11153</v>
      </c>
      <c r="Q48" s="54">
        <v>11116</v>
      </c>
      <c r="R48" s="54">
        <v>11127</v>
      </c>
      <c r="S48" s="54">
        <v>11322</v>
      </c>
      <c r="T48" s="54">
        <v>11494</v>
      </c>
      <c r="U48" s="54">
        <v>11385</v>
      </c>
      <c r="V48" s="54">
        <v>11018</v>
      </c>
      <c r="W48" s="54">
        <v>10909</v>
      </c>
      <c r="X48" s="54">
        <v>10859</v>
      </c>
      <c r="Y48" s="54">
        <v>10923</v>
      </c>
      <c r="Z48" s="54">
        <v>11087</v>
      </c>
      <c r="AA48" s="54">
        <v>11032</v>
      </c>
      <c r="AB48" s="54">
        <v>11101</v>
      </c>
      <c r="AC48" s="54">
        <v>10911</v>
      </c>
      <c r="AD48" s="54">
        <v>10841</v>
      </c>
      <c r="AE48" s="54">
        <v>11042</v>
      </c>
      <c r="AF48" s="54">
        <v>11363</v>
      </c>
      <c r="AG48" s="54">
        <v>11323</v>
      </c>
      <c r="AH48" s="54">
        <v>11004</v>
      </c>
      <c r="AI48" s="54">
        <v>11173</v>
      </c>
      <c r="AJ48" s="54">
        <v>11187</v>
      </c>
      <c r="AK48" s="54">
        <v>11222</v>
      </c>
      <c r="AL48" s="54">
        <v>11601</v>
      </c>
      <c r="AM48" s="54">
        <v>11409</v>
      </c>
      <c r="AN48" s="54">
        <v>11700</v>
      </c>
      <c r="AO48" s="54">
        <v>11331</v>
      </c>
      <c r="AP48" s="54">
        <v>11155</v>
      </c>
      <c r="AQ48" s="54">
        <v>11456</v>
      </c>
      <c r="AR48" s="54">
        <v>11477</v>
      </c>
      <c r="AS48" s="79"/>
      <c r="AT48" s="79"/>
      <c r="AU48" s="79"/>
      <c r="AV48" s="79"/>
      <c r="AW48" s="79"/>
      <c r="AX48" s="54">
        <v>781</v>
      </c>
      <c r="AY48" s="54">
        <v>803</v>
      </c>
      <c r="AZ48" s="54">
        <v>786</v>
      </c>
      <c r="BA48" s="54">
        <v>591</v>
      </c>
      <c r="BB48" s="54">
        <v>568</v>
      </c>
      <c r="BC48" s="54">
        <v>622</v>
      </c>
      <c r="BD48" s="54">
        <v>635</v>
      </c>
      <c r="BE48" s="54">
        <v>576</v>
      </c>
      <c r="BF48" s="54">
        <v>529</v>
      </c>
      <c r="BG48" s="54">
        <v>505</v>
      </c>
      <c r="BH48" s="54">
        <v>486</v>
      </c>
      <c r="BI48" s="54">
        <v>564</v>
      </c>
      <c r="BJ48" s="54">
        <v>740</v>
      </c>
      <c r="BK48" s="54">
        <v>719</v>
      </c>
      <c r="BL48" s="54">
        <v>742</v>
      </c>
      <c r="BM48" s="54">
        <v>617</v>
      </c>
      <c r="BN48" s="54">
        <v>516</v>
      </c>
      <c r="BO48" s="54">
        <v>562</v>
      </c>
      <c r="BP48" s="54">
        <v>532</v>
      </c>
      <c r="BQ48" s="54">
        <v>477</v>
      </c>
      <c r="BR48" s="54">
        <v>452</v>
      </c>
      <c r="BS48" s="54">
        <v>402</v>
      </c>
      <c r="BT48" s="54">
        <v>400</v>
      </c>
      <c r="BU48" s="54">
        <v>497</v>
      </c>
      <c r="BV48" s="80">
        <v>692</v>
      </c>
      <c r="BW48" s="81">
        <v>680</v>
      </c>
      <c r="BX48" s="80">
        <v>681</v>
      </c>
      <c r="BY48" s="80">
        <v>519</v>
      </c>
      <c r="BZ48" s="80">
        <v>403</v>
      </c>
      <c r="CA48" s="80">
        <v>434</v>
      </c>
      <c r="CB48" s="80">
        <v>425</v>
      </c>
      <c r="CC48" s="80">
        <v>388</v>
      </c>
      <c r="CD48" s="80">
        <v>353</v>
      </c>
      <c r="CE48" s="80">
        <v>313</v>
      </c>
      <c r="CF48" s="80">
        <v>391</v>
      </c>
      <c r="CG48" s="80">
        <v>451</v>
      </c>
      <c r="CH48" s="80">
        <v>670</v>
      </c>
      <c r="CI48" s="80">
        <v>663</v>
      </c>
      <c r="CJ48" s="80">
        <v>693</v>
      </c>
      <c r="CK48" s="80">
        <v>487</v>
      </c>
      <c r="CL48" s="80">
        <v>413</v>
      </c>
      <c r="CM48" s="80">
        <v>452</v>
      </c>
      <c r="CN48" s="80">
        <v>447</v>
      </c>
    </row>
    <row r="49" spans="1:92" x14ac:dyDescent="0.15">
      <c r="A49" s="75" t="s">
        <v>173</v>
      </c>
      <c r="B49" s="54">
        <v>16701</v>
      </c>
      <c r="C49" s="54">
        <v>16655</v>
      </c>
      <c r="D49" s="54">
        <v>16802</v>
      </c>
      <c r="E49" s="54">
        <v>16750</v>
      </c>
      <c r="F49" s="54">
        <v>16937</v>
      </c>
      <c r="G49" s="54">
        <v>17061</v>
      </c>
      <c r="H49" s="54">
        <v>16867</v>
      </c>
      <c r="I49" s="54">
        <v>16636</v>
      </c>
      <c r="J49" s="54">
        <v>16482</v>
      </c>
      <c r="K49" s="54">
        <v>16647</v>
      </c>
      <c r="L49" s="54">
        <v>16650</v>
      </c>
      <c r="M49" s="54">
        <v>16469</v>
      </c>
      <c r="N49" s="54">
        <v>16577</v>
      </c>
      <c r="O49" s="54">
        <v>16345</v>
      </c>
      <c r="P49" s="54">
        <v>16405</v>
      </c>
      <c r="Q49" s="54">
        <v>16390</v>
      </c>
      <c r="R49" s="54">
        <v>16653</v>
      </c>
      <c r="S49" s="54">
        <v>16948</v>
      </c>
      <c r="T49" s="54">
        <v>16630</v>
      </c>
      <c r="U49" s="54">
        <v>16583</v>
      </c>
      <c r="V49" s="54">
        <v>16362</v>
      </c>
      <c r="W49" s="54">
        <v>16451</v>
      </c>
      <c r="X49" s="54">
        <v>16314</v>
      </c>
      <c r="Y49" s="54">
        <v>16325</v>
      </c>
      <c r="Z49" s="54">
        <v>16377</v>
      </c>
      <c r="AA49" s="54">
        <v>16231</v>
      </c>
      <c r="AB49" s="54">
        <v>16385</v>
      </c>
      <c r="AC49" s="54">
        <v>16132</v>
      </c>
      <c r="AD49" s="54">
        <v>16253</v>
      </c>
      <c r="AE49" s="54">
        <v>16578</v>
      </c>
      <c r="AF49" s="54">
        <v>16185</v>
      </c>
      <c r="AG49" s="54">
        <v>16257</v>
      </c>
      <c r="AH49" s="54">
        <v>16128</v>
      </c>
      <c r="AI49" s="54">
        <v>16432</v>
      </c>
      <c r="AJ49" s="54">
        <v>16338</v>
      </c>
      <c r="AK49" s="54">
        <v>16296</v>
      </c>
      <c r="AL49" s="54">
        <v>16543</v>
      </c>
      <c r="AM49" s="54">
        <v>16361</v>
      </c>
      <c r="AN49" s="54">
        <v>16708</v>
      </c>
      <c r="AO49" s="54">
        <v>16515</v>
      </c>
      <c r="AP49" s="54">
        <v>16534</v>
      </c>
      <c r="AQ49" s="54">
        <v>16872</v>
      </c>
      <c r="AR49" s="54">
        <v>16341</v>
      </c>
      <c r="AS49" s="79"/>
      <c r="AT49" s="79"/>
      <c r="AU49" s="79"/>
      <c r="AV49" s="79"/>
      <c r="AW49" s="79"/>
      <c r="AX49" s="54">
        <v>1136</v>
      </c>
      <c r="AY49" s="54">
        <v>1170</v>
      </c>
      <c r="AZ49" s="54">
        <v>1163</v>
      </c>
      <c r="BA49" s="54">
        <v>941</v>
      </c>
      <c r="BB49" s="54">
        <v>943</v>
      </c>
      <c r="BC49" s="54">
        <v>1016</v>
      </c>
      <c r="BD49" s="54">
        <v>963</v>
      </c>
      <c r="BE49" s="54">
        <v>913</v>
      </c>
      <c r="BF49" s="54">
        <v>837</v>
      </c>
      <c r="BG49" s="54">
        <v>805</v>
      </c>
      <c r="BH49" s="54">
        <v>812</v>
      </c>
      <c r="BI49" s="54">
        <v>881</v>
      </c>
      <c r="BJ49" s="54">
        <v>1034</v>
      </c>
      <c r="BK49" s="54">
        <v>974</v>
      </c>
      <c r="BL49" s="54">
        <v>941</v>
      </c>
      <c r="BM49" s="54">
        <v>807</v>
      </c>
      <c r="BN49" s="54">
        <v>756</v>
      </c>
      <c r="BO49" s="54">
        <v>844</v>
      </c>
      <c r="BP49" s="54">
        <v>796</v>
      </c>
      <c r="BQ49" s="54">
        <v>768</v>
      </c>
      <c r="BR49" s="54">
        <v>748</v>
      </c>
      <c r="BS49" s="54">
        <v>677</v>
      </c>
      <c r="BT49" s="54">
        <v>705</v>
      </c>
      <c r="BU49" s="54">
        <v>750</v>
      </c>
      <c r="BV49" s="80">
        <v>932</v>
      </c>
      <c r="BW49" s="81">
        <v>895</v>
      </c>
      <c r="BX49" s="80">
        <v>888</v>
      </c>
      <c r="BY49" s="80">
        <v>707</v>
      </c>
      <c r="BZ49" s="80">
        <v>643</v>
      </c>
      <c r="CA49" s="80">
        <v>665</v>
      </c>
      <c r="CB49" s="80">
        <v>647</v>
      </c>
      <c r="CC49" s="80">
        <v>587</v>
      </c>
      <c r="CD49" s="80">
        <v>572</v>
      </c>
      <c r="CE49" s="80">
        <v>532</v>
      </c>
      <c r="CF49" s="80">
        <v>586</v>
      </c>
      <c r="CG49" s="80">
        <v>646</v>
      </c>
      <c r="CH49" s="80">
        <v>788</v>
      </c>
      <c r="CI49" s="80">
        <v>743</v>
      </c>
      <c r="CJ49" s="80">
        <v>788</v>
      </c>
      <c r="CK49" s="80">
        <v>643</v>
      </c>
      <c r="CL49" s="80">
        <v>608</v>
      </c>
      <c r="CM49" s="80">
        <v>666</v>
      </c>
      <c r="CN49" s="80">
        <v>647</v>
      </c>
    </row>
    <row r="50" spans="1:92" x14ac:dyDescent="0.15">
      <c r="A50" s="75" t="s">
        <v>174</v>
      </c>
      <c r="B50" s="54">
        <v>14518</v>
      </c>
      <c r="C50" s="54">
        <v>14596</v>
      </c>
      <c r="D50" s="54">
        <v>14670</v>
      </c>
      <c r="E50" s="54">
        <v>14669</v>
      </c>
      <c r="F50" s="54">
        <v>14699</v>
      </c>
      <c r="G50" s="54">
        <v>14844</v>
      </c>
      <c r="H50" s="54">
        <v>14878</v>
      </c>
      <c r="I50" s="54">
        <v>14908</v>
      </c>
      <c r="J50" s="54">
        <v>14880</v>
      </c>
      <c r="K50" s="54">
        <v>14950</v>
      </c>
      <c r="L50" s="54">
        <v>14956</v>
      </c>
      <c r="M50" s="54">
        <v>14776</v>
      </c>
      <c r="N50" s="54">
        <v>14630</v>
      </c>
      <c r="O50" s="54">
        <v>14618</v>
      </c>
      <c r="P50" s="54">
        <v>14670</v>
      </c>
      <c r="Q50" s="54">
        <v>14701</v>
      </c>
      <c r="R50" s="54">
        <v>14749</v>
      </c>
      <c r="S50" s="54">
        <v>14880</v>
      </c>
      <c r="T50" s="54">
        <v>14909</v>
      </c>
      <c r="U50" s="54">
        <v>14815</v>
      </c>
      <c r="V50" s="54">
        <v>14828</v>
      </c>
      <c r="W50" s="54">
        <v>14781</v>
      </c>
      <c r="X50" s="54">
        <v>14803</v>
      </c>
      <c r="Y50" s="54">
        <v>14697</v>
      </c>
      <c r="Z50" s="54">
        <v>14684</v>
      </c>
      <c r="AA50" s="54">
        <v>14683</v>
      </c>
      <c r="AB50" s="54">
        <v>14717</v>
      </c>
      <c r="AC50" s="54">
        <v>14771</v>
      </c>
      <c r="AD50" s="54">
        <v>14830</v>
      </c>
      <c r="AE50" s="54">
        <v>14960</v>
      </c>
      <c r="AF50" s="54">
        <v>15015</v>
      </c>
      <c r="AG50" s="54">
        <v>14850</v>
      </c>
      <c r="AH50" s="54">
        <v>14781</v>
      </c>
      <c r="AI50" s="54">
        <v>14731</v>
      </c>
      <c r="AJ50" s="54">
        <v>14761</v>
      </c>
      <c r="AK50" s="54">
        <v>14665</v>
      </c>
      <c r="AL50" s="54">
        <v>14662</v>
      </c>
      <c r="AM50" s="54">
        <v>14816</v>
      </c>
      <c r="AN50" s="54">
        <v>14854</v>
      </c>
      <c r="AO50" s="54">
        <v>14992</v>
      </c>
      <c r="AP50" s="54">
        <v>15092</v>
      </c>
      <c r="AQ50" s="54">
        <v>15004</v>
      </c>
      <c r="AR50" s="54">
        <v>15143</v>
      </c>
      <c r="AS50" s="79"/>
      <c r="AT50" s="79"/>
      <c r="AU50" s="79"/>
      <c r="AV50" s="79"/>
      <c r="AW50" s="79"/>
      <c r="AX50" s="54">
        <v>911</v>
      </c>
      <c r="AY50" s="54">
        <v>931</v>
      </c>
      <c r="AZ50" s="54">
        <v>979</v>
      </c>
      <c r="BA50" s="54">
        <v>886</v>
      </c>
      <c r="BB50" s="54">
        <v>894</v>
      </c>
      <c r="BC50" s="54">
        <v>979</v>
      </c>
      <c r="BD50" s="54">
        <v>978</v>
      </c>
      <c r="BE50" s="54">
        <v>985</v>
      </c>
      <c r="BF50" s="54">
        <v>891</v>
      </c>
      <c r="BG50" s="54">
        <v>854</v>
      </c>
      <c r="BH50" s="54">
        <v>864</v>
      </c>
      <c r="BI50" s="54">
        <v>816</v>
      </c>
      <c r="BJ50" s="54">
        <v>929</v>
      </c>
      <c r="BK50" s="54">
        <v>854</v>
      </c>
      <c r="BL50" s="54">
        <v>872</v>
      </c>
      <c r="BM50" s="54">
        <v>787</v>
      </c>
      <c r="BN50" s="54">
        <v>784</v>
      </c>
      <c r="BO50" s="54">
        <v>883</v>
      </c>
      <c r="BP50" s="54">
        <v>849</v>
      </c>
      <c r="BQ50" s="54">
        <v>803</v>
      </c>
      <c r="BR50" s="54">
        <v>803</v>
      </c>
      <c r="BS50" s="54">
        <v>720</v>
      </c>
      <c r="BT50" s="54">
        <v>692</v>
      </c>
      <c r="BU50" s="54">
        <v>673</v>
      </c>
      <c r="BV50" s="80">
        <v>790</v>
      </c>
      <c r="BW50" s="81">
        <v>756</v>
      </c>
      <c r="BX50" s="80">
        <v>729</v>
      </c>
      <c r="BY50" s="80">
        <v>643</v>
      </c>
      <c r="BZ50" s="80">
        <v>615</v>
      </c>
      <c r="CA50" s="80">
        <v>693</v>
      </c>
      <c r="CB50" s="80">
        <v>671</v>
      </c>
      <c r="CC50" s="80">
        <v>603</v>
      </c>
      <c r="CD50" s="80">
        <v>587</v>
      </c>
      <c r="CE50" s="80">
        <v>477</v>
      </c>
      <c r="CF50" s="80">
        <v>492</v>
      </c>
      <c r="CG50" s="80">
        <v>507</v>
      </c>
      <c r="CH50" s="80">
        <v>609</v>
      </c>
      <c r="CI50" s="80">
        <v>611</v>
      </c>
      <c r="CJ50" s="80">
        <v>636</v>
      </c>
      <c r="CK50" s="80">
        <v>600</v>
      </c>
      <c r="CL50" s="80">
        <v>601</v>
      </c>
      <c r="CM50" s="80">
        <v>610</v>
      </c>
      <c r="CN50" s="80">
        <v>625</v>
      </c>
    </row>
    <row r="51" spans="1:92" x14ac:dyDescent="0.15">
      <c r="A51" s="75" t="s">
        <v>175</v>
      </c>
      <c r="B51" s="54">
        <v>26632</v>
      </c>
      <c r="C51" s="54">
        <v>26547</v>
      </c>
      <c r="D51" s="54">
        <v>26707</v>
      </c>
      <c r="E51" s="54">
        <v>26558</v>
      </c>
      <c r="F51" s="54">
        <v>26987</v>
      </c>
      <c r="G51" s="54">
        <v>27387</v>
      </c>
      <c r="H51" s="54">
        <v>27468</v>
      </c>
      <c r="I51" s="54">
        <v>26973</v>
      </c>
      <c r="J51" s="54">
        <v>26511</v>
      </c>
      <c r="K51" s="54">
        <v>26634</v>
      </c>
      <c r="L51" s="54">
        <v>26539</v>
      </c>
      <c r="M51" s="54">
        <v>26558</v>
      </c>
      <c r="N51" s="54">
        <v>26782</v>
      </c>
      <c r="O51" s="54">
        <v>26718</v>
      </c>
      <c r="P51" s="54">
        <v>26655</v>
      </c>
      <c r="Q51" s="54">
        <v>26619</v>
      </c>
      <c r="R51" s="54">
        <v>26835</v>
      </c>
      <c r="S51" s="54">
        <v>27285</v>
      </c>
      <c r="T51" s="54">
        <v>27183</v>
      </c>
      <c r="U51" s="54">
        <v>27158</v>
      </c>
      <c r="V51" s="54">
        <v>26862</v>
      </c>
      <c r="W51" s="54">
        <v>26857</v>
      </c>
      <c r="X51" s="54">
        <v>26795</v>
      </c>
      <c r="Y51" s="54">
        <v>26912</v>
      </c>
      <c r="Z51" s="54">
        <v>26833</v>
      </c>
      <c r="AA51" s="54">
        <v>26674</v>
      </c>
      <c r="AB51" s="54">
        <v>26806</v>
      </c>
      <c r="AC51" s="54">
        <v>26488</v>
      </c>
      <c r="AD51" s="54">
        <v>26601</v>
      </c>
      <c r="AE51" s="54">
        <v>26757</v>
      </c>
      <c r="AF51" s="54">
        <v>26981</v>
      </c>
      <c r="AG51" s="54">
        <v>27013</v>
      </c>
      <c r="AH51" s="54">
        <v>26747</v>
      </c>
      <c r="AI51" s="54">
        <v>27112</v>
      </c>
      <c r="AJ51" s="54">
        <v>26970</v>
      </c>
      <c r="AK51" s="54">
        <v>27040</v>
      </c>
      <c r="AL51" s="54">
        <v>27269</v>
      </c>
      <c r="AM51" s="54">
        <v>27056</v>
      </c>
      <c r="AN51" s="54">
        <v>27419</v>
      </c>
      <c r="AO51" s="54">
        <v>27050</v>
      </c>
      <c r="AP51" s="54">
        <v>27115</v>
      </c>
      <c r="AQ51" s="54">
        <v>27390</v>
      </c>
      <c r="AR51" s="54">
        <v>27217</v>
      </c>
      <c r="AS51" s="79"/>
      <c r="AT51" s="79"/>
      <c r="AU51" s="79"/>
      <c r="AV51" s="79"/>
      <c r="AW51" s="79"/>
      <c r="AX51" s="54">
        <v>1698</v>
      </c>
      <c r="AY51" s="54">
        <v>1694</v>
      </c>
      <c r="AZ51" s="54">
        <v>1648</v>
      </c>
      <c r="BA51" s="54">
        <v>1282</v>
      </c>
      <c r="BB51" s="54">
        <v>1281</v>
      </c>
      <c r="BC51" s="54">
        <v>1435</v>
      </c>
      <c r="BD51" s="54">
        <v>1437</v>
      </c>
      <c r="BE51" s="54">
        <v>1321</v>
      </c>
      <c r="BF51" s="54">
        <v>1200</v>
      </c>
      <c r="BG51" s="54">
        <v>1134</v>
      </c>
      <c r="BH51" s="54">
        <v>1134</v>
      </c>
      <c r="BI51" s="54">
        <v>1286</v>
      </c>
      <c r="BJ51" s="54">
        <v>1617</v>
      </c>
      <c r="BK51" s="54">
        <v>1628</v>
      </c>
      <c r="BL51" s="54">
        <v>1467</v>
      </c>
      <c r="BM51" s="54">
        <v>1270</v>
      </c>
      <c r="BN51" s="54">
        <v>1141</v>
      </c>
      <c r="BO51" s="54">
        <v>1313</v>
      </c>
      <c r="BP51" s="54">
        <v>1265</v>
      </c>
      <c r="BQ51" s="54">
        <v>1161</v>
      </c>
      <c r="BR51" s="54">
        <v>1108</v>
      </c>
      <c r="BS51" s="54">
        <v>974</v>
      </c>
      <c r="BT51" s="54">
        <v>971</v>
      </c>
      <c r="BU51" s="54">
        <v>1138</v>
      </c>
      <c r="BV51" s="80">
        <v>1411</v>
      </c>
      <c r="BW51" s="81">
        <v>1369</v>
      </c>
      <c r="BX51" s="80">
        <v>1348</v>
      </c>
      <c r="BY51" s="80">
        <v>1070</v>
      </c>
      <c r="BZ51" s="80">
        <v>952</v>
      </c>
      <c r="CA51" s="80">
        <v>1055</v>
      </c>
      <c r="CB51" s="80">
        <v>1002</v>
      </c>
      <c r="CC51" s="80">
        <v>895</v>
      </c>
      <c r="CD51" s="80">
        <v>845</v>
      </c>
      <c r="CE51" s="80">
        <v>736</v>
      </c>
      <c r="CF51" s="80">
        <v>776</v>
      </c>
      <c r="CG51" s="80">
        <v>934</v>
      </c>
      <c r="CH51" s="80">
        <v>1252</v>
      </c>
      <c r="CI51" s="80">
        <v>1208</v>
      </c>
      <c r="CJ51" s="80">
        <v>1249</v>
      </c>
      <c r="CK51" s="80">
        <v>956</v>
      </c>
      <c r="CL51" s="80">
        <v>908</v>
      </c>
      <c r="CM51" s="80">
        <v>1006</v>
      </c>
      <c r="CN51" s="80">
        <v>968</v>
      </c>
    </row>
    <row r="52" spans="1:92" x14ac:dyDescent="0.15">
      <c r="A52" s="75" t="s">
        <v>176</v>
      </c>
      <c r="B52" s="54">
        <v>17553</v>
      </c>
      <c r="C52" s="54">
        <v>17641</v>
      </c>
      <c r="D52" s="54">
        <v>17694</v>
      </c>
      <c r="E52" s="54">
        <v>17601</v>
      </c>
      <c r="F52" s="54">
        <v>17806</v>
      </c>
      <c r="G52" s="54">
        <v>17575</v>
      </c>
      <c r="H52" s="54">
        <v>17563</v>
      </c>
      <c r="I52" s="54">
        <v>17093</v>
      </c>
      <c r="J52" s="54">
        <v>17420</v>
      </c>
      <c r="K52" s="54">
        <v>17512</v>
      </c>
      <c r="L52" s="54">
        <v>17492</v>
      </c>
      <c r="M52" s="54">
        <v>17469</v>
      </c>
      <c r="N52" s="54">
        <v>17311</v>
      </c>
      <c r="O52" s="54">
        <v>17247</v>
      </c>
      <c r="P52" s="54">
        <v>17197</v>
      </c>
      <c r="Q52" s="54">
        <v>17083</v>
      </c>
      <c r="R52" s="54">
        <v>17101</v>
      </c>
      <c r="S52" s="54">
        <v>17141</v>
      </c>
      <c r="T52" s="54">
        <v>17041</v>
      </c>
      <c r="U52" s="54">
        <v>16911</v>
      </c>
      <c r="V52" s="54">
        <v>17057</v>
      </c>
      <c r="W52" s="54">
        <v>17099</v>
      </c>
      <c r="X52" s="54">
        <v>17139</v>
      </c>
      <c r="Y52" s="54">
        <v>17110</v>
      </c>
      <c r="Z52" s="54">
        <v>17205</v>
      </c>
      <c r="AA52" s="54">
        <v>17271</v>
      </c>
      <c r="AB52" s="54">
        <v>17322</v>
      </c>
      <c r="AC52" s="54">
        <v>17021</v>
      </c>
      <c r="AD52" s="54">
        <v>16835</v>
      </c>
      <c r="AE52" s="54">
        <v>17016</v>
      </c>
      <c r="AF52" s="54">
        <v>16989</v>
      </c>
      <c r="AG52" s="54">
        <v>16848</v>
      </c>
      <c r="AH52" s="54">
        <v>17149</v>
      </c>
      <c r="AI52" s="54">
        <v>17554</v>
      </c>
      <c r="AJ52" s="54">
        <v>17613</v>
      </c>
      <c r="AK52" s="54">
        <v>17510</v>
      </c>
      <c r="AL52" s="54">
        <v>17868</v>
      </c>
      <c r="AM52" s="54">
        <v>17821</v>
      </c>
      <c r="AN52" s="54">
        <v>18128</v>
      </c>
      <c r="AO52" s="54">
        <v>17908</v>
      </c>
      <c r="AP52" s="54">
        <v>17687</v>
      </c>
      <c r="AQ52" s="54">
        <v>17816</v>
      </c>
      <c r="AR52" s="54">
        <v>17417</v>
      </c>
      <c r="AS52" s="79"/>
      <c r="AT52" s="79"/>
      <c r="AU52" s="79"/>
      <c r="AV52" s="79"/>
      <c r="AW52" s="79"/>
      <c r="AX52" s="54">
        <v>1404</v>
      </c>
      <c r="AY52" s="54">
        <v>1373</v>
      </c>
      <c r="AZ52" s="54">
        <v>1342</v>
      </c>
      <c r="BA52" s="54">
        <v>1122</v>
      </c>
      <c r="BB52" s="54">
        <v>1014</v>
      </c>
      <c r="BC52" s="54">
        <v>1084</v>
      </c>
      <c r="BD52" s="54">
        <v>1115</v>
      </c>
      <c r="BE52" s="54">
        <v>984</v>
      </c>
      <c r="BF52" s="54">
        <v>864</v>
      </c>
      <c r="BG52" s="54">
        <v>789</v>
      </c>
      <c r="BH52" s="54">
        <v>765</v>
      </c>
      <c r="BI52" s="54">
        <v>928</v>
      </c>
      <c r="BJ52" s="54">
        <v>1195</v>
      </c>
      <c r="BK52" s="54">
        <v>1108</v>
      </c>
      <c r="BL52" s="54">
        <v>1075</v>
      </c>
      <c r="BM52" s="54">
        <v>971</v>
      </c>
      <c r="BN52" s="54">
        <v>811</v>
      </c>
      <c r="BO52" s="54">
        <v>950</v>
      </c>
      <c r="BP52" s="54">
        <v>969</v>
      </c>
      <c r="BQ52" s="54">
        <v>887</v>
      </c>
      <c r="BR52" s="54">
        <v>761</v>
      </c>
      <c r="BS52" s="54">
        <v>659</v>
      </c>
      <c r="BT52" s="54">
        <v>695</v>
      </c>
      <c r="BU52" s="54">
        <v>828</v>
      </c>
      <c r="BV52" s="80">
        <v>1078</v>
      </c>
      <c r="BW52" s="81">
        <v>1047</v>
      </c>
      <c r="BX52" s="80">
        <v>1040</v>
      </c>
      <c r="BY52" s="80">
        <v>825</v>
      </c>
      <c r="BZ52" s="80">
        <v>694</v>
      </c>
      <c r="CA52" s="80">
        <v>814</v>
      </c>
      <c r="CB52" s="80">
        <v>785</v>
      </c>
      <c r="CC52" s="80">
        <v>696</v>
      </c>
      <c r="CD52" s="80">
        <v>590</v>
      </c>
      <c r="CE52" s="80">
        <v>476</v>
      </c>
      <c r="CF52" s="80">
        <v>538</v>
      </c>
      <c r="CG52" s="80">
        <v>662</v>
      </c>
      <c r="CH52" s="80">
        <v>888</v>
      </c>
      <c r="CI52" s="80">
        <v>874</v>
      </c>
      <c r="CJ52" s="80">
        <v>912</v>
      </c>
      <c r="CK52" s="80">
        <v>785</v>
      </c>
      <c r="CL52" s="80">
        <v>814</v>
      </c>
      <c r="CM52" s="80">
        <v>855</v>
      </c>
      <c r="CN52" s="80">
        <v>806</v>
      </c>
    </row>
    <row r="53" spans="1:92" x14ac:dyDescent="0.15">
      <c r="A53" s="75" t="s">
        <v>177</v>
      </c>
      <c r="B53" s="54">
        <v>3279</v>
      </c>
      <c r="C53" s="54">
        <v>3342</v>
      </c>
      <c r="D53" s="54">
        <v>3367</v>
      </c>
      <c r="E53" s="54">
        <v>3401</v>
      </c>
      <c r="F53" s="54">
        <v>3482</v>
      </c>
      <c r="G53" s="54">
        <v>3482</v>
      </c>
      <c r="H53" s="54">
        <v>3484</v>
      </c>
      <c r="I53" s="54">
        <v>3340</v>
      </c>
      <c r="J53" s="54">
        <v>3198</v>
      </c>
      <c r="K53" s="54">
        <v>3248</v>
      </c>
      <c r="L53" s="54">
        <v>3234</v>
      </c>
      <c r="M53" s="54">
        <v>3294</v>
      </c>
      <c r="N53" s="54">
        <v>3279</v>
      </c>
      <c r="O53" s="54">
        <v>3214</v>
      </c>
      <c r="P53" s="54">
        <v>3228</v>
      </c>
      <c r="Q53" s="54">
        <v>3246</v>
      </c>
      <c r="R53" s="54">
        <v>3363</v>
      </c>
      <c r="S53" s="54">
        <v>3394</v>
      </c>
      <c r="T53" s="54">
        <v>3379</v>
      </c>
      <c r="U53" s="54">
        <v>3328</v>
      </c>
      <c r="V53" s="54">
        <v>3228</v>
      </c>
      <c r="W53" s="54">
        <v>3269</v>
      </c>
      <c r="X53" s="54">
        <v>3266</v>
      </c>
      <c r="Y53" s="54">
        <v>3285</v>
      </c>
      <c r="Z53" s="54">
        <v>3271</v>
      </c>
      <c r="AA53" s="54">
        <v>3242</v>
      </c>
      <c r="AB53" s="54">
        <v>3280</v>
      </c>
      <c r="AC53" s="54">
        <v>3186</v>
      </c>
      <c r="AD53" s="54">
        <v>3259</v>
      </c>
      <c r="AE53" s="54">
        <v>3370</v>
      </c>
      <c r="AF53" s="54">
        <v>3307</v>
      </c>
      <c r="AG53" s="54">
        <v>3293</v>
      </c>
      <c r="AH53" s="54">
        <v>3255</v>
      </c>
      <c r="AI53" s="54">
        <v>3350</v>
      </c>
      <c r="AJ53" s="54">
        <v>3337</v>
      </c>
      <c r="AK53" s="54">
        <v>3376</v>
      </c>
      <c r="AL53" s="54">
        <v>3479</v>
      </c>
      <c r="AM53" s="54">
        <v>3435</v>
      </c>
      <c r="AN53" s="54">
        <v>3554</v>
      </c>
      <c r="AO53" s="54">
        <v>3471</v>
      </c>
      <c r="AP53" s="54">
        <v>3498</v>
      </c>
      <c r="AQ53" s="54">
        <v>3597</v>
      </c>
      <c r="AR53" s="54">
        <v>3501</v>
      </c>
      <c r="AS53" s="79"/>
      <c r="AT53" s="79"/>
      <c r="AU53" s="79"/>
      <c r="AV53" s="79"/>
      <c r="AW53" s="79"/>
      <c r="AX53" s="54">
        <v>290</v>
      </c>
      <c r="AY53" s="54">
        <v>293</v>
      </c>
      <c r="AZ53" s="54">
        <v>277</v>
      </c>
      <c r="BA53" s="54">
        <v>194</v>
      </c>
      <c r="BB53" s="54">
        <v>176</v>
      </c>
      <c r="BC53" s="54">
        <v>183</v>
      </c>
      <c r="BD53" s="54">
        <v>187</v>
      </c>
      <c r="BE53" s="54">
        <v>174</v>
      </c>
      <c r="BF53" s="54">
        <v>154</v>
      </c>
      <c r="BG53" s="54">
        <v>150</v>
      </c>
      <c r="BH53" s="54">
        <v>151</v>
      </c>
      <c r="BI53" s="54">
        <v>214</v>
      </c>
      <c r="BJ53" s="54">
        <v>300</v>
      </c>
      <c r="BK53" s="54">
        <v>271</v>
      </c>
      <c r="BL53" s="54">
        <v>270</v>
      </c>
      <c r="BM53" s="54">
        <v>230</v>
      </c>
      <c r="BN53" s="54">
        <v>168</v>
      </c>
      <c r="BO53" s="54">
        <v>166</v>
      </c>
      <c r="BP53" s="54">
        <v>154</v>
      </c>
      <c r="BQ53" s="54">
        <v>135</v>
      </c>
      <c r="BR53" s="54">
        <v>134</v>
      </c>
      <c r="BS53" s="54">
        <v>118</v>
      </c>
      <c r="BT53" s="54">
        <v>130</v>
      </c>
      <c r="BU53" s="54">
        <v>176</v>
      </c>
      <c r="BV53" s="80">
        <v>259</v>
      </c>
      <c r="BW53" s="81">
        <v>254</v>
      </c>
      <c r="BX53" s="80">
        <v>255</v>
      </c>
      <c r="BY53" s="80">
        <v>179</v>
      </c>
      <c r="BZ53" s="80">
        <v>126</v>
      </c>
      <c r="CA53" s="80">
        <v>139</v>
      </c>
      <c r="CB53" s="80">
        <v>132</v>
      </c>
      <c r="CC53" s="80">
        <v>115</v>
      </c>
      <c r="CD53" s="80">
        <v>107</v>
      </c>
      <c r="CE53" s="80">
        <v>84</v>
      </c>
      <c r="CF53" s="80">
        <v>114</v>
      </c>
      <c r="CG53" s="80">
        <v>175</v>
      </c>
      <c r="CH53" s="80">
        <v>243</v>
      </c>
      <c r="CI53" s="80">
        <v>234</v>
      </c>
      <c r="CJ53" s="80">
        <v>251</v>
      </c>
      <c r="CK53" s="80">
        <v>171</v>
      </c>
      <c r="CL53" s="80">
        <v>145</v>
      </c>
      <c r="CM53" s="80">
        <v>142</v>
      </c>
      <c r="CN53" s="80">
        <v>144</v>
      </c>
    </row>
    <row r="54" spans="1:92" x14ac:dyDescent="0.15">
      <c r="A54" s="75" t="s">
        <v>178</v>
      </c>
      <c r="B54" s="54">
        <v>652679</v>
      </c>
      <c r="C54" s="54">
        <v>654798</v>
      </c>
      <c r="D54" s="54">
        <v>655767</v>
      </c>
      <c r="E54" s="54">
        <v>655919</v>
      </c>
      <c r="F54" s="54">
        <v>657450</v>
      </c>
      <c r="G54" s="54">
        <v>664316</v>
      </c>
      <c r="H54" s="54">
        <v>666114</v>
      </c>
      <c r="I54" s="54">
        <v>665799</v>
      </c>
      <c r="J54" s="54">
        <v>666945</v>
      </c>
      <c r="K54" s="54">
        <v>670262</v>
      </c>
      <c r="L54" s="54">
        <v>668612</v>
      </c>
      <c r="M54" s="54">
        <v>663486</v>
      </c>
      <c r="N54" s="54">
        <v>662928</v>
      </c>
      <c r="O54" s="54">
        <v>662559</v>
      </c>
      <c r="P54" s="54">
        <v>663351</v>
      </c>
      <c r="Q54" s="54">
        <v>665607</v>
      </c>
      <c r="R54" s="54">
        <v>668106</v>
      </c>
      <c r="S54" s="54">
        <v>673089</v>
      </c>
      <c r="T54" s="54">
        <v>675146</v>
      </c>
      <c r="U54" s="54">
        <v>670915</v>
      </c>
      <c r="V54" s="54">
        <v>671252</v>
      </c>
      <c r="W54" s="54">
        <v>670203</v>
      </c>
      <c r="X54" s="54">
        <v>671102</v>
      </c>
      <c r="Y54" s="54">
        <v>667692</v>
      </c>
      <c r="Z54" s="54">
        <v>665658</v>
      </c>
      <c r="AA54" s="54">
        <v>666329</v>
      </c>
      <c r="AB54" s="54">
        <v>669323</v>
      </c>
      <c r="AC54" s="54">
        <v>670880</v>
      </c>
      <c r="AD54" s="54">
        <v>674387</v>
      </c>
      <c r="AE54" s="54">
        <v>679306</v>
      </c>
      <c r="AF54" s="54">
        <v>681894</v>
      </c>
      <c r="AG54" s="54">
        <v>675592</v>
      </c>
      <c r="AH54" s="54">
        <v>672355</v>
      </c>
      <c r="AI54" s="54">
        <v>670986</v>
      </c>
      <c r="AJ54" s="54">
        <v>671854</v>
      </c>
      <c r="AK54" s="54">
        <v>666810</v>
      </c>
      <c r="AL54" s="54">
        <v>667011</v>
      </c>
      <c r="AM54" s="54">
        <v>673475</v>
      </c>
      <c r="AN54" s="54">
        <v>674627</v>
      </c>
      <c r="AO54" s="54">
        <v>680505</v>
      </c>
      <c r="AP54" s="54">
        <v>685714</v>
      </c>
      <c r="AQ54" s="54">
        <v>682726</v>
      </c>
      <c r="AR54" s="54">
        <v>688153</v>
      </c>
      <c r="AS54" s="79"/>
      <c r="AT54" s="79"/>
      <c r="AU54" s="79"/>
      <c r="AV54" s="79"/>
      <c r="AW54" s="79"/>
      <c r="AX54" s="54">
        <v>36670</v>
      </c>
      <c r="AY54" s="54">
        <v>36634</v>
      </c>
      <c r="AZ54" s="54">
        <v>36628</v>
      </c>
      <c r="BA54" s="54">
        <v>32627</v>
      </c>
      <c r="BB54" s="54">
        <v>33518</v>
      </c>
      <c r="BC54" s="54">
        <v>37527</v>
      </c>
      <c r="BD54" s="54">
        <v>37458</v>
      </c>
      <c r="BE54" s="54">
        <v>35880</v>
      </c>
      <c r="BF54" s="54">
        <v>33691</v>
      </c>
      <c r="BG54" s="54">
        <v>32160</v>
      </c>
      <c r="BH54" s="54">
        <v>30658</v>
      </c>
      <c r="BI54" s="54">
        <v>31401</v>
      </c>
      <c r="BJ54" s="54">
        <v>35702</v>
      </c>
      <c r="BK54" s="54">
        <v>32995</v>
      </c>
      <c r="BL54" s="54">
        <v>32326</v>
      </c>
      <c r="BM54" s="54">
        <v>29373</v>
      </c>
      <c r="BN54" s="54">
        <v>29703</v>
      </c>
      <c r="BO54" s="54">
        <v>33416</v>
      </c>
      <c r="BP54" s="54">
        <v>32343</v>
      </c>
      <c r="BQ54" s="54">
        <v>30469</v>
      </c>
      <c r="BR54" s="54">
        <v>29865</v>
      </c>
      <c r="BS54" s="54">
        <v>27218</v>
      </c>
      <c r="BT54" s="54">
        <v>25955</v>
      </c>
      <c r="BU54" s="54">
        <v>26390</v>
      </c>
      <c r="BV54" s="80">
        <v>30261</v>
      </c>
      <c r="BW54" s="81">
        <v>29671</v>
      </c>
      <c r="BX54" s="80">
        <v>29810</v>
      </c>
      <c r="BY54" s="80">
        <v>24709</v>
      </c>
      <c r="BZ54" s="80">
        <v>24357</v>
      </c>
      <c r="CA54" s="80">
        <v>27022</v>
      </c>
      <c r="CB54" s="80">
        <v>26224</v>
      </c>
      <c r="CC54" s="80">
        <v>24247</v>
      </c>
      <c r="CD54" s="80">
        <v>23191</v>
      </c>
      <c r="CE54" s="80">
        <v>19706</v>
      </c>
      <c r="CF54" s="80">
        <v>19731</v>
      </c>
      <c r="CG54" s="80">
        <v>19837</v>
      </c>
      <c r="CH54" s="80">
        <v>24782</v>
      </c>
      <c r="CI54" s="80">
        <v>24292</v>
      </c>
      <c r="CJ54" s="80">
        <v>25034</v>
      </c>
      <c r="CK54" s="80">
        <v>22736</v>
      </c>
      <c r="CL54" s="80">
        <v>23406</v>
      </c>
      <c r="CM54" s="80">
        <v>25194</v>
      </c>
      <c r="CN54" s="80">
        <v>24913</v>
      </c>
    </row>
    <row r="55" spans="1:92" x14ac:dyDescent="0.15">
      <c r="A55" s="75" t="s">
        <v>179</v>
      </c>
      <c r="B55" s="54">
        <v>10431</v>
      </c>
      <c r="C55" s="54">
        <v>10574</v>
      </c>
      <c r="D55" s="54">
        <v>10701</v>
      </c>
      <c r="E55" s="54">
        <v>10668</v>
      </c>
      <c r="F55" s="54">
        <v>10719</v>
      </c>
      <c r="G55" s="54">
        <v>10605</v>
      </c>
      <c r="H55" s="54">
        <v>10670</v>
      </c>
      <c r="I55" s="54">
        <v>10477</v>
      </c>
      <c r="J55" s="54">
        <v>10511</v>
      </c>
      <c r="K55" s="54">
        <v>10587</v>
      </c>
      <c r="L55" s="54">
        <v>10614</v>
      </c>
      <c r="M55" s="54">
        <v>10655</v>
      </c>
      <c r="N55" s="54">
        <v>10399</v>
      </c>
      <c r="O55" s="54">
        <v>10517</v>
      </c>
      <c r="P55" s="54">
        <v>10528</v>
      </c>
      <c r="Q55" s="54">
        <v>10583</v>
      </c>
      <c r="R55" s="54">
        <v>10552</v>
      </c>
      <c r="S55" s="54">
        <v>10502</v>
      </c>
      <c r="T55" s="54">
        <v>10609</v>
      </c>
      <c r="U55" s="54">
        <v>10458</v>
      </c>
      <c r="V55" s="54">
        <v>10461</v>
      </c>
      <c r="W55" s="54">
        <v>10436</v>
      </c>
      <c r="X55" s="54">
        <v>10468</v>
      </c>
      <c r="Y55" s="54">
        <v>10552</v>
      </c>
      <c r="Z55" s="54">
        <v>10461</v>
      </c>
      <c r="AA55" s="54">
        <v>10591</v>
      </c>
      <c r="AB55" s="54">
        <v>10613</v>
      </c>
      <c r="AC55" s="54">
        <v>10512</v>
      </c>
      <c r="AD55" s="54">
        <v>10369</v>
      </c>
      <c r="AE55" s="54">
        <v>10379</v>
      </c>
      <c r="AF55" s="54">
        <v>10377</v>
      </c>
      <c r="AG55" s="54">
        <v>10299</v>
      </c>
      <c r="AH55" s="54">
        <v>10337</v>
      </c>
      <c r="AI55" s="54">
        <v>10468</v>
      </c>
      <c r="AJ55" s="54">
        <v>10527</v>
      </c>
      <c r="AK55" s="54">
        <v>10568</v>
      </c>
      <c r="AL55" s="54">
        <v>10697</v>
      </c>
      <c r="AM55" s="54">
        <v>10737</v>
      </c>
      <c r="AN55" s="54">
        <v>10851</v>
      </c>
      <c r="AO55" s="54">
        <v>10666</v>
      </c>
      <c r="AP55" s="54">
        <v>10491</v>
      </c>
      <c r="AQ55" s="54">
        <v>10447</v>
      </c>
      <c r="AR55" s="54">
        <v>10417</v>
      </c>
      <c r="AS55" s="79"/>
      <c r="AT55" s="79"/>
      <c r="AU55" s="79"/>
      <c r="AV55" s="79"/>
      <c r="AW55" s="79"/>
      <c r="AX55" s="54">
        <v>821</v>
      </c>
      <c r="AY55" s="54">
        <v>815</v>
      </c>
      <c r="AZ55" s="54">
        <v>802</v>
      </c>
      <c r="BA55" s="54">
        <v>606</v>
      </c>
      <c r="BB55" s="54">
        <v>574</v>
      </c>
      <c r="BC55" s="54">
        <v>580</v>
      </c>
      <c r="BD55" s="54">
        <v>587</v>
      </c>
      <c r="BE55" s="54">
        <v>540</v>
      </c>
      <c r="BF55" s="54">
        <v>507</v>
      </c>
      <c r="BG55" s="54">
        <v>488</v>
      </c>
      <c r="BH55" s="54">
        <v>488</v>
      </c>
      <c r="BI55" s="54">
        <v>550</v>
      </c>
      <c r="BJ55" s="54">
        <v>732</v>
      </c>
      <c r="BK55" s="54">
        <v>679</v>
      </c>
      <c r="BL55" s="54">
        <v>644</v>
      </c>
      <c r="BM55" s="54">
        <v>574</v>
      </c>
      <c r="BN55" s="54">
        <v>472</v>
      </c>
      <c r="BO55" s="54">
        <v>524</v>
      </c>
      <c r="BP55" s="54">
        <v>501</v>
      </c>
      <c r="BQ55" s="54">
        <v>447</v>
      </c>
      <c r="BR55" s="54">
        <v>439</v>
      </c>
      <c r="BS55" s="54">
        <v>403</v>
      </c>
      <c r="BT55" s="54">
        <v>396</v>
      </c>
      <c r="BU55" s="54">
        <v>498</v>
      </c>
      <c r="BV55" s="80">
        <v>687</v>
      </c>
      <c r="BW55" s="81">
        <v>683</v>
      </c>
      <c r="BX55" s="80">
        <v>647</v>
      </c>
      <c r="BY55" s="80">
        <v>508</v>
      </c>
      <c r="BZ55" s="80">
        <v>399</v>
      </c>
      <c r="CA55" s="80">
        <v>425</v>
      </c>
      <c r="CB55" s="80">
        <v>402</v>
      </c>
      <c r="CC55" s="80">
        <v>357</v>
      </c>
      <c r="CD55" s="80">
        <v>332</v>
      </c>
      <c r="CE55" s="80">
        <v>297</v>
      </c>
      <c r="CF55" s="80">
        <v>328</v>
      </c>
      <c r="CG55" s="80">
        <v>412</v>
      </c>
      <c r="CH55" s="80">
        <v>607</v>
      </c>
      <c r="CI55" s="80">
        <v>579</v>
      </c>
      <c r="CJ55" s="80">
        <v>560</v>
      </c>
      <c r="CK55" s="80">
        <v>399</v>
      </c>
      <c r="CL55" s="80">
        <v>361</v>
      </c>
      <c r="CM55" s="80">
        <v>391</v>
      </c>
      <c r="CN55" s="80">
        <v>402</v>
      </c>
    </row>
    <row r="56" spans="1:92" x14ac:dyDescent="0.15">
      <c r="A56" s="75" t="s">
        <v>180</v>
      </c>
      <c r="B56" s="54">
        <v>9141</v>
      </c>
      <c r="C56" s="54">
        <v>9087</v>
      </c>
      <c r="D56" s="54">
        <v>9195</v>
      </c>
      <c r="E56" s="54">
        <v>9347</v>
      </c>
      <c r="F56" s="54">
        <v>9664</v>
      </c>
      <c r="G56" s="54">
        <v>9992</v>
      </c>
      <c r="H56" s="54">
        <v>10304</v>
      </c>
      <c r="I56" s="54">
        <v>9995</v>
      </c>
      <c r="J56" s="54">
        <v>9752</v>
      </c>
      <c r="K56" s="54">
        <v>9570</v>
      </c>
      <c r="L56" s="54">
        <v>9378</v>
      </c>
      <c r="M56" s="54">
        <v>9380</v>
      </c>
      <c r="N56" s="54">
        <v>9375</v>
      </c>
      <c r="O56" s="54">
        <v>9246</v>
      </c>
      <c r="P56" s="54">
        <v>9227</v>
      </c>
      <c r="Q56" s="54">
        <v>9357</v>
      </c>
      <c r="R56" s="54">
        <v>9724</v>
      </c>
      <c r="S56" s="54">
        <v>10058</v>
      </c>
      <c r="T56" s="54">
        <v>10169</v>
      </c>
      <c r="U56" s="54">
        <v>9942</v>
      </c>
      <c r="V56" s="54">
        <v>9769</v>
      </c>
      <c r="W56" s="54">
        <v>9367</v>
      </c>
      <c r="X56" s="54">
        <v>9257</v>
      </c>
      <c r="Y56" s="54">
        <v>9170</v>
      </c>
      <c r="Z56" s="54">
        <v>9161</v>
      </c>
      <c r="AA56" s="54">
        <v>9143</v>
      </c>
      <c r="AB56" s="54">
        <v>9216</v>
      </c>
      <c r="AC56" s="54">
        <v>9255</v>
      </c>
      <c r="AD56" s="54">
        <v>9546</v>
      </c>
      <c r="AE56" s="54">
        <v>9878</v>
      </c>
      <c r="AF56" s="54">
        <v>9916</v>
      </c>
      <c r="AG56" s="54">
        <v>9819</v>
      </c>
      <c r="AH56" s="54">
        <v>9637</v>
      </c>
      <c r="AI56" s="54">
        <v>9416</v>
      </c>
      <c r="AJ56" s="54">
        <v>9323</v>
      </c>
      <c r="AK56" s="54">
        <v>9272</v>
      </c>
      <c r="AL56" s="54">
        <v>9289</v>
      </c>
      <c r="AM56" s="54">
        <v>9246</v>
      </c>
      <c r="AN56" s="54">
        <v>9387</v>
      </c>
      <c r="AO56" s="54">
        <v>9436</v>
      </c>
      <c r="AP56" s="54">
        <v>9764</v>
      </c>
      <c r="AQ56" s="54">
        <v>10034</v>
      </c>
      <c r="AR56" s="54">
        <v>10080</v>
      </c>
      <c r="AS56" s="79"/>
      <c r="AT56" s="79"/>
      <c r="AU56" s="79"/>
      <c r="AV56" s="79"/>
      <c r="AW56" s="79"/>
      <c r="AX56" s="54">
        <v>1014</v>
      </c>
      <c r="AY56" s="54">
        <v>1004</v>
      </c>
      <c r="AZ56" s="54">
        <v>978</v>
      </c>
      <c r="BA56" s="54">
        <v>767</v>
      </c>
      <c r="BB56" s="54">
        <v>663</v>
      </c>
      <c r="BC56" s="54">
        <v>708</v>
      </c>
      <c r="BD56" s="54">
        <v>699</v>
      </c>
      <c r="BE56" s="54">
        <v>645</v>
      </c>
      <c r="BF56" s="54">
        <v>612</v>
      </c>
      <c r="BG56" s="54">
        <v>620</v>
      </c>
      <c r="BH56" s="54">
        <v>678</v>
      </c>
      <c r="BI56" s="54">
        <v>806</v>
      </c>
      <c r="BJ56" s="54">
        <v>968</v>
      </c>
      <c r="BK56" s="54">
        <v>893</v>
      </c>
      <c r="BL56" s="54">
        <v>859</v>
      </c>
      <c r="BM56" s="54">
        <v>765</v>
      </c>
      <c r="BN56" s="54">
        <v>634</v>
      </c>
      <c r="BO56" s="54">
        <v>642</v>
      </c>
      <c r="BP56" s="54">
        <v>609</v>
      </c>
      <c r="BQ56" s="54">
        <v>534</v>
      </c>
      <c r="BR56" s="54">
        <v>520</v>
      </c>
      <c r="BS56" s="54">
        <v>499</v>
      </c>
      <c r="BT56" s="54">
        <v>617</v>
      </c>
      <c r="BU56" s="54">
        <v>689</v>
      </c>
      <c r="BV56" s="80">
        <v>871</v>
      </c>
      <c r="BW56" s="81">
        <v>837</v>
      </c>
      <c r="BX56" s="80">
        <v>824</v>
      </c>
      <c r="BY56" s="80">
        <v>654</v>
      </c>
      <c r="BZ56" s="80">
        <v>506</v>
      </c>
      <c r="CA56" s="80">
        <v>535</v>
      </c>
      <c r="CB56" s="80">
        <v>496</v>
      </c>
      <c r="CC56" s="80">
        <v>455</v>
      </c>
      <c r="CD56" s="80">
        <v>416</v>
      </c>
      <c r="CE56" s="80">
        <v>390</v>
      </c>
      <c r="CF56" s="80">
        <v>529</v>
      </c>
      <c r="CG56" s="80">
        <v>625</v>
      </c>
      <c r="CH56" s="80">
        <v>796</v>
      </c>
      <c r="CI56" s="80">
        <v>764</v>
      </c>
      <c r="CJ56" s="80">
        <v>788</v>
      </c>
      <c r="CK56" s="80">
        <v>639</v>
      </c>
      <c r="CL56" s="80">
        <v>550</v>
      </c>
      <c r="CM56" s="80">
        <v>544</v>
      </c>
      <c r="CN56" s="80">
        <v>526</v>
      </c>
    </row>
    <row r="57" spans="1:92" x14ac:dyDescent="0.15">
      <c r="A57" s="75" t="s">
        <v>181</v>
      </c>
      <c r="B57" s="54">
        <v>19702</v>
      </c>
      <c r="C57" s="54">
        <v>19644</v>
      </c>
      <c r="D57" s="54">
        <v>19811</v>
      </c>
      <c r="E57" s="54">
        <v>19837</v>
      </c>
      <c r="F57" s="54">
        <v>19971</v>
      </c>
      <c r="G57" s="54">
        <v>20363</v>
      </c>
      <c r="H57" s="54">
        <v>20712</v>
      </c>
      <c r="I57" s="54">
        <v>20429</v>
      </c>
      <c r="J57" s="54">
        <v>20051</v>
      </c>
      <c r="K57" s="54">
        <v>20069</v>
      </c>
      <c r="L57" s="54">
        <v>19618</v>
      </c>
      <c r="M57" s="54">
        <v>19651</v>
      </c>
      <c r="N57" s="54">
        <v>19780</v>
      </c>
      <c r="O57" s="54">
        <v>19701</v>
      </c>
      <c r="P57" s="54">
        <v>19736</v>
      </c>
      <c r="Q57" s="54">
        <v>19840</v>
      </c>
      <c r="R57" s="54">
        <v>19941</v>
      </c>
      <c r="S57" s="54">
        <v>20499</v>
      </c>
      <c r="T57" s="54">
        <v>20548</v>
      </c>
      <c r="U57" s="54">
        <v>20757</v>
      </c>
      <c r="V57" s="54">
        <v>20475</v>
      </c>
      <c r="W57" s="54">
        <v>20245</v>
      </c>
      <c r="X57" s="54">
        <v>19684</v>
      </c>
      <c r="Y57" s="54">
        <v>19594</v>
      </c>
      <c r="Z57" s="54">
        <v>19447</v>
      </c>
      <c r="AA57" s="54">
        <v>19420</v>
      </c>
      <c r="AB57" s="54">
        <v>19610</v>
      </c>
      <c r="AC57" s="54">
        <v>19489</v>
      </c>
      <c r="AD57" s="54">
        <v>19477</v>
      </c>
      <c r="AE57" s="54">
        <v>20083</v>
      </c>
      <c r="AF57" s="54">
        <v>20235</v>
      </c>
      <c r="AG57" s="54">
        <v>20333</v>
      </c>
      <c r="AH57" s="54">
        <v>20146</v>
      </c>
      <c r="AI57" s="54">
        <v>20160</v>
      </c>
      <c r="AJ57" s="54">
        <v>19680</v>
      </c>
      <c r="AK57" s="54">
        <v>19619</v>
      </c>
      <c r="AL57" s="54">
        <v>19753</v>
      </c>
      <c r="AM57" s="54">
        <v>19745</v>
      </c>
      <c r="AN57" s="54">
        <v>19976</v>
      </c>
      <c r="AO57" s="54">
        <v>19922</v>
      </c>
      <c r="AP57" s="54">
        <v>19984</v>
      </c>
      <c r="AQ57" s="54">
        <v>20455</v>
      </c>
      <c r="AR57" s="54">
        <v>20452</v>
      </c>
      <c r="AS57" s="79"/>
      <c r="AT57" s="79"/>
      <c r="AU57" s="79"/>
      <c r="AV57" s="79"/>
      <c r="AW57" s="79"/>
      <c r="AX57" s="54">
        <v>1676</v>
      </c>
      <c r="AY57" s="54">
        <v>1628</v>
      </c>
      <c r="AZ57" s="54">
        <v>1635</v>
      </c>
      <c r="BA57" s="54">
        <v>1345</v>
      </c>
      <c r="BB57" s="54">
        <v>1261</v>
      </c>
      <c r="BC57" s="54">
        <v>1359</v>
      </c>
      <c r="BD57" s="54">
        <v>1361</v>
      </c>
      <c r="BE57" s="54">
        <v>1258</v>
      </c>
      <c r="BF57" s="54">
        <v>1155</v>
      </c>
      <c r="BG57" s="54">
        <v>1124</v>
      </c>
      <c r="BH57" s="54">
        <v>1126</v>
      </c>
      <c r="BI57" s="54">
        <v>1266</v>
      </c>
      <c r="BJ57" s="54">
        <v>1543</v>
      </c>
      <c r="BK57" s="54">
        <v>1421</v>
      </c>
      <c r="BL57" s="54">
        <v>1415</v>
      </c>
      <c r="BM57" s="54">
        <v>1211</v>
      </c>
      <c r="BN57" s="54">
        <v>1047</v>
      </c>
      <c r="BO57" s="54">
        <v>1144</v>
      </c>
      <c r="BP57" s="54">
        <v>1067</v>
      </c>
      <c r="BQ57" s="54">
        <v>977</v>
      </c>
      <c r="BR57" s="54">
        <v>913</v>
      </c>
      <c r="BS57" s="54">
        <v>844</v>
      </c>
      <c r="BT57" s="54">
        <v>852</v>
      </c>
      <c r="BU57" s="54">
        <v>961</v>
      </c>
      <c r="BV57" s="80">
        <v>1250</v>
      </c>
      <c r="BW57" s="81">
        <v>1220</v>
      </c>
      <c r="BX57" s="80">
        <v>1263</v>
      </c>
      <c r="BY57" s="80">
        <v>987</v>
      </c>
      <c r="BZ57" s="80">
        <v>841</v>
      </c>
      <c r="CA57" s="80">
        <v>901</v>
      </c>
      <c r="CB57" s="80">
        <v>842</v>
      </c>
      <c r="CC57" s="80">
        <v>764</v>
      </c>
      <c r="CD57" s="80">
        <v>697</v>
      </c>
      <c r="CE57" s="80">
        <v>592</v>
      </c>
      <c r="CF57" s="80">
        <v>655</v>
      </c>
      <c r="CG57" s="80">
        <v>780</v>
      </c>
      <c r="CH57" s="80">
        <v>1040</v>
      </c>
      <c r="CI57" s="80">
        <v>1011</v>
      </c>
      <c r="CJ57" s="80">
        <v>1035</v>
      </c>
      <c r="CK57" s="80">
        <v>824</v>
      </c>
      <c r="CL57" s="80">
        <v>789</v>
      </c>
      <c r="CM57" s="80">
        <v>864</v>
      </c>
      <c r="CN57" s="80">
        <v>796</v>
      </c>
    </row>
    <row r="58" spans="1:92" x14ac:dyDescent="0.15">
      <c r="A58" s="75" t="s">
        <v>182</v>
      </c>
      <c r="B58" s="54">
        <v>18994</v>
      </c>
      <c r="C58" s="54">
        <v>19117</v>
      </c>
      <c r="D58" s="54">
        <v>19120</v>
      </c>
      <c r="E58" s="54">
        <v>19038</v>
      </c>
      <c r="F58" s="54">
        <v>19052</v>
      </c>
      <c r="G58" s="54">
        <v>19197</v>
      </c>
      <c r="H58" s="54">
        <v>19202</v>
      </c>
      <c r="I58" s="54">
        <v>19167</v>
      </c>
      <c r="J58" s="54">
        <v>19161</v>
      </c>
      <c r="K58" s="54">
        <v>19248</v>
      </c>
      <c r="L58" s="54">
        <v>19226</v>
      </c>
      <c r="M58" s="54">
        <v>19135</v>
      </c>
      <c r="N58" s="54">
        <v>19037</v>
      </c>
      <c r="O58" s="54">
        <v>19050</v>
      </c>
      <c r="P58" s="54">
        <v>19119</v>
      </c>
      <c r="Q58" s="54">
        <v>19154</v>
      </c>
      <c r="R58" s="54">
        <v>19155</v>
      </c>
      <c r="S58" s="54">
        <v>19305</v>
      </c>
      <c r="T58" s="54">
        <v>19327</v>
      </c>
      <c r="U58" s="54">
        <v>19197</v>
      </c>
      <c r="V58" s="54">
        <v>19203</v>
      </c>
      <c r="W58" s="54">
        <v>19186</v>
      </c>
      <c r="X58" s="54">
        <v>19242</v>
      </c>
      <c r="Y58" s="54">
        <v>19186</v>
      </c>
      <c r="Z58" s="54">
        <v>19142</v>
      </c>
      <c r="AA58" s="54">
        <v>19188</v>
      </c>
      <c r="AB58" s="54">
        <v>19242</v>
      </c>
      <c r="AC58" s="54">
        <v>19225</v>
      </c>
      <c r="AD58" s="54">
        <v>19298</v>
      </c>
      <c r="AE58" s="54">
        <v>19427</v>
      </c>
      <c r="AF58" s="54">
        <v>19558</v>
      </c>
      <c r="AG58" s="54">
        <v>19367</v>
      </c>
      <c r="AH58" s="54">
        <v>19258</v>
      </c>
      <c r="AI58" s="54">
        <v>19235</v>
      </c>
      <c r="AJ58" s="54">
        <v>19262</v>
      </c>
      <c r="AK58" s="54">
        <v>19207</v>
      </c>
      <c r="AL58" s="54">
        <v>19240</v>
      </c>
      <c r="AM58" s="54">
        <v>19400</v>
      </c>
      <c r="AN58" s="54">
        <v>19402</v>
      </c>
      <c r="AO58" s="54">
        <v>19514</v>
      </c>
      <c r="AP58" s="54">
        <v>19644</v>
      </c>
      <c r="AQ58" s="54">
        <v>19576</v>
      </c>
      <c r="AR58" s="54">
        <v>19708</v>
      </c>
      <c r="AS58" s="79"/>
      <c r="AT58" s="79"/>
      <c r="AU58" s="79"/>
      <c r="AV58" s="79"/>
      <c r="AW58" s="79"/>
      <c r="AX58" s="54">
        <v>1236</v>
      </c>
      <c r="AY58" s="54">
        <v>1281</v>
      </c>
      <c r="AZ58" s="54">
        <v>1250</v>
      </c>
      <c r="BA58" s="54">
        <v>1050</v>
      </c>
      <c r="BB58" s="54">
        <v>1036</v>
      </c>
      <c r="BC58" s="54">
        <v>1102</v>
      </c>
      <c r="BD58" s="54">
        <v>1064</v>
      </c>
      <c r="BE58" s="54">
        <v>996</v>
      </c>
      <c r="BF58" s="54">
        <v>902</v>
      </c>
      <c r="BG58" s="54">
        <v>849</v>
      </c>
      <c r="BH58" s="54">
        <v>833</v>
      </c>
      <c r="BI58" s="54">
        <v>914</v>
      </c>
      <c r="BJ58" s="54">
        <v>1091</v>
      </c>
      <c r="BK58" s="54">
        <v>1019</v>
      </c>
      <c r="BL58" s="54">
        <v>1042</v>
      </c>
      <c r="BM58" s="54">
        <v>926</v>
      </c>
      <c r="BN58" s="54">
        <v>861</v>
      </c>
      <c r="BO58" s="54">
        <v>969</v>
      </c>
      <c r="BP58" s="54">
        <v>909</v>
      </c>
      <c r="BQ58" s="54">
        <v>843</v>
      </c>
      <c r="BR58" s="54">
        <v>830</v>
      </c>
      <c r="BS58" s="54">
        <v>765</v>
      </c>
      <c r="BT58" s="54">
        <v>754</v>
      </c>
      <c r="BU58" s="54">
        <v>814</v>
      </c>
      <c r="BV58" s="80">
        <v>941</v>
      </c>
      <c r="BW58" s="81">
        <v>942</v>
      </c>
      <c r="BX58" s="80">
        <v>917</v>
      </c>
      <c r="BY58" s="80">
        <v>715</v>
      </c>
      <c r="BZ58" s="80">
        <v>674</v>
      </c>
      <c r="CA58" s="80">
        <v>736</v>
      </c>
      <c r="CB58" s="80">
        <v>769</v>
      </c>
      <c r="CC58" s="80">
        <v>705</v>
      </c>
      <c r="CD58" s="80">
        <v>665</v>
      </c>
      <c r="CE58" s="80">
        <v>564</v>
      </c>
      <c r="CF58" s="80">
        <v>571</v>
      </c>
      <c r="CG58" s="80">
        <v>662</v>
      </c>
      <c r="CH58" s="80">
        <v>836</v>
      </c>
      <c r="CI58" s="80">
        <v>793</v>
      </c>
      <c r="CJ58" s="80">
        <v>781</v>
      </c>
      <c r="CK58" s="80">
        <v>662</v>
      </c>
      <c r="CL58" s="80">
        <v>661</v>
      </c>
      <c r="CM58" s="80">
        <v>723</v>
      </c>
      <c r="CN58" s="80">
        <v>691</v>
      </c>
    </row>
    <row r="59" spans="1:92" x14ac:dyDescent="0.15">
      <c r="A59" s="75" t="s">
        <v>183</v>
      </c>
      <c r="B59" s="54">
        <v>20441</v>
      </c>
      <c r="C59" s="54">
        <v>20475</v>
      </c>
      <c r="D59" s="54">
        <v>20482</v>
      </c>
      <c r="E59" s="54">
        <v>20297</v>
      </c>
      <c r="F59" s="54">
        <v>20266</v>
      </c>
      <c r="G59" s="54">
        <v>20404</v>
      </c>
      <c r="H59" s="54">
        <v>20442</v>
      </c>
      <c r="I59" s="54">
        <v>20353</v>
      </c>
      <c r="J59" s="54">
        <v>20342</v>
      </c>
      <c r="K59" s="54">
        <v>20416</v>
      </c>
      <c r="L59" s="54">
        <v>20422</v>
      </c>
      <c r="M59" s="54">
        <v>20458</v>
      </c>
      <c r="N59" s="54">
        <v>20400</v>
      </c>
      <c r="O59" s="54">
        <v>20302</v>
      </c>
      <c r="P59" s="54">
        <v>20329</v>
      </c>
      <c r="Q59" s="54">
        <v>20314</v>
      </c>
      <c r="R59" s="54">
        <v>20156</v>
      </c>
      <c r="S59" s="54">
        <v>20302</v>
      </c>
      <c r="T59" s="54">
        <v>20343</v>
      </c>
      <c r="U59" s="54">
        <v>20181</v>
      </c>
      <c r="V59" s="54">
        <v>20148</v>
      </c>
      <c r="W59" s="54">
        <v>20108</v>
      </c>
      <c r="X59" s="54">
        <v>20184</v>
      </c>
      <c r="Y59" s="54">
        <v>20246</v>
      </c>
      <c r="Z59" s="54">
        <v>20351</v>
      </c>
      <c r="AA59" s="54">
        <v>20407</v>
      </c>
      <c r="AB59" s="54">
        <v>20487</v>
      </c>
      <c r="AC59" s="54">
        <v>20401</v>
      </c>
      <c r="AD59" s="54">
        <v>20285</v>
      </c>
      <c r="AE59" s="54">
        <v>20408</v>
      </c>
      <c r="AF59" s="54">
        <v>20505</v>
      </c>
      <c r="AG59" s="54">
        <v>20288</v>
      </c>
      <c r="AH59" s="54">
        <v>20164</v>
      </c>
      <c r="AI59" s="54">
        <v>20153</v>
      </c>
      <c r="AJ59" s="54">
        <v>20310</v>
      </c>
      <c r="AK59" s="54">
        <v>20282</v>
      </c>
      <c r="AL59" s="54">
        <v>20424</v>
      </c>
      <c r="AM59" s="54">
        <v>20621</v>
      </c>
      <c r="AN59" s="54">
        <v>20646</v>
      </c>
      <c r="AO59" s="54">
        <v>20565</v>
      </c>
      <c r="AP59" s="54">
        <v>20597</v>
      </c>
      <c r="AQ59" s="54">
        <v>20571</v>
      </c>
      <c r="AR59" s="54">
        <v>20687</v>
      </c>
      <c r="AS59" s="79"/>
      <c r="AT59" s="79"/>
      <c r="AU59" s="79"/>
      <c r="AV59" s="79"/>
      <c r="AW59" s="79"/>
      <c r="AX59" s="54">
        <v>1813</v>
      </c>
      <c r="AY59" s="54">
        <v>1772</v>
      </c>
      <c r="AZ59" s="54">
        <v>1728</v>
      </c>
      <c r="BA59" s="54">
        <v>1408</v>
      </c>
      <c r="BB59" s="54">
        <v>1315</v>
      </c>
      <c r="BC59" s="54">
        <v>1386</v>
      </c>
      <c r="BD59" s="54">
        <v>1359</v>
      </c>
      <c r="BE59" s="54">
        <v>1281</v>
      </c>
      <c r="BF59" s="54">
        <v>1210</v>
      </c>
      <c r="BG59" s="54">
        <v>1147</v>
      </c>
      <c r="BH59" s="54">
        <v>1160</v>
      </c>
      <c r="BI59" s="54">
        <v>1366</v>
      </c>
      <c r="BJ59" s="54">
        <v>1703</v>
      </c>
      <c r="BK59" s="54">
        <v>1529</v>
      </c>
      <c r="BL59" s="54">
        <v>1513</v>
      </c>
      <c r="BM59" s="54">
        <v>1334</v>
      </c>
      <c r="BN59" s="54">
        <v>1092</v>
      </c>
      <c r="BO59" s="54">
        <v>1194</v>
      </c>
      <c r="BP59" s="54">
        <v>1130</v>
      </c>
      <c r="BQ59" s="54">
        <v>1034</v>
      </c>
      <c r="BR59" s="54">
        <v>1009</v>
      </c>
      <c r="BS59" s="54">
        <v>926</v>
      </c>
      <c r="BT59" s="54">
        <v>945</v>
      </c>
      <c r="BU59" s="54">
        <v>1117</v>
      </c>
      <c r="BV59" s="80">
        <v>1394</v>
      </c>
      <c r="BW59" s="81">
        <v>1412</v>
      </c>
      <c r="BX59" s="80">
        <v>1407</v>
      </c>
      <c r="BY59" s="80">
        <v>1139</v>
      </c>
      <c r="BZ59" s="80">
        <v>906</v>
      </c>
      <c r="CA59" s="80">
        <v>950</v>
      </c>
      <c r="CB59" s="80">
        <v>909</v>
      </c>
      <c r="CC59" s="80">
        <v>818</v>
      </c>
      <c r="CD59" s="80">
        <v>784</v>
      </c>
      <c r="CE59" s="80">
        <v>662</v>
      </c>
      <c r="CF59" s="80">
        <v>812</v>
      </c>
      <c r="CG59" s="80">
        <v>931</v>
      </c>
      <c r="CH59" s="80">
        <v>1183</v>
      </c>
      <c r="CI59" s="80">
        <v>1206</v>
      </c>
      <c r="CJ59" s="80">
        <v>1177</v>
      </c>
      <c r="CK59" s="80">
        <v>890</v>
      </c>
      <c r="CL59" s="80">
        <v>806</v>
      </c>
      <c r="CM59" s="80">
        <v>872</v>
      </c>
      <c r="CN59" s="80">
        <v>834</v>
      </c>
    </row>
    <row r="60" spans="1:92" x14ac:dyDescent="0.15">
      <c r="A60" s="75" t="s">
        <v>184</v>
      </c>
      <c r="B60" s="54">
        <v>22221</v>
      </c>
      <c r="C60" s="54">
        <v>22069</v>
      </c>
      <c r="D60" s="54">
        <v>22305</v>
      </c>
      <c r="E60" s="54">
        <v>21951</v>
      </c>
      <c r="F60" s="54">
        <v>22369</v>
      </c>
      <c r="G60" s="54">
        <v>22730</v>
      </c>
      <c r="H60" s="54">
        <v>22966</v>
      </c>
      <c r="I60" s="54">
        <v>22809</v>
      </c>
      <c r="J60" s="54">
        <v>22120</v>
      </c>
      <c r="K60" s="54">
        <v>21980</v>
      </c>
      <c r="L60" s="54">
        <v>22070</v>
      </c>
      <c r="M60" s="54">
        <v>22001</v>
      </c>
      <c r="N60" s="54">
        <v>21730</v>
      </c>
      <c r="O60" s="54">
        <v>21696</v>
      </c>
      <c r="P60" s="54">
        <v>21967</v>
      </c>
      <c r="Q60" s="54">
        <v>21820</v>
      </c>
      <c r="R60" s="54">
        <v>22221</v>
      </c>
      <c r="S60" s="54">
        <v>22545</v>
      </c>
      <c r="T60" s="54">
        <v>22419</v>
      </c>
      <c r="U60" s="54">
        <v>22171</v>
      </c>
      <c r="V60" s="54">
        <v>21888</v>
      </c>
      <c r="W60" s="54">
        <v>21656</v>
      </c>
      <c r="X60" s="54">
        <v>21618</v>
      </c>
      <c r="Y60" s="54">
        <v>21670</v>
      </c>
      <c r="Z60" s="54">
        <v>21560</v>
      </c>
      <c r="AA60" s="54">
        <v>21667</v>
      </c>
      <c r="AB60" s="54">
        <v>21882</v>
      </c>
      <c r="AC60" s="54">
        <v>21686</v>
      </c>
      <c r="AD60" s="54">
        <v>22039</v>
      </c>
      <c r="AE60" s="54">
        <v>22474</v>
      </c>
      <c r="AF60" s="54">
        <v>22498</v>
      </c>
      <c r="AG60" s="54">
        <v>22268</v>
      </c>
      <c r="AH60" s="54">
        <v>22081</v>
      </c>
      <c r="AI60" s="54">
        <v>21954</v>
      </c>
      <c r="AJ60" s="54">
        <v>21983</v>
      </c>
      <c r="AK60" s="54">
        <v>21846</v>
      </c>
      <c r="AL60" s="54">
        <v>21754</v>
      </c>
      <c r="AM60" s="54">
        <v>21808</v>
      </c>
      <c r="AN60" s="54">
        <v>22153</v>
      </c>
      <c r="AO60" s="54">
        <v>22133</v>
      </c>
      <c r="AP60" s="54">
        <v>22407</v>
      </c>
      <c r="AQ60" s="54">
        <v>22710</v>
      </c>
      <c r="AR60" s="54">
        <v>22663</v>
      </c>
      <c r="AS60" s="79"/>
      <c r="AT60" s="79"/>
      <c r="AU60" s="79"/>
      <c r="AV60" s="79"/>
      <c r="AW60" s="79"/>
      <c r="AX60" s="54">
        <v>2030</v>
      </c>
      <c r="AY60" s="54">
        <v>2002</v>
      </c>
      <c r="AZ60" s="54">
        <v>2032</v>
      </c>
      <c r="BA60" s="54">
        <v>1703</v>
      </c>
      <c r="BB60" s="54">
        <v>1605</v>
      </c>
      <c r="BC60" s="54">
        <v>1766</v>
      </c>
      <c r="BD60" s="54">
        <v>1750</v>
      </c>
      <c r="BE60" s="54">
        <v>1590</v>
      </c>
      <c r="BF60" s="54">
        <v>1511</v>
      </c>
      <c r="BG60" s="54">
        <v>1427</v>
      </c>
      <c r="BH60" s="54">
        <v>1658</v>
      </c>
      <c r="BI60" s="54">
        <v>1716</v>
      </c>
      <c r="BJ60" s="54">
        <v>2072</v>
      </c>
      <c r="BK60" s="54">
        <v>1950</v>
      </c>
      <c r="BL60" s="54">
        <v>1959</v>
      </c>
      <c r="BM60" s="54">
        <v>1771</v>
      </c>
      <c r="BN60" s="54">
        <v>1620</v>
      </c>
      <c r="BO60" s="54">
        <v>1715</v>
      </c>
      <c r="BP60" s="54">
        <v>1632</v>
      </c>
      <c r="BQ60" s="54">
        <v>1490</v>
      </c>
      <c r="BR60" s="54">
        <v>1369</v>
      </c>
      <c r="BS60" s="54">
        <v>1293</v>
      </c>
      <c r="BT60" s="54">
        <v>1447</v>
      </c>
      <c r="BU60" s="54">
        <v>1566</v>
      </c>
      <c r="BV60" s="80">
        <v>1891</v>
      </c>
      <c r="BW60" s="81">
        <v>1896</v>
      </c>
      <c r="BX60" s="80">
        <v>1831</v>
      </c>
      <c r="BY60" s="80">
        <v>1511</v>
      </c>
      <c r="BZ60" s="80">
        <v>1386</v>
      </c>
      <c r="CA60" s="80">
        <v>1401</v>
      </c>
      <c r="CB60" s="80">
        <v>1323</v>
      </c>
      <c r="CC60" s="80">
        <v>1169</v>
      </c>
      <c r="CD60" s="80">
        <v>1122</v>
      </c>
      <c r="CE60" s="80">
        <v>976</v>
      </c>
      <c r="CF60" s="80">
        <v>1244</v>
      </c>
      <c r="CG60" s="80">
        <v>1256</v>
      </c>
      <c r="CH60" s="80">
        <v>1573</v>
      </c>
      <c r="CI60" s="80">
        <v>1521</v>
      </c>
      <c r="CJ60" s="80">
        <v>1591</v>
      </c>
      <c r="CK60" s="80">
        <v>1514</v>
      </c>
      <c r="CL60" s="80">
        <v>1344</v>
      </c>
      <c r="CM60" s="80">
        <v>1479</v>
      </c>
      <c r="CN60" s="80">
        <v>1414</v>
      </c>
    </row>
    <row r="61" spans="1:92" x14ac:dyDescent="0.15">
      <c r="A61" s="75" t="s">
        <v>185</v>
      </c>
      <c r="B61" s="54">
        <v>6131</v>
      </c>
      <c r="C61" s="54">
        <v>6106</v>
      </c>
      <c r="D61" s="54">
        <v>6173</v>
      </c>
      <c r="E61" s="54">
        <v>6187</v>
      </c>
      <c r="F61" s="54">
        <v>6363</v>
      </c>
      <c r="G61" s="54">
        <v>6379</v>
      </c>
      <c r="H61" s="54">
        <v>6646</v>
      </c>
      <c r="I61" s="54">
        <v>6274</v>
      </c>
      <c r="J61" s="54">
        <v>6108</v>
      </c>
      <c r="K61" s="54">
        <v>6138</v>
      </c>
      <c r="L61" s="54">
        <v>6091</v>
      </c>
      <c r="M61" s="54">
        <v>6090</v>
      </c>
      <c r="N61" s="54">
        <v>6176</v>
      </c>
      <c r="O61" s="54">
        <v>6123</v>
      </c>
      <c r="P61" s="54">
        <v>6179</v>
      </c>
      <c r="Q61" s="54">
        <v>6188</v>
      </c>
      <c r="R61" s="54">
        <v>6281</v>
      </c>
      <c r="S61" s="54">
        <v>6372</v>
      </c>
      <c r="T61" s="54">
        <v>6538</v>
      </c>
      <c r="U61" s="54">
        <v>6347</v>
      </c>
      <c r="V61" s="54">
        <v>6229</v>
      </c>
      <c r="W61" s="54">
        <v>6256</v>
      </c>
      <c r="X61" s="54">
        <v>6111</v>
      </c>
      <c r="Y61" s="54">
        <v>6135</v>
      </c>
      <c r="Z61" s="54">
        <v>6232</v>
      </c>
      <c r="AA61" s="54">
        <v>6197</v>
      </c>
      <c r="AB61" s="54">
        <v>6226</v>
      </c>
      <c r="AC61" s="54">
        <v>6131</v>
      </c>
      <c r="AD61" s="54">
        <v>6193</v>
      </c>
      <c r="AE61" s="54">
        <v>6288</v>
      </c>
      <c r="AF61" s="54">
        <v>6506</v>
      </c>
      <c r="AG61" s="54">
        <v>6357</v>
      </c>
      <c r="AH61" s="54">
        <v>6299</v>
      </c>
      <c r="AI61" s="54">
        <v>6579</v>
      </c>
      <c r="AJ61" s="54">
        <v>6328</v>
      </c>
      <c r="AK61" s="54">
        <v>6375</v>
      </c>
      <c r="AL61" s="54">
        <v>6635</v>
      </c>
      <c r="AM61" s="54">
        <v>6541</v>
      </c>
      <c r="AN61" s="54">
        <v>6711</v>
      </c>
      <c r="AO61" s="54">
        <v>6600</v>
      </c>
      <c r="AP61" s="54">
        <v>6617</v>
      </c>
      <c r="AQ61" s="54">
        <v>6828</v>
      </c>
      <c r="AR61" s="54">
        <v>6657</v>
      </c>
      <c r="AS61" s="79"/>
      <c r="AT61" s="79"/>
      <c r="AU61" s="79"/>
      <c r="AV61" s="79"/>
      <c r="AW61" s="79"/>
      <c r="AX61" s="54">
        <v>319</v>
      </c>
      <c r="AY61" s="54">
        <v>328</v>
      </c>
      <c r="AZ61" s="54">
        <v>322</v>
      </c>
      <c r="BA61" s="54">
        <v>246</v>
      </c>
      <c r="BB61" s="54">
        <v>248</v>
      </c>
      <c r="BC61" s="54">
        <v>296</v>
      </c>
      <c r="BD61" s="54">
        <v>336</v>
      </c>
      <c r="BE61" s="54">
        <v>281</v>
      </c>
      <c r="BF61" s="54">
        <v>258</v>
      </c>
      <c r="BG61" s="54">
        <v>277</v>
      </c>
      <c r="BH61" s="54">
        <v>223</v>
      </c>
      <c r="BI61" s="54">
        <v>243</v>
      </c>
      <c r="BJ61" s="54">
        <v>310</v>
      </c>
      <c r="BK61" s="54">
        <v>296</v>
      </c>
      <c r="BL61" s="54">
        <v>295</v>
      </c>
      <c r="BM61" s="54">
        <v>263</v>
      </c>
      <c r="BN61" s="54">
        <v>230</v>
      </c>
      <c r="BO61" s="54">
        <v>260</v>
      </c>
      <c r="BP61" s="54">
        <v>304</v>
      </c>
      <c r="BQ61" s="54">
        <v>232</v>
      </c>
      <c r="BR61" s="54">
        <v>231</v>
      </c>
      <c r="BS61" s="54">
        <v>261</v>
      </c>
      <c r="BT61" s="54">
        <v>188</v>
      </c>
      <c r="BU61" s="54">
        <v>220</v>
      </c>
      <c r="BV61" s="80">
        <v>284</v>
      </c>
      <c r="BW61" s="81">
        <v>264</v>
      </c>
      <c r="BX61" s="80">
        <v>259</v>
      </c>
      <c r="BY61" s="80">
        <v>208</v>
      </c>
      <c r="BZ61" s="80">
        <v>195</v>
      </c>
      <c r="CA61" s="80">
        <v>240</v>
      </c>
      <c r="CB61" s="80">
        <v>352</v>
      </c>
      <c r="CC61" s="80">
        <v>223</v>
      </c>
      <c r="CD61" s="80">
        <v>267</v>
      </c>
      <c r="CE61" s="80">
        <v>366</v>
      </c>
      <c r="CF61" s="80">
        <v>194</v>
      </c>
      <c r="CG61" s="80">
        <v>249</v>
      </c>
      <c r="CH61" s="80">
        <v>277</v>
      </c>
      <c r="CI61" s="80">
        <v>274</v>
      </c>
      <c r="CJ61" s="80">
        <v>267</v>
      </c>
      <c r="CK61" s="80">
        <v>258</v>
      </c>
      <c r="CL61" s="80">
        <v>281</v>
      </c>
      <c r="CM61" s="80">
        <v>341</v>
      </c>
      <c r="CN61" s="80">
        <v>224</v>
      </c>
    </row>
    <row r="62" spans="1:92" x14ac:dyDescent="0.15">
      <c r="A62" s="75" t="s">
        <v>186</v>
      </c>
      <c r="B62" s="54">
        <v>8831</v>
      </c>
      <c r="C62" s="54">
        <v>8885</v>
      </c>
      <c r="D62" s="54">
        <v>8893</v>
      </c>
      <c r="E62" s="54">
        <v>8769</v>
      </c>
      <c r="F62" s="54">
        <v>8741</v>
      </c>
      <c r="G62" s="54">
        <v>8819</v>
      </c>
      <c r="H62" s="54">
        <v>8898</v>
      </c>
      <c r="I62" s="54">
        <v>8763</v>
      </c>
      <c r="J62" s="54">
        <v>8644</v>
      </c>
      <c r="K62" s="54">
        <v>8605</v>
      </c>
      <c r="L62" s="54">
        <v>8608</v>
      </c>
      <c r="M62" s="54">
        <v>8710</v>
      </c>
      <c r="N62" s="54">
        <v>8838</v>
      </c>
      <c r="O62" s="54">
        <v>8808</v>
      </c>
      <c r="P62" s="54">
        <v>8847</v>
      </c>
      <c r="Q62" s="54">
        <v>8911</v>
      </c>
      <c r="R62" s="54">
        <v>8766</v>
      </c>
      <c r="S62" s="54">
        <v>8925</v>
      </c>
      <c r="T62" s="54">
        <v>8902</v>
      </c>
      <c r="U62" s="54">
        <v>8810</v>
      </c>
      <c r="V62" s="54">
        <v>8716</v>
      </c>
      <c r="W62" s="54">
        <v>8694</v>
      </c>
      <c r="X62" s="54">
        <v>8820</v>
      </c>
      <c r="Y62" s="54">
        <v>8820</v>
      </c>
      <c r="Z62" s="54">
        <v>8967</v>
      </c>
      <c r="AA62" s="54">
        <v>8936</v>
      </c>
      <c r="AB62" s="54">
        <v>8988</v>
      </c>
      <c r="AC62" s="54">
        <v>8873</v>
      </c>
      <c r="AD62" s="54">
        <v>8726</v>
      </c>
      <c r="AE62" s="54">
        <v>8924</v>
      </c>
      <c r="AF62" s="54">
        <v>8978</v>
      </c>
      <c r="AG62" s="54">
        <v>8812</v>
      </c>
      <c r="AH62" s="54">
        <v>8729</v>
      </c>
      <c r="AI62" s="54">
        <v>8724</v>
      </c>
      <c r="AJ62" s="54">
        <v>8844</v>
      </c>
      <c r="AK62" s="54">
        <v>8793</v>
      </c>
      <c r="AL62" s="54">
        <v>8962</v>
      </c>
      <c r="AM62" s="54">
        <v>9000</v>
      </c>
      <c r="AN62" s="54">
        <v>9136</v>
      </c>
      <c r="AO62" s="54">
        <v>8973</v>
      </c>
      <c r="AP62" s="54">
        <v>8884</v>
      </c>
      <c r="AQ62" s="54">
        <v>8972</v>
      </c>
      <c r="AR62" s="54">
        <v>8952</v>
      </c>
      <c r="AS62" s="79"/>
      <c r="AT62" s="79"/>
      <c r="AU62" s="79"/>
      <c r="AV62" s="79"/>
      <c r="AW62" s="79"/>
      <c r="AX62" s="54">
        <v>1061</v>
      </c>
      <c r="AY62" s="54">
        <v>1083</v>
      </c>
      <c r="AZ62" s="54">
        <v>1055</v>
      </c>
      <c r="BA62" s="54">
        <v>856</v>
      </c>
      <c r="BB62" s="54">
        <v>714</v>
      </c>
      <c r="BC62" s="54">
        <v>702</v>
      </c>
      <c r="BD62" s="54">
        <v>688</v>
      </c>
      <c r="BE62" s="54">
        <v>648</v>
      </c>
      <c r="BF62" s="54">
        <v>607</v>
      </c>
      <c r="BG62" s="54">
        <v>579</v>
      </c>
      <c r="BH62" s="54">
        <v>643</v>
      </c>
      <c r="BI62" s="54">
        <v>869</v>
      </c>
      <c r="BJ62" s="54">
        <v>1084</v>
      </c>
      <c r="BK62" s="54">
        <v>1011</v>
      </c>
      <c r="BL62" s="54">
        <v>970</v>
      </c>
      <c r="BM62" s="54">
        <v>829</v>
      </c>
      <c r="BN62" s="54">
        <v>626</v>
      </c>
      <c r="BO62" s="54">
        <v>621</v>
      </c>
      <c r="BP62" s="54">
        <v>607</v>
      </c>
      <c r="BQ62" s="54">
        <v>554</v>
      </c>
      <c r="BR62" s="54">
        <v>539</v>
      </c>
      <c r="BS62" s="54">
        <v>487</v>
      </c>
      <c r="BT62" s="54">
        <v>594</v>
      </c>
      <c r="BU62" s="54">
        <v>752</v>
      </c>
      <c r="BV62" s="80">
        <v>946</v>
      </c>
      <c r="BW62" s="81">
        <v>957</v>
      </c>
      <c r="BX62" s="80">
        <v>974</v>
      </c>
      <c r="BY62" s="80">
        <v>772</v>
      </c>
      <c r="BZ62" s="80">
        <v>560</v>
      </c>
      <c r="CA62" s="80">
        <v>566</v>
      </c>
      <c r="CB62" s="80">
        <v>523</v>
      </c>
      <c r="CC62" s="80">
        <v>468</v>
      </c>
      <c r="CD62" s="80">
        <v>459</v>
      </c>
      <c r="CE62" s="80">
        <v>394</v>
      </c>
      <c r="CF62" s="80">
        <v>576</v>
      </c>
      <c r="CG62" s="80">
        <v>677</v>
      </c>
      <c r="CH62" s="80">
        <v>860</v>
      </c>
      <c r="CI62" s="80">
        <v>875</v>
      </c>
      <c r="CJ62" s="80">
        <v>931</v>
      </c>
      <c r="CK62" s="80">
        <v>677</v>
      </c>
      <c r="CL62" s="80">
        <v>515</v>
      </c>
      <c r="CM62" s="80">
        <v>503</v>
      </c>
      <c r="CN62" s="80">
        <v>490</v>
      </c>
    </row>
    <row r="63" spans="1:92" x14ac:dyDescent="0.15">
      <c r="A63" s="75" t="s">
        <v>187</v>
      </c>
      <c r="B63" s="54">
        <v>23161</v>
      </c>
      <c r="C63" s="54">
        <v>23293</v>
      </c>
      <c r="D63" s="54">
        <v>23515</v>
      </c>
      <c r="E63" s="54">
        <v>23404</v>
      </c>
      <c r="F63" s="54">
        <v>23888</v>
      </c>
      <c r="G63" s="54">
        <v>24047</v>
      </c>
      <c r="H63" s="54">
        <v>24275</v>
      </c>
      <c r="I63" s="54">
        <v>23772</v>
      </c>
      <c r="J63" s="54">
        <v>23497</v>
      </c>
      <c r="K63" s="54">
        <v>23292</v>
      </c>
      <c r="L63" s="54">
        <v>23264</v>
      </c>
      <c r="M63" s="54">
        <v>23279</v>
      </c>
      <c r="N63" s="54">
        <v>23217</v>
      </c>
      <c r="O63" s="54">
        <v>23025</v>
      </c>
      <c r="P63" s="54">
        <v>23228</v>
      </c>
      <c r="Q63" s="54">
        <v>23213</v>
      </c>
      <c r="R63" s="54">
        <v>23654</v>
      </c>
      <c r="S63" s="54">
        <v>23949</v>
      </c>
      <c r="T63" s="54">
        <v>24122</v>
      </c>
      <c r="U63" s="54">
        <v>23818</v>
      </c>
      <c r="V63" s="54">
        <v>23705</v>
      </c>
      <c r="W63" s="54">
        <v>23573</v>
      </c>
      <c r="X63" s="54">
        <v>23448</v>
      </c>
      <c r="Y63" s="54">
        <v>23379</v>
      </c>
      <c r="Z63" s="54">
        <v>23492</v>
      </c>
      <c r="AA63" s="54">
        <v>23441</v>
      </c>
      <c r="AB63" s="54">
        <v>23625</v>
      </c>
      <c r="AC63" s="54">
        <v>23507</v>
      </c>
      <c r="AD63" s="54">
        <v>23697</v>
      </c>
      <c r="AE63" s="54">
        <v>24033</v>
      </c>
      <c r="AF63" s="54">
        <v>24063</v>
      </c>
      <c r="AG63" s="54">
        <v>23889</v>
      </c>
      <c r="AH63" s="54">
        <v>23858</v>
      </c>
      <c r="AI63" s="54">
        <v>24035</v>
      </c>
      <c r="AJ63" s="54">
        <v>24004</v>
      </c>
      <c r="AK63" s="54">
        <v>23938</v>
      </c>
      <c r="AL63" s="54">
        <v>24606</v>
      </c>
      <c r="AM63" s="54">
        <v>24614</v>
      </c>
      <c r="AN63" s="54">
        <v>25017</v>
      </c>
      <c r="AO63" s="54">
        <v>24726</v>
      </c>
      <c r="AP63" s="54">
        <v>24937</v>
      </c>
      <c r="AQ63" s="54">
        <v>25291</v>
      </c>
      <c r="AR63" s="54">
        <v>25107</v>
      </c>
      <c r="AS63" s="79"/>
      <c r="AT63" s="79"/>
      <c r="AU63" s="79"/>
      <c r="AV63" s="79"/>
      <c r="AW63" s="79"/>
      <c r="AX63" s="54">
        <v>1574</v>
      </c>
      <c r="AY63" s="54">
        <v>1546</v>
      </c>
      <c r="AZ63" s="54">
        <v>1554</v>
      </c>
      <c r="BA63" s="54">
        <v>1181</v>
      </c>
      <c r="BB63" s="54">
        <v>1101</v>
      </c>
      <c r="BC63" s="54">
        <v>1219</v>
      </c>
      <c r="BD63" s="54">
        <v>1182</v>
      </c>
      <c r="BE63" s="54">
        <v>1111</v>
      </c>
      <c r="BF63" s="54">
        <v>1029</v>
      </c>
      <c r="BG63" s="54">
        <v>968</v>
      </c>
      <c r="BH63" s="54">
        <v>979</v>
      </c>
      <c r="BI63" s="54">
        <v>1199</v>
      </c>
      <c r="BJ63" s="54">
        <v>1525</v>
      </c>
      <c r="BK63" s="54">
        <v>1438</v>
      </c>
      <c r="BL63" s="54">
        <v>1413</v>
      </c>
      <c r="BM63" s="54">
        <v>1220</v>
      </c>
      <c r="BN63" s="54">
        <v>980</v>
      </c>
      <c r="BO63" s="54">
        <v>1104</v>
      </c>
      <c r="BP63" s="54">
        <v>1041</v>
      </c>
      <c r="BQ63" s="54">
        <v>937</v>
      </c>
      <c r="BR63" s="54">
        <v>904</v>
      </c>
      <c r="BS63" s="54">
        <v>812</v>
      </c>
      <c r="BT63" s="54">
        <v>855</v>
      </c>
      <c r="BU63" s="54">
        <v>1090</v>
      </c>
      <c r="BV63" s="80">
        <v>1457</v>
      </c>
      <c r="BW63" s="81">
        <v>1442</v>
      </c>
      <c r="BX63" s="80">
        <v>1418</v>
      </c>
      <c r="BY63" s="80">
        <v>1095</v>
      </c>
      <c r="BZ63" s="80">
        <v>864</v>
      </c>
      <c r="CA63" s="80">
        <v>902</v>
      </c>
      <c r="CB63" s="80">
        <v>876</v>
      </c>
      <c r="CC63" s="80">
        <v>794</v>
      </c>
      <c r="CD63" s="80">
        <v>724</v>
      </c>
      <c r="CE63" s="80">
        <v>615</v>
      </c>
      <c r="CF63" s="80">
        <v>761</v>
      </c>
      <c r="CG63" s="80">
        <v>935</v>
      </c>
      <c r="CH63" s="80">
        <v>1269</v>
      </c>
      <c r="CI63" s="80">
        <v>1237</v>
      </c>
      <c r="CJ63" s="80">
        <v>1253</v>
      </c>
      <c r="CK63" s="80">
        <v>903</v>
      </c>
      <c r="CL63" s="80">
        <v>847</v>
      </c>
      <c r="CM63" s="80">
        <v>915</v>
      </c>
      <c r="CN63" s="80">
        <v>864</v>
      </c>
    </row>
    <row r="64" spans="1:92" x14ac:dyDescent="0.15">
      <c r="A64" s="75" t="s">
        <v>188</v>
      </c>
      <c r="B64" s="54">
        <v>2572</v>
      </c>
      <c r="C64" s="54">
        <v>2566</v>
      </c>
      <c r="D64" s="54">
        <v>2619</v>
      </c>
      <c r="E64" s="54">
        <v>2638</v>
      </c>
      <c r="F64" s="54">
        <v>2709</v>
      </c>
      <c r="G64" s="54">
        <v>2700</v>
      </c>
      <c r="H64" s="54">
        <v>2661</v>
      </c>
      <c r="I64" s="54">
        <v>2553</v>
      </c>
      <c r="J64" s="54">
        <v>2440</v>
      </c>
      <c r="K64" s="54">
        <v>2430</v>
      </c>
      <c r="L64" s="54">
        <v>2415</v>
      </c>
      <c r="M64" s="54">
        <v>2455</v>
      </c>
      <c r="N64" s="54">
        <v>2518</v>
      </c>
      <c r="O64" s="54">
        <v>2421</v>
      </c>
      <c r="P64" s="54">
        <v>2430</v>
      </c>
      <c r="Q64" s="54">
        <v>2399</v>
      </c>
      <c r="R64" s="54">
        <v>2457</v>
      </c>
      <c r="S64" s="54">
        <v>2496</v>
      </c>
      <c r="T64" s="54">
        <v>2457</v>
      </c>
      <c r="U64" s="54">
        <v>2434</v>
      </c>
      <c r="V64" s="54">
        <v>2369</v>
      </c>
      <c r="W64" s="54">
        <v>2329</v>
      </c>
      <c r="X64" s="54">
        <v>2326</v>
      </c>
      <c r="Y64" s="54">
        <v>2364</v>
      </c>
      <c r="Z64" s="54">
        <v>2383</v>
      </c>
      <c r="AA64" s="54">
        <v>2367</v>
      </c>
      <c r="AB64" s="54">
        <v>2371</v>
      </c>
      <c r="AC64" s="54">
        <v>2332</v>
      </c>
      <c r="AD64" s="54">
        <v>2368</v>
      </c>
      <c r="AE64" s="54">
        <v>2399</v>
      </c>
      <c r="AF64" s="54">
        <v>2425</v>
      </c>
      <c r="AG64" s="54">
        <v>2404</v>
      </c>
      <c r="AH64" s="54">
        <v>2346</v>
      </c>
      <c r="AI64" s="54">
        <v>2413</v>
      </c>
      <c r="AJ64" s="54">
        <v>2396</v>
      </c>
      <c r="AK64" s="54">
        <v>2452</v>
      </c>
      <c r="AL64" s="54">
        <v>2525</v>
      </c>
      <c r="AM64" s="54">
        <v>2457</v>
      </c>
      <c r="AN64" s="54">
        <v>2557</v>
      </c>
      <c r="AO64" s="54">
        <v>2476</v>
      </c>
      <c r="AP64" s="54">
        <v>2483</v>
      </c>
      <c r="AQ64" s="54">
        <v>2589</v>
      </c>
      <c r="AR64" s="54">
        <v>2480</v>
      </c>
      <c r="AS64" s="79"/>
      <c r="AT64" s="79"/>
      <c r="AU64" s="79"/>
      <c r="AV64" s="79"/>
      <c r="AW64" s="79"/>
      <c r="AX64" s="54">
        <v>190</v>
      </c>
      <c r="AY64" s="54">
        <v>192</v>
      </c>
      <c r="AZ64" s="54">
        <v>187</v>
      </c>
      <c r="BA64" s="54">
        <v>152</v>
      </c>
      <c r="BB64" s="54">
        <v>141</v>
      </c>
      <c r="BC64" s="54">
        <v>160</v>
      </c>
      <c r="BD64" s="54">
        <v>165</v>
      </c>
      <c r="BE64" s="54">
        <v>139</v>
      </c>
      <c r="BF64" s="54">
        <v>116</v>
      </c>
      <c r="BG64" s="54">
        <v>104</v>
      </c>
      <c r="BH64" s="54">
        <v>108</v>
      </c>
      <c r="BI64" s="54">
        <v>128</v>
      </c>
      <c r="BJ64" s="54">
        <v>242</v>
      </c>
      <c r="BK64" s="54">
        <v>179</v>
      </c>
      <c r="BL64" s="54">
        <v>177</v>
      </c>
      <c r="BM64" s="54">
        <v>147</v>
      </c>
      <c r="BN64" s="54">
        <v>135</v>
      </c>
      <c r="BO64" s="54">
        <v>153</v>
      </c>
      <c r="BP64" s="54">
        <v>147</v>
      </c>
      <c r="BQ64" s="54">
        <v>136</v>
      </c>
      <c r="BR64" s="54">
        <v>109</v>
      </c>
      <c r="BS64" s="54">
        <v>93</v>
      </c>
      <c r="BT64" s="54">
        <v>98</v>
      </c>
      <c r="BU64" s="54">
        <v>116</v>
      </c>
      <c r="BV64" s="80">
        <v>166</v>
      </c>
      <c r="BW64" s="81">
        <v>164</v>
      </c>
      <c r="BX64" s="80">
        <v>154</v>
      </c>
      <c r="BY64" s="80">
        <v>120</v>
      </c>
      <c r="BZ64" s="80">
        <v>94</v>
      </c>
      <c r="CA64" s="80">
        <v>113</v>
      </c>
      <c r="CB64" s="80">
        <v>116</v>
      </c>
      <c r="CC64" s="80">
        <v>98</v>
      </c>
      <c r="CD64" s="80">
        <v>84</v>
      </c>
      <c r="CE64" s="80">
        <v>69</v>
      </c>
      <c r="CF64" s="80">
        <v>83</v>
      </c>
      <c r="CG64" s="80">
        <v>117</v>
      </c>
      <c r="CH64" s="80">
        <v>133</v>
      </c>
      <c r="CI64" s="80">
        <v>121</v>
      </c>
      <c r="CJ64" s="80">
        <v>130</v>
      </c>
      <c r="CK64" s="80">
        <v>108</v>
      </c>
      <c r="CL64" s="80">
        <v>108</v>
      </c>
      <c r="CM64" s="80">
        <v>134</v>
      </c>
      <c r="CN64" s="80">
        <v>122</v>
      </c>
    </row>
    <row r="65" spans="1:92" x14ac:dyDescent="0.15">
      <c r="A65" s="75" t="s">
        <v>189</v>
      </c>
      <c r="B65" s="54">
        <v>6617</v>
      </c>
      <c r="C65" s="54">
        <v>6653</v>
      </c>
      <c r="D65" s="54">
        <v>6692</v>
      </c>
      <c r="E65" s="54">
        <v>6614</v>
      </c>
      <c r="F65" s="54">
        <v>6754</v>
      </c>
      <c r="G65" s="54">
        <v>7017</v>
      </c>
      <c r="H65" s="54">
        <v>6990</v>
      </c>
      <c r="I65" s="54">
        <v>6814</v>
      </c>
      <c r="J65" s="54">
        <v>6648</v>
      </c>
      <c r="K65" s="54">
        <v>6561</v>
      </c>
      <c r="L65" s="54">
        <v>6639</v>
      </c>
      <c r="M65" s="54">
        <v>6649</v>
      </c>
      <c r="N65" s="54">
        <v>6755</v>
      </c>
      <c r="O65" s="54">
        <v>6655</v>
      </c>
      <c r="P65" s="54">
        <v>6666</v>
      </c>
      <c r="Q65" s="54">
        <v>6677</v>
      </c>
      <c r="R65" s="54">
        <v>6757</v>
      </c>
      <c r="S65" s="54">
        <v>7001</v>
      </c>
      <c r="T65" s="54">
        <v>6869</v>
      </c>
      <c r="U65" s="54">
        <v>6826</v>
      </c>
      <c r="V65" s="54">
        <v>6710</v>
      </c>
      <c r="W65" s="54">
        <v>6635</v>
      </c>
      <c r="X65" s="54">
        <v>6660</v>
      </c>
      <c r="Y65" s="54">
        <v>6685</v>
      </c>
      <c r="Z65" s="54">
        <v>6474</v>
      </c>
      <c r="AA65" s="54">
        <v>6474</v>
      </c>
      <c r="AB65" s="54">
        <v>6573</v>
      </c>
      <c r="AC65" s="54">
        <v>6481</v>
      </c>
      <c r="AD65" s="54">
        <v>6513</v>
      </c>
      <c r="AE65" s="54">
        <v>6694</v>
      </c>
      <c r="AF65" s="54">
        <v>6354</v>
      </c>
      <c r="AG65" s="54">
        <v>6393</v>
      </c>
      <c r="AH65" s="54">
        <v>6312</v>
      </c>
      <c r="AI65" s="54">
        <v>6213</v>
      </c>
      <c r="AJ65" s="54">
        <v>6179</v>
      </c>
      <c r="AK65" s="54">
        <v>6246</v>
      </c>
      <c r="AL65" s="54">
        <v>6215</v>
      </c>
      <c r="AM65" s="54">
        <v>6173</v>
      </c>
      <c r="AN65" s="54">
        <v>6312</v>
      </c>
      <c r="AO65" s="54">
        <v>6228</v>
      </c>
      <c r="AP65" s="54">
        <v>6262</v>
      </c>
      <c r="AQ65" s="54">
        <v>6445</v>
      </c>
      <c r="AR65" s="54">
        <v>6347</v>
      </c>
      <c r="AS65" s="79"/>
      <c r="AT65" s="79"/>
      <c r="AU65" s="79"/>
      <c r="AV65" s="79"/>
      <c r="AW65" s="79"/>
      <c r="AX65" s="54">
        <v>586</v>
      </c>
      <c r="AY65" s="54">
        <v>588</v>
      </c>
      <c r="AZ65" s="54">
        <v>634</v>
      </c>
      <c r="BA65" s="54">
        <v>588</v>
      </c>
      <c r="BB65" s="54">
        <v>512</v>
      </c>
      <c r="BC65" s="54">
        <v>550</v>
      </c>
      <c r="BD65" s="54">
        <v>523</v>
      </c>
      <c r="BE65" s="54">
        <v>465</v>
      </c>
      <c r="BF65" s="54">
        <v>425</v>
      </c>
      <c r="BG65" s="54">
        <v>424</v>
      </c>
      <c r="BH65" s="54">
        <v>565</v>
      </c>
      <c r="BI65" s="54">
        <v>551</v>
      </c>
      <c r="BJ65" s="54">
        <v>634</v>
      </c>
      <c r="BK65" s="54">
        <v>587</v>
      </c>
      <c r="BL65" s="54">
        <v>610</v>
      </c>
      <c r="BM65" s="54">
        <v>629</v>
      </c>
      <c r="BN65" s="54">
        <v>565</v>
      </c>
      <c r="BO65" s="54">
        <v>553</v>
      </c>
      <c r="BP65" s="54">
        <v>504</v>
      </c>
      <c r="BQ65" s="54">
        <v>465</v>
      </c>
      <c r="BR65" s="54">
        <v>453</v>
      </c>
      <c r="BS65" s="54">
        <v>494</v>
      </c>
      <c r="BT65" s="54">
        <v>591</v>
      </c>
      <c r="BU65" s="54">
        <v>591</v>
      </c>
      <c r="BV65" s="80">
        <v>650</v>
      </c>
      <c r="BW65" s="81">
        <v>625</v>
      </c>
      <c r="BX65" s="80">
        <v>660</v>
      </c>
      <c r="BY65" s="80">
        <v>640</v>
      </c>
      <c r="BZ65" s="80">
        <v>550</v>
      </c>
      <c r="CA65" s="80">
        <v>559</v>
      </c>
      <c r="CB65" s="80">
        <v>526</v>
      </c>
      <c r="CC65" s="80">
        <v>470</v>
      </c>
      <c r="CD65" s="80">
        <v>436</v>
      </c>
      <c r="CE65" s="80">
        <v>395</v>
      </c>
      <c r="CF65" s="80">
        <v>475</v>
      </c>
      <c r="CG65" s="80">
        <v>509</v>
      </c>
      <c r="CH65" s="80">
        <v>576</v>
      </c>
      <c r="CI65" s="80">
        <v>541</v>
      </c>
      <c r="CJ65" s="80">
        <v>597</v>
      </c>
      <c r="CK65" s="80">
        <v>614</v>
      </c>
      <c r="CL65" s="80">
        <v>513</v>
      </c>
      <c r="CM65" s="80">
        <v>526</v>
      </c>
      <c r="CN65" s="80">
        <v>505</v>
      </c>
    </row>
    <row r="66" spans="1:92" x14ac:dyDescent="0.15">
      <c r="A66" s="75" t="s">
        <v>190</v>
      </c>
      <c r="B66" s="54">
        <v>10431</v>
      </c>
      <c r="C66" s="54">
        <v>10574</v>
      </c>
      <c r="D66" s="54">
        <v>10701</v>
      </c>
      <c r="E66" s="54">
        <v>10668</v>
      </c>
      <c r="F66" s="54">
        <v>10719</v>
      </c>
      <c r="G66" s="54">
        <v>10605</v>
      </c>
      <c r="H66" s="54">
        <v>10670</v>
      </c>
      <c r="I66" s="54">
        <v>10477</v>
      </c>
      <c r="J66" s="54">
        <v>10511</v>
      </c>
      <c r="K66" s="54">
        <v>10587</v>
      </c>
      <c r="L66" s="54">
        <v>10614</v>
      </c>
      <c r="M66" s="54">
        <v>10655</v>
      </c>
      <c r="N66" s="54">
        <v>10399</v>
      </c>
      <c r="O66" s="54">
        <v>10517</v>
      </c>
      <c r="P66" s="54">
        <v>10528</v>
      </c>
      <c r="Q66" s="54">
        <v>10583</v>
      </c>
      <c r="R66" s="54">
        <v>10552</v>
      </c>
      <c r="S66" s="54">
        <v>10502</v>
      </c>
      <c r="T66" s="54">
        <v>10609</v>
      </c>
      <c r="U66" s="54">
        <v>10458</v>
      </c>
      <c r="V66" s="54">
        <v>10461</v>
      </c>
      <c r="W66" s="54">
        <v>10436</v>
      </c>
      <c r="X66" s="54">
        <v>10468</v>
      </c>
      <c r="Y66" s="54">
        <v>10552</v>
      </c>
      <c r="Z66" s="54">
        <v>10461</v>
      </c>
      <c r="AA66" s="54">
        <v>10591</v>
      </c>
      <c r="AB66" s="54">
        <v>10613</v>
      </c>
      <c r="AC66" s="54">
        <v>10512</v>
      </c>
      <c r="AD66" s="54">
        <v>10369</v>
      </c>
      <c r="AE66" s="54">
        <v>10379</v>
      </c>
      <c r="AF66" s="54">
        <v>10377</v>
      </c>
      <c r="AG66" s="54">
        <v>10299</v>
      </c>
      <c r="AH66" s="54">
        <v>10337</v>
      </c>
      <c r="AI66" s="54">
        <v>10468</v>
      </c>
      <c r="AJ66" s="54">
        <v>10527</v>
      </c>
      <c r="AK66" s="54">
        <v>10568</v>
      </c>
      <c r="AL66" s="54">
        <v>10697</v>
      </c>
      <c r="AM66" s="54">
        <v>10737</v>
      </c>
      <c r="AN66" s="54">
        <v>10851</v>
      </c>
      <c r="AO66" s="54">
        <v>10666</v>
      </c>
      <c r="AP66" s="54">
        <v>10491</v>
      </c>
      <c r="AQ66" s="54">
        <v>10447</v>
      </c>
      <c r="AR66" s="54">
        <v>10417</v>
      </c>
      <c r="AS66" s="79"/>
      <c r="AT66" s="79"/>
      <c r="AU66" s="79"/>
      <c r="AV66" s="79"/>
      <c r="AW66" s="79"/>
      <c r="AX66" s="54">
        <v>821</v>
      </c>
      <c r="AY66" s="54">
        <v>815</v>
      </c>
      <c r="AZ66" s="54">
        <v>802</v>
      </c>
      <c r="BA66" s="54">
        <v>606</v>
      </c>
      <c r="BB66" s="54">
        <v>574</v>
      </c>
      <c r="BC66" s="54">
        <v>580</v>
      </c>
      <c r="BD66" s="54">
        <v>587</v>
      </c>
      <c r="BE66" s="54">
        <v>540</v>
      </c>
      <c r="BF66" s="54">
        <v>507</v>
      </c>
      <c r="BG66" s="54">
        <v>488</v>
      </c>
      <c r="BH66" s="54">
        <v>488</v>
      </c>
      <c r="BI66" s="54">
        <v>550</v>
      </c>
      <c r="BJ66" s="54">
        <v>732</v>
      </c>
      <c r="BK66" s="54">
        <v>679</v>
      </c>
      <c r="BL66" s="54">
        <v>644</v>
      </c>
      <c r="BM66" s="54">
        <v>574</v>
      </c>
      <c r="BN66" s="54">
        <v>472</v>
      </c>
      <c r="BO66" s="54">
        <v>524</v>
      </c>
      <c r="BP66" s="54">
        <v>501</v>
      </c>
      <c r="BQ66" s="54">
        <v>447</v>
      </c>
      <c r="BR66" s="54">
        <v>439</v>
      </c>
      <c r="BS66" s="54">
        <v>403</v>
      </c>
      <c r="BT66" s="54">
        <v>396</v>
      </c>
      <c r="BU66" s="54">
        <v>498</v>
      </c>
      <c r="BV66" s="80">
        <v>687</v>
      </c>
      <c r="BW66" s="81">
        <v>683</v>
      </c>
      <c r="BX66" s="80">
        <v>647</v>
      </c>
      <c r="BY66" s="80">
        <v>508</v>
      </c>
      <c r="BZ66" s="80">
        <v>399</v>
      </c>
      <c r="CA66" s="80">
        <v>425</v>
      </c>
      <c r="CB66" s="80">
        <v>402</v>
      </c>
      <c r="CC66" s="80">
        <v>357</v>
      </c>
      <c r="CD66" s="80">
        <v>332</v>
      </c>
      <c r="CE66" s="80">
        <v>297</v>
      </c>
      <c r="CF66" s="80">
        <v>328</v>
      </c>
      <c r="CG66" s="80">
        <v>412</v>
      </c>
      <c r="CH66" s="80">
        <v>607</v>
      </c>
      <c r="CI66" s="80">
        <v>579</v>
      </c>
      <c r="CJ66" s="80">
        <v>560</v>
      </c>
      <c r="CK66" s="80">
        <v>399</v>
      </c>
      <c r="CL66" s="80">
        <v>361</v>
      </c>
      <c r="CM66" s="80">
        <v>391</v>
      </c>
      <c r="CN66" s="80">
        <v>402</v>
      </c>
    </row>
    <row r="67" spans="1:92" x14ac:dyDescent="0.15">
      <c r="A67" s="75" t="s">
        <v>191</v>
      </c>
      <c r="B67" s="54">
        <v>3866</v>
      </c>
      <c r="C67" s="54">
        <v>3859</v>
      </c>
      <c r="D67" s="54">
        <v>3955</v>
      </c>
      <c r="E67" s="54">
        <v>3990</v>
      </c>
      <c r="F67" s="54">
        <v>4075</v>
      </c>
      <c r="G67" s="54">
        <v>4098</v>
      </c>
      <c r="H67" s="54">
        <v>4000</v>
      </c>
      <c r="I67" s="54">
        <v>3772</v>
      </c>
      <c r="J67" s="54">
        <v>3698</v>
      </c>
      <c r="K67" s="54">
        <v>3700</v>
      </c>
      <c r="L67" s="54">
        <v>3685</v>
      </c>
      <c r="M67" s="54">
        <v>3703</v>
      </c>
      <c r="N67" s="54">
        <v>3725</v>
      </c>
      <c r="O67" s="54">
        <v>3666</v>
      </c>
      <c r="P67" s="54">
        <v>3643</v>
      </c>
      <c r="Q67" s="54">
        <v>3673</v>
      </c>
      <c r="R67" s="54">
        <v>3736</v>
      </c>
      <c r="S67" s="54">
        <v>3844</v>
      </c>
      <c r="T67" s="54">
        <v>3667</v>
      </c>
      <c r="U67" s="54">
        <v>3637</v>
      </c>
      <c r="V67" s="54">
        <v>3639</v>
      </c>
      <c r="W67" s="54">
        <v>3601</v>
      </c>
      <c r="X67" s="54">
        <v>3624</v>
      </c>
      <c r="Y67" s="54">
        <v>3648</v>
      </c>
      <c r="Z67" s="54">
        <v>3698</v>
      </c>
      <c r="AA67" s="54">
        <v>3596</v>
      </c>
      <c r="AB67" s="54">
        <v>3683</v>
      </c>
      <c r="AC67" s="54">
        <v>3582</v>
      </c>
      <c r="AD67" s="54">
        <v>3584</v>
      </c>
      <c r="AE67" s="54">
        <v>3681</v>
      </c>
      <c r="AF67" s="54">
        <v>3613</v>
      </c>
      <c r="AG67" s="54">
        <v>3592</v>
      </c>
      <c r="AH67" s="54">
        <v>3555</v>
      </c>
      <c r="AI67" s="54">
        <v>3697</v>
      </c>
      <c r="AJ67" s="54">
        <v>3689</v>
      </c>
      <c r="AK67" s="54">
        <v>3677</v>
      </c>
      <c r="AL67" s="54">
        <v>3855</v>
      </c>
      <c r="AM67" s="54">
        <v>3706</v>
      </c>
      <c r="AN67" s="54">
        <v>3896</v>
      </c>
      <c r="AO67" s="54">
        <v>3744</v>
      </c>
      <c r="AP67" s="54">
        <v>3708</v>
      </c>
      <c r="AQ67" s="54">
        <v>3891</v>
      </c>
      <c r="AR67" s="54">
        <v>3644</v>
      </c>
      <c r="AS67" s="79"/>
      <c r="AT67" s="79"/>
      <c r="AU67" s="79"/>
      <c r="AV67" s="79"/>
      <c r="AW67" s="79"/>
      <c r="AX67" s="54">
        <v>252</v>
      </c>
      <c r="AY67" s="54">
        <v>252</v>
      </c>
      <c r="AZ67" s="54">
        <v>258</v>
      </c>
      <c r="BA67" s="54">
        <v>171</v>
      </c>
      <c r="BB67" s="54">
        <v>177</v>
      </c>
      <c r="BC67" s="54">
        <v>205</v>
      </c>
      <c r="BD67" s="54">
        <v>200</v>
      </c>
      <c r="BE67" s="54">
        <v>184</v>
      </c>
      <c r="BF67" s="54">
        <v>159</v>
      </c>
      <c r="BG67" s="54">
        <v>152</v>
      </c>
      <c r="BH67" s="54">
        <v>138</v>
      </c>
      <c r="BI67" s="54">
        <v>167</v>
      </c>
      <c r="BJ67" s="54">
        <v>260</v>
      </c>
      <c r="BK67" s="54">
        <v>265</v>
      </c>
      <c r="BL67" s="54">
        <v>248</v>
      </c>
      <c r="BM67" s="54">
        <v>221</v>
      </c>
      <c r="BN67" s="54">
        <v>205</v>
      </c>
      <c r="BO67" s="54">
        <v>213</v>
      </c>
      <c r="BP67" s="54">
        <v>203</v>
      </c>
      <c r="BQ67" s="54">
        <v>185</v>
      </c>
      <c r="BR67" s="54">
        <v>162</v>
      </c>
      <c r="BS67" s="54">
        <v>145</v>
      </c>
      <c r="BT67" s="54">
        <v>146</v>
      </c>
      <c r="BU67" s="54">
        <v>196</v>
      </c>
      <c r="BV67" s="80">
        <v>289</v>
      </c>
      <c r="BW67" s="81">
        <v>250</v>
      </c>
      <c r="BX67" s="80">
        <v>242</v>
      </c>
      <c r="BY67" s="80">
        <v>183</v>
      </c>
      <c r="BZ67" s="80">
        <v>138</v>
      </c>
      <c r="CA67" s="80">
        <v>153</v>
      </c>
      <c r="CB67" s="80">
        <v>151</v>
      </c>
      <c r="CC67" s="80">
        <v>133</v>
      </c>
      <c r="CD67" s="80">
        <v>123</v>
      </c>
      <c r="CE67" s="80">
        <v>108</v>
      </c>
      <c r="CF67" s="80">
        <v>133</v>
      </c>
      <c r="CG67" s="80">
        <v>158</v>
      </c>
      <c r="CH67" s="80">
        <v>246</v>
      </c>
      <c r="CI67" s="80">
        <v>207</v>
      </c>
      <c r="CJ67" s="80">
        <v>231</v>
      </c>
      <c r="CK67" s="80">
        <v>152</v>
      </c>
      <c r="CL67" s="80">
        <v>147</v>
      </c>
      <c r="CM67" s="80">
        <v>152</v>
      </c>
      <c r="CN67" s="80">
        <v>146</v>
      </c>
    </row>
    <row r="68" spans="1:92" x14ac:dyDescent="0.15">
      <c r="A68" s="75" t="s">
        <v>192</v>
      </c>
      <c r="B68" s="54">
        <v>5527</v>
      </c>
      <c r="C68" s="54">
        <v>5613</v>
      </c>
      <c r="D68" s="54">
        <v>5595</v>
      </c>
      <c r="E68" s="54">
        <v>5552</v>
      </c>
      <c r="F68" s="54">
        <v>5818</v>
      </c>
      <c r="G68" s="54">
        <v>6165</v>
      </c>
      <c r="H68" s="54">
        <v>6266</v>
      </c>
      <c r="I68" s="54">
        <v>6186</v>
      </c>
      <c r="J68" s="54">
        <v>6012</v>
      </c>
      <c r="K68" s="54">
        <v>5917</v>
      </c>
      <c r="L68" s="54">
        <v>5805</v>
      </c>
      <c r="M68" s="54">
        <v>5663</v>
      </c>
      <c r="N68" s="54">
        <v>5704</v>
      </c>
      <c r="O68" s="54">
        <v>5714</v>
      </c>
      <c r="P68" s="54">
        <v>5644</v>
      </c>
      <c r="Q68" s="54">
        <v>5617</v>
      </c>
      <c r="R68" s="54">
        <v>5845</v>
      </c>
      <c r="S68" s="54">
        <v>6136</v>
      </c>
      <c r="T68" s="54">
        <v>6176</v>
      </c>
      <c r="U68" s="54">
        <v>6003</v>
      </c>
      <c r="V68" s="54">
        <v>5869</v>
      </c>
      <c r="W68" s="54">
        <v>5704</v>
      </c>
      <c r="X68" s="54">
        <v>5536</v>
      </c>
      <c r="Y68" s="54">
        <v>5495</v>
      </c>
      <c r="Z68" s="54">
        <v>5479</v>
      </c>
      <c r="AA68" s="54">
        <v>5542</v>
      </c>
      <c r="AB68" s="54">
        <v>5570</v>
      </c>
      <c r="AC68" s="54">
        <v>5556</v>
      </c>
      <c r="AD68" s="54">
        <v>5696</v>
      </c>
      <c r="AE68" s="54">
        <v>5964</v>
      </c>
      <c r="AF68" s="54">
        <v>5993</v>
      </c>
      <c r="AG68" s="54">
        <v>5954</v>
      </c>
      <c r="AH68" s="54">
        <v>5774</v>
      </c>
      <c r="AI68" s="54">
        <v>5651</v>
      </c>
      <c r="AJ68" s="54">
        <v>5495</v>
      </c>
      <c r="AK68" s="54">
        <v>5409</v>
      </c>
      <c r="AL68" s="54">
        <v>5412</v>
      </c>
      <c r="AM68" s="54">
        <v>5483</v>
      </c>
      <c r="AN68" s="54">
        <v>5502</v>
      </c>
      <c r="AO68" s="54">
        <v>5502</v>
      </c>
      <c r="AP68" s="54">
        <v>5692</v>
      </c>
      <c r="AQ68" s="54">
        <v>5924</v>
      </c>
      <c r="AR68" s="54">
        <v>6005</v>
      </c>
      <c r="AS68" s="79"/>
      <c r="AT68" s="79"/>
      <c r="AU68" s="79"/>
      <c r="AV68" s="79"/>
      <c r="AW68" s="79"/>
      <c r="AX68" s="54">
        <v>398</v>
      </c>
      <c r="AY68" s="54">
        <v>408</v>
      </c>
      <c r="AZ68" s="54">
        <v>389</v>
      </c>
      <c r="BA68" s="54">
        <v>348</v>
      </c>
      <c r="BB68" s="54">
        <v>338</v>
      </c>
      <c r="BC68" s="54">
        <v>356</v>
      </c>
      <c r="BD68" s="54">
        <v>354</v>
      </c>
      <c r="BE68" s="54">
        <v>336</v>
      </c>
      <c r="BF68" s="54">
        <v>294</v>
      </c>
      <c r="BG68" s="54">
        <v>286</v>
      </c>
      <c r="BH68" s="54">
        <v>322</v>
      </c>
      <c r="BI68" s="54">
        <v>347</v>
      </c>
      <c r="BJ68" s="54">
        <v>450</v>
      </c>
      <c r="BK68" s="54">
        <v>466</v>
      </c>
      <c r="BL68" s="54">
        <v>422</v>
      </c>
      <c r="BM68" s="54">
        <v>391</v>
      </c>
      <c r="BN68" s="54">
        <v>358</v>
      </c>
      <c r="BO68" s="54">
        <v>369</v>
      </c>
      <c r="BP68" s="54">
        <v>328</v>
      </c>
      <c r="BQ68" s="54">
        <v>303</v>
      </c>
      <c r="BR68" s="54">
        <v>299</v>
      </c>
      <c r="BS68" s="54">
        <v>266</v>
      </c>
      <c r="BT68" s="54">
        <v>308</v>
      </c>
      <c r="BU68" s="54">
        <v>309</v>
      </c>
      <c r="BV68" s="80">
        <v>360</v>
      </c>
      <c r="BW68" s="81">
        <v>342</v>
      </c>
      <c r="BX68" s="80">
        <v>344</v>
      </c>
      <c r="BY68" s="80">
        <v>285</v>
      </c>
      <c r="BZ68" s="80">
        <v>256</v>
      </c>
      <c r="CA68" s="80">
        <v>250</v>
      </c>
      <c r="CB68" s="80">
        <v>227</v>
      </c>
      <c r="CC68" s="80">
        <v>204</v>
      </c>
      <c r="CD68" s="80">
        <v>193</v>
      </c>
      <c r="CE68" s="80">
        <v>175</v>
      </c>
      <c r="CF68" s="80">
        <v>209</v>
      </c>
      <c r="CG68" s="80">
        <v>217</v>
      </c>
      <c r="CH68" s="80">
        <v>280</v>
      </c>
      <c r="CI68" s="80">
        <v>283</v>
      </c>
      <c r="CJ68" s="80">
        <v>292</v>
      </c>
      <c r="CK68" s="80">
        <v>281</v>
      </c>
      <c r="CL68" s="80">
        <v>257</v>
      </c>
      <c r="CM68" s="80">
        <v>251</v>
      </c>
      <c r="CN68" s="80">
        <v>281</v>
      </c>
    </row>
    <row r="69" spans="1:92" x14ac:dyDescent="0.15">
      <c r="A69" s="75" t="s">
        <v>193</v>
      </c>
      <c r="B69" s="54">
        <v>2400</v>
      </c>
      <c r="C69" s="54">
        <v>2400</v>
      </c>
      <c r="D69" s="54">
        <v>2409</v>
      </c>
      <c r="E69" s="54">
        <v>2274</v>
      </c>
      <c r="F69" s="54">
        <v>2375</v>
      </c>
      <c r="G69" s="54">
        <v>2455</v>
      </c>
      <c r="H69" s="54">
        <v>2418</v>
      </c>
      <c r="I69" s="54">
        <v>2367</v>
      </c>
      <c r="J69" s="54">
        <v>2273</v>
      </c>
      <c r="K69" s="54">
        <v>2255</v>
      </c>
      <c r="L69" s="54">
        <v>2219</v>
      </c>
      <c r="M69" s="54">
        <v>2381</v>
      </c>
      <c r="N69" s="54">
        <v>2446</v>
      </c>
      <c r="O69" s="54">
        <v>2414</v>
      </c>
      <c r="P69" s="54">
        <v>2403</v>
      </c>
      <c r="Q69" s="54">
        <v>2264</v>
      </c>
      <c r="R69" s="54">
        <v>2345</v>
      </c>
      <c r="S69" s="54">
        <v>2447</v>
      </c>
      <c r="T69" s="54">
        <v>2464</v>
      </c>
      <c r="U69" s="54">
        <v>2412</v>
      </c>
      <c r="V69" s="54">
        <v>2324</v>
      </c>
      <c r="W69" s="54">
        <v>2334</v>
      </c>
      <c r="X69" s="54">
        <v>2266</v>
      </c>
      <c r="Y69" s="54">
        <v>2439</v>
      </c>
      <c r="Z69" s="54">
        <v>2486</v>
      </c>
      <c r="AA69" s="54">
        <v>2461</v>
      </c>
      <c r="AB69" s="54">
        <v>2458</v>
      </c>
      <c r="AC69" s="54">
        <v>2249</v>
      </c>
      <c r="AD69" s="54">
        <v>2324</v>
      </c>
      <c r="AE69" s="54">
        <v>2438</v>
      </c>
      <c r="AF69" s="54">
        <v>2468</v>
      </c>
      <c r="AG69" s="54">
        <v>2424</v>
      </c>
      <c r="AH69" s="54">
        <v>2338</v>
      </c>
      <c r="AI69" s="54">
        <v>2364</v>
      </c>
      <c r="AJ69" s="54">
        <v>2295</v>
      </c>
      <c r="AK69" s="54">
        <v>2446</v>
      </c>
      <c r="AL69" s="54">
        <v>2536</v>
      </c>
      <c r="AM69" s="54">
        <v>2508</v>
      </c>
      <c r="AN69" s="54">
        <v>2537</v>
      </c>
      <c r="AO69" s="54">
        <v>2360</v>
      </c>
      <c r="AP69" s="54">
        <v>2397</v>
      </c>
      <c r="AQ69" s="54">
        <v>2505</v>
      </c>
      <c r="AR69" s="54">
        <v>2475</v>
      </c>
      <c r="AS69" s="79"/>
      <c r="AT69" s="79"/>
      <c r="AU69" s="79"/>
      <c r="AV69" s="79"/>
      <c r="AW69" s="79"/>
      <c r="AX69" s="54">
        <v>138</v>
      </c>
      <c r="AY69" s="54">
        <v>135</v>
      </c>
      <c r="AZ69" s="54">
        <v>144</v>
      </c>
      <c r="BA69" s="54">
        <v>151</v>
      </c>
      <c r="BB69" s="54">
        <v>149</v>
      </c>
      <c r="BC69" s="54">
        <v>149</v>
      </c>
      <c r="BD69" s="54">
        <v>149</v>
      </c>
      <c r="BE69" s="54">
        <v>141</v>
      </c>
      <c r="BF69" s="54">
        <v>116</v>
      </c>
      <c r="BG69" s="54">
        <v>116</v>
      </c>
      <c r="BH69" s="54">
        <v>143</v>
      </c>
      <c r="BI69" s="54">
        <v>162</v>
      </c>
      <c r="BJ69" s="54">
        <v>142</v>
      </c>
      <c r="BK69" s="54">
        <v>135</v>
      </c>
      <c r="BL69" s="54">
        <v>129</v>
      </c>
      <c r="BM69" s="54">
        <v>153</v>
      </c>
      <c r="BN69" s="54">
        <v>138</v>
      </c>
      <c r="BO69" s="54">
        <v>152</v>
      </c>
      <c r="BP69" s="54">
        <v>147</v>
      </c>
      <c r="BQ69" s="54">
        <v>122</v>
      </c>
      <c r="BR69" s="54">
        <v>113</v>
      </c>
      <c r="BS69" s="54">
        <v>110</v>
      </c>
      <c r="BT69" s="54">
        <v>136</v>
      </c>
      <c r="BU69" s="54">
        <v>130</v>
      </c>
      <c r="BV69" s="80">
        <v>120</v>
      </c>
      <c r="BW69" s="81">
        <v>119</v>
      </c>
      <c r="BX69" s="80">
        <v>118</v>
      </c>
      <c r="BY69" s="80">
        <v>117</v>
      </c>
      <c r="BZ69" s="80">
        <v>105</v>
      </c>
      <c r="CA69" s="80">
        <v>124</v>
      </c>
      <c r="CB69" s="80">
        <v>125</v>
      </c>
      <c r="CC69" s="80">
        <v>114</v>
      </c>
      <c r="CD69" s="80">
        <v>99</v>
      </c>
      <c r="CE69" s="80">
        <v>89</v>
      </c>
      <c r="CF69" s="80">
        <v>111</v>
      </c>
      <c r="CG69" s="80">
        <v>98</v>
      </c>
      <c r="CH69" s="80">
        <v>107</v>
      </c>
      <c r="CI69" s="80">
        <v>107</v>
      </c>
      <c r="CJ69" s="80">
        <v>108</v>
      </c>
      <c r="CK69" s="80">
        <v>136</v>
      </c>
      <c r="CL69" s="80">
        <v>102</v>
      </c>
      <c r="CM69" s="80">
        <v>113</v>
      </c>
      <c r="CN69" s="80">
        <v>113</v>
      </c>
    </row>
    <row r="70" spans="1:92" x14ac:dyDescent="0.15">
      <c r="A70" s="75" t="s">
        <v>194</v>
      </c>
      <c r="B70" s="54">
        <v>31767</v>
      </c>
      <c r="C70" s="54">
        <v>31899</v>
      </c>
      <c r="D70" s="54">
        <v>31912</v>
      </c>
      <c r="E70" s="54">
        <v>31918</v>
      </c>
      <c r="F70" s="54">
        <v>32009</v>
      </c>
      <c r="G70" s="54">
        <v>32320</v>
      </c>
      <c r="H70" s="54">
        <v>32455</v>
      </c>
      <c r="I70" s="54">
        <v>32318</v>
      </c>
      <c r="J70" s="54">
        <v>32346</v>
      </c>
      <c r="K70" s="54">
        <v>32517</v>
      </c>
      <c r="L70" s="54">
        <v>32359</v>
      </c>
      <c r="M70" s="54">
        <v>32251</v>
      </c>
      <c r="N70" s="54">
        <v>32535</v>
      </c>
      <c r="O70" s="54">
        <v>32586</v>
      </c>
      <c r="P70" s="54">
        <v>32612</v>
      </c>
      <c r="Q70" s="54">
        <v>32711</v>
      </c>
      <c r="R70" s="54">
        <v>32812</v>
      </c>
      <c r="S70" s="54">
        <v>33039</v>
      </c>
      <c r="T70" s="54">
        <v>33162</v>
      </c>
      <c r="U70" s="54">
        <v>32964</v>
      </c>
      <c r="V70" s="54">
        <v>32940</v>
      </c>
      <c r="W70" s="54">
        <v>32926</v>
      </c>
      <c r="X70" s="54">
        <v>32960</v>
      </c>
      <c r="Y70" s="54">
        <v>32879</v>
      </c>
      <c r="Z70" s="54">
        <v>32823</v>
      </c>
      <c r="AA70" s="54">
        <v>32880</v>
      </c>
      <c r="AB70" s="54">
        <v>32958</v>
      </c>
      <c r="AC70" s="54">
        <v>33064</v>
      </c>
      <c r="AD70" s="54">
        <v>33186</v>
      </c>
      <c r="AE70" s="54">
        <v>33417</v>
      </c>
      <c r="AF70" s="54">
        <v>33564</v>
      </c>
      <c r="AG70" s="54">
        <v>33240</v>
      </c>
      <c r="AH70" s="54">
        <v>33089</v>
      </c>
      <c r="AI70" s="54">
        <v>33022</v>
      </c>
      <c r="AJ70" s="54">
        <v>33079</v>
      </c>
      <c r="AK70" s="54">
        <v>32903</v>
      </c>
      <c r="AL70" s="54">
        <v>32941</v>
      </c>
      <c r="AM70" s="54">
        <v>33241</v>
      </c>
      <c r="AN70" s="54">
        <v>33257</v>
      </c>
      <c r="AO70" s="54">
        <v>33477</v>
      </c>
      <c r="AP70" s="54">
        <v>33725</v>
      </c>
      <c r="AQ70" s="54">
        <v>33631</v>
      </c>
      <c r="AR70" s="54">
        <v>33883</v>
      </c>
      <c r="AS70" s="79"/>
      <c r="AT70" s="79"/>
      <c r="AU70" s="79"/>
      <c r="AV70" s="79"/>
      <c r="AW70" s="79"/>
      <c r="AX70" s="54">
        <v>1656</v>
      </c>
      <c r="AY70" s="54">
        <v>1657</v>
      </c>
      <c r="AZ70" s="54">
        <v>1612</v>
      </c>
      <c r="BA70" s="54">
        <v>1418</v>
      </c>
      <c r="BB70" s="54">
        <v>1462</v>
      </c>
      <c r="BC70" s="54">
        <v>1639</v>
      </c>
      <c r="BD70" s="54">
        <v>1700</v>
      </c>
      <c r="BE70" s="54">
        <v>1507</v>
      </c>
      <c r="BF70" s="54">
        <v>1386</v>
      </c>
      <c r="BG70" s="54">
        <v>1320</v>
      </c>
      <c r="BH70" s="54">
        <v>1171</v>
      </c>
      <c r="BI70" s="54">
        <v>1355</v>
      </c>
      <c r="BJ70" s="54">
        <v>1591</v>
      </c>
      <c r="BK70" s="54">
        <v>1494</v>
      </c>
      <c r="BL70" s="54">
        <v>1441</v>
      </c>
      <c r="BM70" s="54">
        <v>1280</v>
      </c>
      <c r="BN70" s="54">
        <v>1266</v>
      </c>
      <c r="BO70" s="54">
        <v>1421</v>
      </c>
      <c r="BP70" s="54">
        <v>1404</v>
      </c>
      <c r="BQ70" s="54">
        <v>1315</v>
      </c>
      <c r="BR70" s="54">
        <v>1258</v>
      </c>
      <c r="BS70" s="54">
        <v>1162</v>
      </c>
      <c r="BT70" s="54">
        <v>1080</v>
      </c>
      <c r="BU70" s="54">
        <v>1199</v>
      </c>
      <c r="BV70" s="80">
        <v>1439</v>
      </c>
      <c r="BW70" s="81">
        <v>1418</v>
      </c>
      <c r="BX70" s="80">
        <v>1360</v>
      </c>
      <c r="BY70" s="80">
        <v>1147</v>
      </c>
      <c r="BZ70" s="80">
        <v>1072</v>
      </c>
      <c r="CA70" s="80">
        <v>1187</v>
      </c>
      <c r="CB70" s="80">
        <v>1165</v>
      </c>
      <c r="CC70" s="80">
        <v>1060</v>
      </c>
      <c r="CD70" s="80">
        <v>1028</v>
      </c>
      <c r="CE70" s="80">
        <v>826</v>
      </c>
      <c r="CF70" s="80">
        <v>850</v>
      </c>
      <c r="CG70" s="80">
        <v>925</v>
      </c>
      <c r="CH70" s="80">
        <v>1206</v>
      </c>
      <c r="CI70" s="80">
        <v>1155</v>
      </c>
      <c r="CJ70" s="80">
        <v>1148</v>
      </c>
      <c r="CK70" s="80">
        <v>970</v>
      </c>
      <c r="CL70" s="80">
        <v>992</v>
      </c>
      <c r="CM70" s="80">
        <v>1122</v>
      </c>
      <c r="CN70" s="80">
        <v>1092</v>
      </c>
    </row>
    <row r="71" spans="1:92" x14ac:dyDescent="0.15">
      <c r="A71" s="75" t="s">
        <v>195</v>
      </c>
      <c r="B71" s="54">
        <v>15600</v>
      </c>
      <c r="C71" s="54">
        <v>15616</v>
      </c>
      <c r="D71" s="54">
        <v>15646</v>
      </c>
      <c r="E71" s="54">
        <v>15472</v>
      </c>
      <c r="F71" s="54">
        <v>15484</v>
      </c>
      <c r="G71" s="54">
        <v>15578</v>
      </c>
      <c r="H71" s="54">
        <v>15676</v>
      </c>
      <c r="I71" s="54">
        <v>15495</v>
      </c>
      <c r="J71" s="54">
        <v>15386</v>
      </c>
      <c r="K71" s="54">
        <v>15446</v>
      </c>
      <c r="L71" s="54">
        <v>15463</v>
      </c>
      <c r="M71" s="54">
        <v>15600</v>
      </c>
      <c r="N71" s="54">
        <v>15678</v>
      </c>
      <c r="O71" s="54">
        <v>15611</v>
      </c>
      <c r="P71" s="54">
        <v>15629</v>
      </c>
      <c r="Q71" s="54">
        <v>15625</v>
      </c>
      <c r="R71" s="54">
        <v>15494</v>
      </c>
      <c r="S71" s="54">
        <v>15570</v>
      </c>
      <c r="T71" s="54">
        <v>15631</v>
      </c>
      <c r="U71" s="54">
        <v>15490</v>
      </c>
      <c r="V71" s="54">
        <v>15370</v>
      </c>
      <c r="W71" s="54">
        <v>15337</v>
      </c>
      <c r="X71" s="54">
        <v>15432</v>
      </c>
      <c r="Y71" s="54">
        <v>15616</v>
      </c>
      <c r="Z71" s="54">
        <v>15762</v>
      </c>
      <c r="AA71" s="54">
        <v>15748</v>
      </c>
      <c r="AB71" s="54">
        <v>15814</v>
      </c>
      <c r="AC71" s="54">
        <v>15653</v>
      </c>
      <c r="AD71" s="54">
        <v>15505</v>
      </c>
      <c r="AE71" s="54">
        <v>15614</v>
      </c>
      <c r="AF71" s="54">
        <v>15751</v>
      </c>
      <c r="AG71" s="54">
        <v>15600</v>
      </c>
      <c r="AH71" s="54">
        <v>15463</v>
      </c>
      <c r="AI71" s="54">
        <v>15532</v>
      </c>
      <c r="AJ71" s="54">
        <v>15648</v>
      </c>
      <c r="AK71" s="54">
        <v>15748</v>
      </c>
      <c r="AL71" s="54">
        <v>15965</v>
      </c>
      <c r="AM71" s="54">
        <v>15990</v>
      </c>
      <c r="AN71" s="54">
        <v>16170</v>
      </c>
      <c r="AO71" s="54">
        <v>15995</v>
      </c>
      <c r="AP71" s="54">
        <v>15854</v>
      </c>
      <c r="AQ71" s="54">
        <v>15917</v>
      </c>
      <c r="AR71" s="54">
        <v>15966</v>
      </c>
      <c r="AS71" s="79"/>
      <c r="AT71" s="79"/>
      <c r="AU71" s="79"/>
      <c r="AV71" s="79"/>
      <c r="AW71" s="79"/>
      <c r="AX71" s="54">
        <v>1368</v>
      </c>
      <c r="AY71" s="54">
        <v>1334</v>
      </c>
      <c r="AZ71" s="54">
        <v>1288</v>
      </c>
      <c r="BA71" s="54">
        <v>984</v>
      </c>
      <c r="BB71" s="54">
        <v>869</v>
      </c>
      <c r="BC71" s="54">
        <v>952</v>
      </c>
      <c r="BD71" s="54">
        <v>952</v>
      </c>
      <c r="BE71" s="54">
        <v>893</v>
      </c>
      <c r="BF71" s="54">
        <v>818</v>
      </c>
      <c r="BG71" s="54">
        <v>793</v>
      </c>
      <c r="BH71" s="54">
        <v>821</v>
      </c>
      <c r="BI71" s="54">
        <v>1061</v>
      </c>
      <c r="BJ71" s="54">
        <v>1351</v>
      </c>
      <c r="BK71" s="54">
        <v>1251</v>
      </c>
      <c r="BL71" s="54">
        <v>1247</v>
      </c>
      <c r="BM71" s="54">
        <v>1096</v>
      </c>
      <c r="BN71" s="54">
        <v>867</v>
      </c>
      <c r="BO71" s="54">
        <v>903</v>
      </c>
      <c r="BP71" s="54">
        <v>839</v>
      </c>
      <c r="BQ71" s="54">
        <v>750</v>
      </c>
      <c r="BR71" s="54">
        <v>700</v>
      </c>
      <c r="BS71" s="54">
        <v>653</v>
      </c>
      <c r="BT71" s="54">
        <v>734</v>
      </c>
      <c r="BU71" s="54">
        <v>979</v>
      </c>
      <c r="BV71" s="80">
        <v>1242</v>
      </c>
      <c r="BW71" s="81">
        <v>1214</v>
      </c>
      <c r="BX71" s="80">
        <v>1210</v>
      </c>
      <c r="BY71" s="80">
        <v>941</v>
      </c>
      <c r="BZ71" s="80">
        <v>702</v>
      </c>
      <c r="CA71" s="80">
        <v>729</v>
      </c>
      <c r="CB71" s="80">
        <v>675</v>
      </c>
      <c r="CC71" s="80">
        <v>605</v>
      </c>
      <c r="CD71" s="80">
        <v>582</v>
      </c>
      <c r="CE71" s="80">
        <v>495</v>
      </c>
      <c r="CF71" s="80">
        <v>634</v>
      </c>
      <c r="CG71" s="80">
        <v>836</v>
      </c>
      <c r="CH71" s="80">
        <v>1050</v>
      </c>
      <c r="CI71" s="80">
        <v>1030</v>
      </c>
      <c r="CJ71" s="80">
        <v>1077</v>
      </c>
      <c r="CK71" s="80">
        <v>826</v>
      </c>
      <c r="CL71" s="80">
        <v>645</v>
      </c>
      <c r="CM71" s="80">
        <v>673</v>
      </c>
      <c r="CN71" s="80">
        <v>643</v>
      </c>
    </row>
    <row r="72" spans="1:92" x14ac:dyDescent="0.15">
      <c r="A72" s="75" t="s">
        <v>196</v>
      </c>
      <c r="B72" s="54">
        <v>3392</v>
      </c>
      <c r="C72" s="54">
        <v>3411</v>
      </c>
      <c r="D72" s="54">
        <v>3498</v>
      </c>
      <c r="E72" s="54">
        <v>3543</v>
      </c>
      <c r="F72" s="54">
        <v>3623</v>
      </c>
      <c r="G72" s="54">
        <v>3566</v>
      </c>
      <c r="H72" s="54">
        <v>3637</v>
      </c>
      <c r="I72" s="54">
        <v>3450</v>
      </c>
      <c r="J72" s="54">
        <v>3298</v>
      </c>
      <c r="K72" s="54">
        <v>3246</v>
      </c>
      <c r="L72" s="54">
        <v>3213</v>
      </c>
      <c r="M72" s="54">
        <v>3312</v>
      </c>
      <c r="N72" s="54">
        <v>3294</v>
      </c>
      <c r="O72" s="54">
        <v>3281</v>
      </c>
      <c r="P72" s="54">
        <v>3279</v>
      </c>
      <c r="Q72" s="54">
        <v>3327</v>
      </c>
      <c r="R72" s="54">
        <v>3389</v>
      </c>
      <c r="S72" s="54">
        <v>3391</v>
      </c>
      <c r="T72" s="54">
        <v>3423</v>
      </c>
      <c r="U72" s="54">
        <v>3382</v>
      </c>
      <c r="V72" s="54">
        <v>3280</v>
      </c>
      <c r="W72" s="54">
        <v>3264</v>
      </c>
      <c r="X72" s="54">
        <v>3221</v>
      </c>
      <c r="Y72" s="54">
        <v>3292</v>
      </c>
      <c r="Z72" s="54">
        <v>3252</v>
      </c>
      <c r="AA72" s="54">
        <v>3236</v>
      </c>
      <c r="AB72" s="54">
        <v>3246</v>
      </c>
      <c r="AC72" s="54">
        <v>3217</v>
      </c>
      <c r="AD72" s="54">
        <v>3234</v>
      </c>
      <c r="AE72" s="54">
        <v>3267</v>
      </c>
      <c r="AF72" s="54">
        <v>3381</v>
      </c>
      <c r="AG72" s="54">
        <v>3381</v>
      </c>
      <c r="AH72" s="54">
        <v>3275</v>
      </c>
      <c r="AI72" s="54">
        <v>3379</v>
      </c>
      <c r="AJ72" s="54">
        <v>3341</v>
      </c>
      <c r="AK72" s="54">
        <v>3433</v>
      </c>
      <c r="AL72" s="54">
        <v>3542</v>
      </c>
      <c r="AM72" s="54">
        <v>3462</v>
      </c>
      <c r="AN72" s="54">
        <v>3609</v>
      </c>
      <c r="AO72" s="54">
        <v>3488</v>
      </c>
      <c r="AP72" s="54">
        <v>3443</v>
      </c>
      <c r="AQ72" s="54">
        <v>3568</v>
      </c>
      <c r="AR72" s="54">
        <v>3516</v>
      </c>
      <c r="AS72" s="79"/>
      <c r="AT72" s="79"/>
      <c r="AU72" s="79"/>
      <c r="AV72" s="79"/>
      <c r="AW72" s="79"/>
      <c r="AX72" s="54">
        <v>225</v>
      </c>
      <c r="AY72" s="54">
        <v>223</v>
      </c>
      <c r="AZ72" s="54">
        <v>220</v>
      </c>
      <c r="BA72" s="54">
        <v>160</v>
      </c>
      <c r="BB72" s="54">
        <v>150</v>
      </c>
      <c r="BC72" s="54">
        <v>157</v>
      </c>
      <c r="BD72" s="54">
        <v>158</v>
      </c>
      <c r="BE72" s="54">
        <v>145</v>
      </c>
      <c r="BF72" s="54">
        <v>128</v>
      </c>
      <c r="BG72" s="54">
        <v>121</v>
      </c>
      <c r="BH72" s="54">
        <v>119</v>
      </c>
      <c r="BI72" s="54">
        <v>139</v>
      </c>
      <c r="BJ72" s="54">
        <v>222</v>
      </c>
      <c r="BK72" s="54">
        <v>214</v>
      </c>
      <c r="BL72" s="54">
        <v>213</v>
      </c>
      <c r="BM72" s="54">
        <v>189</v>
      </c>
      <c r="BN72" s="54">
        <v>130</v>
      </c>
      <c r="BO72" s="54">
        <v>146</v>
      </c>
      <c r="BP72" s="54">
        <v>133</v>
      </c>
      <c r="BQ72" s="54">
        <v>120</v>
      </c>
      <c r="BR72" s="54">
        <v>111</v>
      </c>
      <c r="BS72" s="54">
        <v>107</v>
      </c>
      <c r="BT72" s="54">
        <v>109</v>
      </c>
      <c r="BU72" s="54">
        <v>136</v>
      </c>
      <c r="BV72" s="80">
        <v>207</v>
      </c>
      <c r="BW72" s="81">
        <v>199</v>
      </c>
      <c r="BX72" s="80">
        <v>207</v>
      </c>
      <c r="BY72" s="80">
        <v>155</v>
      </c>
      <c r="BZ72" s="80">
        <v>120</v>
      </c>
      <c r="CA72" s="80">
        <v>133</v>
      </c>
      <c r="CB72" s="80">
        <v>120</v>
      </c>
      <c r="CC72" s="80">
        <v>106</v>
      </c>
      <c r="CD72" s="80">
        <v>99</v>
      </c>
      <c r="CE72" s="80">
        <v>81</v>
      </c>
      <c r="CF72" s="80">
        <v>99</v>
      </c>
      <c r="CG72" s="80">
        <v>156</v>
      </c>
      <c r="CH72" s="80">
        <v>195</v>
      </c>
      <c r="CI72" s="80">
        <v>191</v>
      </c>
      <c r="CJ72" s="80">
        <v>201</v>
      </c>
      <c r="CK72" s="80">
        <v>129</v>
      </c>
      <c r="CL72" s="80">
        <v>103</v>
      </c>
      <c r="CM72" s="80">
        <v>111</v>
      </c>
      <c r="CN72" s="80">
        <v>103</v>
      </c>
    </row>
    <row r="73" spans="1:92" x14ac:dyDescent="0.15">
      <c r="A73" s="75" t="s">
        <v>197</v>
      </c>
      <c r="B73" s="54">
        <v>15072</v>
      </c>
      <c r="C73" s="54">
        <v>15148</v>
      </c>
      <c r="D73" s="54">
        <v>15333</v>
      </c>
      <c r="E73" s="54">
        <v>15424</v>
      </c>
      <c r="F73" s="54">
        <v>15634</v>
      </c>
      <c r="G73" s="54">
        <v>15415</v>
      </c>
      <c r="H73" s="54">
        <v>15589</v>
      </c>
      <c r="I73" s="54">
        <v>15272</v>
      </c>
      <c r="J73" s="54">
        <v>15169</v>
      </c>
      <c r="K73" s="54">
        <v>15153</v>
      </c>
      <c r="L73" s="54">
        <v>15044</v>
      </c>
      <c r="M73" s="54">
        <v>15044</v>
      </c>
      <c r="N73" s="54">
        <v>15041</v>
      </c>
      <c r="O73" s="54">
        <v>15063</v>
      </c>
      <c r="P73" s="54">
        <v>15160</v>
      </c>
      <c r="Q73" s="54">
        <v>15348</v>
      </c>
      <c r="R73" s="54">
        <v>15526</v>
      </c>
      <c r="S73" s="54">
        <v>15570</v>
      </c>
      <c r="T73" s="54">
        <v>15312</v>
      </c>
      <c r="U73" s="54">
        <v>15280</v>
      </c>
      <c r="V73" s="54">
        <v>15418</v>
      </c>
      <c r="W73" s="54">
        <v>15472</v>
      </c>
      <c r="X73" s="54">
        <v>15332</v>
      </c>
      <c r="Y73" s="54">
        <v>15293</v>
      </c>
      <c r="Z73" s="54">
        <v>15226</v>
      </c>
      <c r="AA73" s="54">
        <v>15243</v>
      </c>
      <c r="AB73" s="54">
        <v>15357</v>
      </c>
      <c r="AC73" s="54">
        <v>15239</v>
      </c>
      <c r="AD73" s="54">
        <v>15218</v>
      </c>
      <c r="AE73" s="54">
        <v>15217</v>
      </c>
      <c r="AF73" s="54">
        <v>15224</v>
      </c>
      <c r="AG73" s="54">
        <v>15208</v>
      </c>
      <c r="AH73" s="54">
        <v>15333</v>
      </c>
      <c r="AI73" s="54">
        <v>15644</v>
      </c>
      <c r="AJ73" s="54">
        <v>15546</v>
      </c>
      <c r="AK73" s="54">
        <v>15518</v>
      </c>
      <c r="AL73" s="54">
        <v>15533</v>
      </c>
      <c r="AM73" s="54">
        <v>15438</v>
      </c>
      <c r="AN73" s="54">
        <v>15788</v>
      </c>
      <c r="AO73" s="54">
        <v>15604</v>
      </c>
      <c r="AP73" s="54">
        <v>15549</v>
      </c>
      <c r="AQ73" s="54">
        <v>15697</v>
      </c>
      <c r="AR73" s="54">
        <v>15392</v>
      </c>
      <c r="AS73" s="79"/>
      <c r="AT73" s="79"/>
      <c r="AU73" s="79"/>
      <c r="AV73" s="79"/>
      <c r="AW73" s="79"/>
      <c r="AX73" s="54">
        <v>829</v>
      </c>
      <c r="AY73" s="54">
        <v>837</v>
      </c>
      <c r="AZ73" s="54">
        <v>804</v>
      </c>
      <c r="BA73" s="54">
        <v>625</v>
      </c>
      <c r="BB73" s="54">
        <v>602</v>
      </c>
      <c r="BC73" s="54">
        <v>715</v>
      </c>
      <c r="BD73" s="54">
        <v>718</v>
      </c>
      <c r="BE73" s="54">
        <v>643</v>
      </c>
      <c r="BF73" s="54">
        <v>576</v>
      </c>
      <c r="BG73" s="54">
        <v>555</v>
      </c>
      <c r="BH73" s="54">
        <v>534</v>
      </c>
      <c r="BI73" s="54">
        <v>618</v>
      </c>
      <c r="BJ73" s="54">
        <v>846</v>
      </c>
      <c r="BK73" s="54">
        <v>806</v>
      </c>
      <c r="BL73" s="54">
        <v>768</v>
      </c>
      <c r="BM73" s="54">
        <v>669</v>
      </c>
      <c r="BN73" s="54">
        <v>562</v>
      </c>
      <c r="BO73" s="54">
        <v>645</v>
      </c>
      <c r="BP73" s="54">
        <v>616</v>
      </c>
      <c r="BQ73" s="54">
        <v>564</v>
      </c>
      <c r="BR73" s="54">
        <v>521</v>
      </c>
      <c r="BS73" s="54">
        <v>479</v>
      </c>
      <c r="BT73" s="54">
        <v>481</v>
      </c>
      <c r="BU73" s="54">
        <v>595</v>
      </c>
      <c r="BV73" s="80">
        <v>781</v>
      </c>
      <c r="BW73" s="81">
        <v>759</v>
      </c>
      <c r="BX73" s="80">
        <v>731</v>
      </c>
      <c r="BY73" s="80">
        <v>565</v>
      </c>
      <c r="BZ73" s="80">
        <v>456</v>
      </c>
      <c r="CA73" s="80">
        <v>517</v>
      </c>
      <c r="CB73" s="80">
        <v>495</v>
      </c>
      <c r="CC73" s="80">
        <v>436</v>
      </c>
      <c r="CD73" s="80">
        <v>403</v>
      </c>
      <c r="CE73" s="80">
        <v>377</v>
      </c>
      <c r="CF73" s="80">
        <v>416</v>
      </c>
      <c r="CG73" s="80">
        <v>495</v>
      </c>
      <c r="CH73" s="80">
        <v>708</v>
      </c>
      <c r="CI73" s="80">
        <v>664</v>
      </c>
      <c r="CJ73" s="80">
        <v>679</v>
      </c>
      <c r="CK73" s="80">
        <v>473</v>
      </c>
      <c r="CL73" s="80">
        <v>437</v>
      </c>
      <c r="CM73" s="80">
        <v>490</v>
      </c>
      <c r="CN73" s="80">
        <v>463</v>
      </c>
    </row>
    <row r="74" spans="1:92" x14ac:dyDescent="0.15">
      <c r="A74" s="75" t="s">
        <v>198</v>
      </c>
      <c r="B74" s="54">
        <v>2490</v>
      </c>
      <c r="C74" s="54">
        <v>2474</v>
      </c>
      <c r="D74" s="54">
        <v>2516</v>
      </c>
      <c r="E74" s="54">
        <v>2503</v>
      </c>
      <c r="F74" s="54">
        <v>2547</v>
      </c>
      <c r="G74" s="54">
        <v>2504</v>
      </c>
      <c r="H74" s="54">
        <v>2525</v>
      </c>
      <c r="I74" s="54">
        <v>2472</v>
      </c>
      <c r="J74" s="54">
        <v>2461</v>
      </c>
      <c r="K74" s="54">
        <v>2450</v>
      </c>
      <c r="L74" s="54">
        <v>2433</v>
      </c>
      <c r="M74" s="54">
        <v>2435</v>
      </c>
      <c r="N74" s="54">
        <v>2438</v>
      </c>
      <c r="O74" s="54">
        <v>2425</v>
      </c>
      <c r="P74" s="54">
        <v>2431</v>
      </c>
      <c r="Q74" s="54">
        <v>2447</v>
      </c>
      <c r="R74" s="54">
        <v>2445</v>
      </c>
      <c r="S74" s="54">
        <v>2396</v>
      </c>
      <c r="T74" s="54">
        <v>2403</v>
      </c>
      <c r="U74" s="54">
        <v>2388</v>
      </c>
      <c r="V74" s="54">
        <v>2407</v>
      </c>
      <c r="W74" s="54">
        <v>2351</v>
      </c>
      <c r="X74" s="54">
        <v>2354</v>
      </c>
      <c r="Y74" s="54">
        <v>2345</v>
      </c>
      <c r="Z74" s="54">
        <v>2350</v>
      </c>
      <c r="AA74" s="54">
        <v>2378</v>
      </c>
      <c r="AB74" s="54">
        <v>2403</v>
      </c>
      <c r="AC74" s="54">
        <v>2364</v>
      </c>
      <c r="AD74" s="54">
        <v>2378</v>
      </c>
      <c r="AE74" s="54">
        <v>2373</v>
      </c>
      <c r="AF74" s="54">
        <v>2346</v>
      </c>
      <c r="AG74" s="54">
        <v>2351</v>
      </c>
      <c r="AH74" s="54">
        <v>2332</v>
      </c>
      <c r="AI74" s="54">
        <v>2338</v>
      </c>
      <c r="AJ74" s="54">
        <v>2320</v>
      </c>
      <c r="AK74" s="54">
        <v>2340</v>
      </c>
      <c r="AL74" s="54">
        <v>2361</v>
      </c>
      <c r="AM74" s="54">
        <v>2362</v>
      </c>
      <c r="AN74" s="54">
        <v>2405</v>
      </c>
      <c r="AO74" s="54">
        <v>2380</v>
      </c>
      <c r="AP74" s="54">
        <v>2385</v>
      </c>
      <c r="AQ74" s="54">
        <v>2364</v>
      </c>
      <c r="AR74" s="54">
        <v>2324</v>
      </c>
      <c r="AS74" s="79"/>
      <c r="AT74" s="79"/>
      <c r="AU74" s="79"/>
      <c r="AV74" s="79"/>
      <c r="AW74" s="79"/>
      <c r="AX74" s="54">
        <v>200</v>
      </c>
      <c r="AY74" s="54">
        <v>198</v>
      </c>
      <c r="AZ74" s="54">
        <v>201</v>
      </c>
      <c r="BA74" s="54">
        <v>165</v>
      </c>
      <c r="BB74" s="54">
        <v>167</v>
      </c>
      <c r="BC74" s="54">
        <v>192</v>
      </c>
      <c r="BD74" s="54">
        <v>190</v>
      </c>
      <c r="BE74" s="54">
        <v>161</v>
      </c>
      <c r="BF74" s="54">
        <v>149</v>
      </c>
      <c r="BG74" s="54">
        <v>143</v>
      </c>
      <c r="BH74" s="54">
        <v>138</v>
      </c>
      <c r="BI74" s="54">
        <v>154</v>
      </c>
      <c r="BJ74" s="54">
        <v>180</v>
      </c>
      <c r="BK74" s="54">
        <v>165</v>
      </c>
      <c r="BL74" s="54">
        <v>162</v>
      </c>
      <c r="BM74" s="54">
        <v>156</v>
      </c>
      <c r="BN74" s="54">
        <v>129</v>
      </c>
      <c r="BO74" s="54">
        <v>147</v>
      </c>
      <c r="BP74" s="54">
        <v>128</v>
      </c>
      <c r="BQ74" s="54">
        <v>120</v>
      </c>
      <c r="BR74" s="54">
        <v>119</v>
      </c>
      <c r="BS74" s="54">
        <v>107</v>
      </c>
      <c r="BT74" s="54">
        <v>106</v>
      </c>
      <c r="BU74" s="54">
        <v>133</v>
      </c>
      <c r="BV74" s="80">
        <v>169</v>
      </c>
      <c r="BW74" s="81">
        <v>166</v>
      </c>
      <c r="BX74" s="80">
        <v>173</v>
      </c>
      <c r="BY74" s="80">
        <v>138</v>
      </c>
      <c r="BZ74" s="80">
        <v>120</v>
      </c>
      <c r="CA74" s="80">
        <v>139</v>
      </c>
      <c r="CB74" s="80">
        <v>136</v>
      </c>
      <c r="CC74" s="80">
        <v>114</v>
      </c>
      <c r="CD74" s="80">
        <v>103</v>
      </c>
      <c r="CE74" s="80">
        <v>90</v>
      </c>
      <c r="CF74" s="80">
        <v>98</v>
      </c>
      <c r="CG74" s="80">
        <v>131</v>
      </c>
      <c r="CH74" s="80">
        <v>160</v>
      </c>
      <c r="CI74" s="80">
        <v>154</v>
      </c>
      <c r="CJ74" s="80">
        <v>162</v>
      </c>
      <c r="CK74" s="80">
        <v>136</v>
      </c>
      <c r="CL74" s="80">
        <v>123</v>
      </c>
      <c r="CM74" s="80">
        <v>146</v>
      </c>
      <c r="CN74" s="80">
        <v>137</v>
      </c>
    </row>
    <row r="75" spans="1:92" x14ac:dyDescent="0.15">
      <c r="A75" s="75" t="s">
        <v>199</v>
      </c>
      <c r="B75" s="54">
        <v>24086</v>
      </c>
      <c r="C75" s="54">
        <v>24272</v>
      </c>
      <c r="D75" s="54">
        <v>24307</v>
      </c>
      <c r="E75" s="54">
        <v>24365</v>
      </c>
      <c r="F75" s="54">
        <v>24246</v>
      </c>
      <c r="G75" s="54">
        <v>24471</v>
      </c>
      <c r="H75" s="54">
        <v>24416</v>
      </c>
      <c r="I75" s="54">
        <v>23950</v>
      </c>
      <c r="J75" s="54">
        <v>24305</v>
      </c>
      <c r="K75" s="54">
        <v>24785</v>
      </c>
      <c r="L75" s="54">
        <v>24503</v>
      </c>
      <c r="M75" s="54">
        <v>24385</v>
      </c>
      <c r="N75" s="54">
        <v>24603</v>
      </c>
      <c r="O75" s="54">
        <v>24709</v>
      </c>
      <c r="P75" s="54">
        <v>24628</v>
      </c>
      <c r="Q75" s="54">
        <v>24649</v>
      </c>
      <c r="R75" s="54">
        <v>24659</v>
      </c>
      <c r="S75" s="54">
        <v>24773</v>
      </c>
      <c r="T75" s="54">
        <v>24336</v>
      </c>
      <c r="U75" s="54">
        <v>24180</v>
      </c>
      <c r="V75" s="54">
        <v>24621</v>
      </c>
      <c r="W75" s="54">
        <v>25068</v>
      </c>
      <c r="X75" s="54">
        <v>24770</v>
      </c>
      <c r="Y75" s="54">
        <v>24796</v>
      </c>
      <c r="Z75" s="54">
        <v>24529</v>
      </c>
      <c r="AA75" s="54">
        <v>24838</v>
      </c>
      <c r="AB75" s="54">
        <v>24760</v>
      </c>
      <c r="AC75" s="54">
        <v>24650</v>
      </c>
      <c r="AD75" s="54">
        <v>24555</v>
      </c>
      <c r="AE75" s="54">
        <v>24582</v>
      </c>
      <c r="AF75" s="54">
        <v>24325</v>
      </c>
      <c r="AG75" s="54">
        <v>24064</v>
      </c>
      <c r="AH75" s="54">
        <v>24524</v>
      </c>
      <c r="AI75" s="54">
        <v>25264</v>
      </c>
      <c r="AJ75" s="54">
        <v>25190</v>
      </c>
      <c r="AK75" s="54">
        <v>24823</v>
      </c>
      <c r="AL75" s="54">
        <v>25036</v>
      </c>
      <c r="AM75" s="54">
        <v>25248</v>
      </c>
      <c r="AN75" s="54">
        <v>25287</v>
      </c>
      <c r="AO75" s="54">
        <v>24947</v>
      </c>
      <c r="AP75" s="54">
        <v>24784</v>
      </c>
      <c r="AQ75" s="54">
        <v>24828</v>
      </c>
      <c r="AR75" s="54">
        <v>24395</v>
      </c>
      <c r="AS75" s="79"/>
      <c r="AT75" s="79"/>
      <c r="AU75" s="79"/>
      <c r="AV75" s="79"/>
      <c r="AW75" s="79"/>
      <c r="AX75" s="54">
        <v>1351</v>
      </c>
      <c r="AY75" s="54">
        <v>1360</v>
      </c>
      <c r="AZ75" s="54">
        <v>1267</v>
      </c>
      <c r="BA75" s="54">
        <v>1122</v>
      </c>
      <c r="BB75" s="54">
        <v>1177</v>
      </c>
      <c r="BC75" s="54">
        <v>1409</v>
      </c>
      <c r="BD75" s="54">
        <v>1446</v>
      </c>
      <c r="BE75" s="54">
        <v>1346</v>
      </c>
      <c r="BF75" s="54">
        <v>1204</v>
      </c>
      <c r="BG75" s="54">
        <v>1112</v>
      </c>
      <c r="BH75" s="54">
        <v>1040</v>
      </c>
      <c r="BI75" s="54">
        <v>1103</v>
      </c>
      <c r="BJ75" s="54">
        <v>1383</v>
      </c>
      <c r="BK75" s="54">
        <v>1247</v>
      </c>
      <c r="BL75" s="54">
        <v>1153</v>
      </c>
      <c r="BM75" s="54">
        <v>1037</v>
      </c>
      <c r="BN75" s="54">
        <v>1008</v>
      </c>
      <c r="BO75" s="54">
        <v>1197</v>
      </c>
      <c r="BP75" s="54">
        <v>1181</v>
      </c>
      <c r="BQ75" s="54">
        <v>1037</v>
      </c>
      <c r="BR75" s="54">
        <v>963</v>
      </c>
      <c r="BS75" s="54">
        <v>888</v>
      </c>
      <c r="BT75" s="54">
        <v>831</v>
      </c>
      <c r="BU75" s="54">
        <v>921</v>
      </c>
      <c r="BV75" s="80">
        <v>1109</v>
      </c>
      <c r="BW75" s="81">
        <v>1110</v>
      </c>
      <c r="BX75" s="80">
        <v>1070</v>
      </c>
      <c r="BY75" s="80">
        <v>873</v>
      </c>
      <c r="BZ75" s="80">
        <v>831</v>
      </c>
      <c r="CA75" s="80">
        <v>991</v>
      </c>
      <c r="CB75" s="80">
        <v>993</v>
      </c>
      <c r="CC75" s="80">
        <v>858</v>
      </c>
      <c r="CD75" s="80">
        <v>792</v>
      </c>
      <c r="CE75" s="80">
        <v>661</v>
      </c>
      <c r="CF75" s="80">
        <v>653</v>
      </c>
      <c r="CG75" s="80">
        <v>702</v>
      </c>
      <c r="CH75" s="80">
        <v>931</v>
      </c>
      <c r="CI75" s="80">
        <v>904</v>
      </c>
      <c r="CJ75" s="80">
        <v>908</v>
      </c>
      <c r="CK75" s="80">
        <v>769</v>
      </c>
      <c r="CL75" s="80">
        <v>808</v>
      </c>
      <c r="CM75" s="80">
        <v>906</v>
      </c>
      <c r="CN75" s="80">
        <v>886</v>
      </c>
    </row>
    <row r="76" spans="1:92" x14ac:dyDescent="0.15">
      <c r="A76" s="75" t="s">
        <v>200</v>
      </c>
      <c r="B76" s="54">
        <v>72304</v>
      </c>
      <c r="C76" s="54">
        <v>72761</v>
      </c>
      <c r="D76" s="54">
        <v>73190</v>
      </c>
      <c r="E76" s="54">
        <v>73313</v>
      </c>
      <c r="F76" s="54">
        <v>73196</v>
      </c>
      <c r="G76" s="54">
        <v>73676</v>
      </c>
      <c r="H76" s="54">
        <v>73790</v>
      </c>
      <c r="I76" s="54">
        <v>72341</v>
      </c>
      <c r="J76" s="54">
        <v>72724</v>
      </c>
      <c r="K76" s="54">
        <v>73858</v>
      </c>
      <c r="L76" s="54">
        <v>73105</v>
      </c>
      <c r="M76" s="54">
        <v>72779</v>
      </c>
      <c r="N76" s="54">
        <v>73095</v>
      </c>
      <c r="O76" s="54">
        <v>73140</v>
      </c>
      <c r="P76" s="54">
        <v>73156</v>
      </c>
      <c r="Q76" s="54">
        <v>73143</v>
      </c>
      <c r="R76" s="54">
        <v>73223</v>
      </c>
      <c r="S76" s="54">
        <v>73505</v>
      </c>
      <c r="T76" s="54">
        <v>72656</v>
      </c>
      <c r="U76" s="54">
        <v>72292</v>
      </c>
      <c r="V76" s="54">
        <v>72986</v>
      </c>
      <c r="W76" s="54">
        <v>73530</v>
      </c>
      <c r="X76" s="54">
        <v>72827</v>
      </c>
      <c r="Y76" s="54">
        <v>72903</v>
      </c>
      <c r="Z76" s="54">
        <v>72401</v>
      </c>
      <c r="AA76" s="54">
        <v>73131</v>
      </c>
      <c r="AB76" s="54">
        <v>72990</v>
      </c>
      <c r="AC76" s="54">
        <v>72515</v>
      </c>
      <c r="AD76" s="54">
        <v>72316</v>
      </c>
      <c r="AE76" s="54">
        <v>72430</v>
      </c>
      <c r="AF76" s="54">
        <v>71998</v>
      </c>
      <c r="AG76" s="54">
        <v>71443</v>
      </c>
      <c r="AH76" s="54">
        <v>72242</v>
      </c>
      <c r="AI76" s="54">
        <v>74067</v>
      </c>
      <c r="AJ76" s="54">
        <v>73813</v>
      </c>
      <c r="AK76" s="54">
        <v>73023</v>
      </c>
      <c r="AL76" s="54">
        <v>74114</v>
      </c>
      <c r="AM76" s="54">
        <v>74501</v>
      </c>
      <c r="AN76" s="54">
        <v>74976</v>
      </c>
      <c r="AO76" s="54">
        <v>73881</v>
      </c>
      <c r="AP76" s="54">
        <v>73418</v>
      </c>
      <c r="AQ76" s="54">
        <v>73820</v>
      </c>
      <c r="AR76" s="54">
        <v>72710</v>
      </c>
      <c r="AS76" s="79"/>
      <c r="AT76" s="79"/>
      <c r="AU76" s="79"/>
      <c r="AV76" s="79"/>
      <c r="AW76" s="79"/>
      <c r="AX76" s="54">
        <v>4172</v>
      </c>
      <c r="AY76" s="54">
        <v>4212</v>
      </c>
      <c r="AZ76" s="54">
        <v>4075</v>
      </c>
      <c r="BA76" s="54">
        <v>3388</v>
      </c>
      <c r="BB76" s="54">
        <v>3387</v>
      </c>
      <c r="BC76" s="54">
        <v>3838</v>
      </c>
      <c r="BD76" s="54">
        <v>3883</v>
      </c>
      <c r="BE76" s="54">
        <v>3546</v>
      </c>
      <c r="BF76" s="54">
        <v>3222</v>
      </c>
      <c r="BG76" s="54">
        <v>3047</v>
      </c>
      <c r="BH76" s="54">
        <v>2882</v>
      </c>
      <c r="BI76" s="54">
        <v>3176</v>
      </c>
      <c r="BJ76" s="54">
        <v>4168</v>
      </c>
      <c r="BK76" s="54">
        <v>3810</v>
      </c>
      <c r="BL76" s="54">
        <v>3567</v>
      </c>
      <c r="BM76" s="54">
        <v>3141</v>
      </c>
      <c r="BN76" s="54">
        <v>2874</v>
      </c>
      <c r="BO76" s="54">
        <v>3308</v>
      </c>
      <c r="BP76" s="54">
        <v>3172</v>
      </c>
      <c r="BQ76" s="54">
        <v>2857</v>
      </c>
      <c r="BR76" s="54">
        <v>2702</v>
      </c>
      <c r="BS76" s="54">
        <v>2442</v>
      </c>
      <c r="BT76" s="54">
        <v>2355</v>
      </c>
      <c r="BU76" s="54">
        <v>2635</v>
      </c>
      <c r="BV76" s="80">
        <v>3437</v>
      </c>
      <c r="BW76" s="81">
        <v>3414</v>
      </c>
      <c r="BX76" s="80">
        <v>3340</v>
      </c>
      <c r="BY76" s="80">
        <v>2657</v>
      </c>
      <c r="BZ76" s="80">
        <v>2392</v>
      </c>
      <c r="CA76" s="80">
        <v>2682</v>
      </c>
      <c r="CB76" s="80">
        <v>2574</v>
      </c>
      <c r="CC76" s="80">
        <v>2261</v>
      </c>
      <c r="CD76" s="80">
        <v>2112</v>
      </c>
      <c r="CE76" s="80">
        <v>1786</v>
      </c>
      <c r="CF76" s="80">
        <v>1793</v>
      </c>
      <c r="CG76" s="80">
        <v>2122</v>
      </c>
      <c r="CH76" s="80">
        <v>2906</v>
      </c>
      <c r="CI76" s="80">
        <v>2822</v>
      </c>
      <c r="CJ76" s="80">
        <v>2916</v>
      </c>
      <c r="CK76" s="80">
        <v>2354</v>
      </c>
      <c r="CL76" s="80">
        <v>2357</v>
      </c>
      <c r="CM76" s="80">
        <v>2564</v>
      </c>
      <c r="CN76" s="80">
        <v>2444</v>
      </c>
    </row>
    <row r="77" spans="1:92" x14ac:dyDescent="0.15">
      <c r="A77" s="75" t="s">
        <v>201</v>
      </c>
      <c r="B77" s="54">
        <v>57686</v>
      </c>
      <c r="C77" s="54">
        <v>58125</v>
      </c>
      <c r="D77" s="54">
        <v>58309</v>
      </c>
      <c r="E77" s="54">
        <v>58393</v>
      </c>
      <c r="F77" s="54">
        <v>58072</v>
      </c>
      <c r="G77" s="54">
        <v>58477</v>
      </c>
      <c r="H77" s="54">
        <v>58323</v>
      </c>
      <c r="I77" s="54">
        <v>57142</v>
      </c>
      <c r="J77" s="54">
        <v>58036</v>
      </c>
      <c r="K77" s="54">
        <v>59246</v>
      </c>
      <c r="L77" s="54">
        <v>58567</v>
      </c>
      <c r="M77" s="54">
        <v>58345</v>
      </c>
      <c r="N77" s="54">
        <v>58367</v>
      </c>
      <c r="O77" s="54">
        <v>58648</v>
      </c>
      <c r="P77" s="54">
        <v>58481</v>
      </c>
      <c r="Q77" s="54">
        <v>58534</v>
      </c>
      <c r="R77" s="54">
        <v>58511</v>
      </c>
      <c r="S77" s="54">
        <v>58692</v>
      </c>
      <c r="T77" s="54">
        <v>57656</v>
      </c>
      <c r="U77" s="54">
        <v>57389</v>
      </c>
      <c r="V77" s="54">
        <v>58447</v>
      </c>
      <c r="W77" s="54">
        <v>59472</v>
      </c>
      <c r="X77" s="54">
        <v>58742</v>
      </c>
      <c r="Y77" s="54">
        <v>58806</v>
      </c>
      <c r="Z77" s="54">
        <v>58256</v>
      </c>
      <c r="AA77" s="54">
        <v>58967</v>
      </c>
      <c r="AB77" s="54">
        <v>58804</v>
      </c>
      <c r="AC77" s="54">
        <v>58540</v>
      </c>
      <c r="AD77" s="54">
        <v>58267</v>
      </c>
      <c r="AE77" s="54">
        <v>58234</v>
      </c>
      <c r="AF77" s="54">
        <v>57613</v>
      </c>
      <c r="AG77" s="54">
        <v>57082</v>
      </c>
      <c r="AH77" s="54">
        <v>58188</v>
      </c>
      <c r="AI77" s="54">
        <v>60014</v>
      </c>
      <c r="AJ77" s="54">
        <v>59805</v>
      </c>
      <c r="AK77" s="54">
        <v>59014</v>
      </c>
      <c r="AL77" s="54">
        <v>59581</v>
      </c>
      <c r="AM77" s="54">
        <v>60037</v>
      </c>
      <c r="AN77" s="54">
        <v>60182</v>
      </c>
      <c r="AO77" s="54">
        <v>59342</v>
      </c>
      <c r="AP77" s="54">
        <v>58865</v>
      </c>
      <c r="AQ77" s="54">
        <v>58968</v>
      </c>
      <c r="AR77" s="54">
        <v>57900</v>
      </c>
      <c r="AS77" s="79"/>
      <c r="AT77" s="79"/>
      <c r="AU77" s="79"/>
      <c r="AV77" s="79"/>
      <c r="AW77" s="79"/>
      <c r="AX77" s="54">
        <v>3066</v>
      </c>
      <c r="AY77" s="54">
        <v>3097</v>
      </c>
      <c r="AZ77" s="54">
        <v>2959</v>
      </c>
      <c r="BA77" s="54">
        <v>2539</v>
      </c>
      <c r="BB77" s="54">
        <v>2590</v>
      </c>
      <c r="BC77" s="54">
        <v>3031</v>
      </c>
      <c r="BD77" s="54">
        <v>3056</v>
      </c>
      <c r="BE77" s="54">
        <v>2817</v>
      </c>
      <c r="BF77" s="54">
        <v>2566</v>
      </c>
      <c r="BG77" s="54">
        <v>2421</v>
      </c>
      <c r="BH77" s="54">
        <v>2245</v>
      </c>
      <c r="BI77" s="54">
        <v>2440</v>
      </c>
      <c r="BJ77" s="54">
        <v>3062</v>
      </c>
      <c r="BK77" s="54">
        <v>2796</v>
      </c>
      <c r="BL77" s="54">
        <v>2609</v>
      </c>
      <c r="BM77" s="54">
        <v>2323</v>
      </c>
      <c r="BN77" s="54">
        <v>2189</v>
      </c>
      <c r="BO77" s="54">
        <v>2546</v>
      </c>
      <c r="BP77" s="54">
        <v>2469</v>
      </c>
      <c r="BQ77" s="54">
        <v>2234</v>
      </c>
      <c r="BR77" s="54">
        <v>2110</v>
      </c>
      <c r="BS77" s="54">
        <v>1914</v>
      </c>
      <c r="BT77" s="54">
        <v>1772</v>
      </c>
      <c r="BU77" s="54">
        <v>1972</v>
      </c>
      <c r="BV77" s="80">
        <v>2491</v>
      </c>
      <c r="BW77" s="81">
        <v>2490</v>
      </c>
      <c r="BX77" s="80">
        <v>2410</v>
      </c>
      <c r="BY77" s="80">
        <v>1948</v>
      </c>
      <c r="BZ77" s="80">
        <v>1802</v>
      </c>
      <c r="CA77" s="80">
        <v>2071</v>
      </c>
      <c r="CB77" s="80">
        <v>2009</v>
      </c>
      <c r="CC77" s="80">
        <v>1765</v>
      </c>
      <c r="CD77" s="80">
        <v>1655</v>
      </c>
      <c r="CE77" s="80">
        <v>1389</v>
      </c>
      <c r="CF77" s="80">
        <v>1349</v>
      </c>
      <c r="CG77" s="80">
        <v>1541</v>
      </c>
      <c r="CH77" s="80">
        <v>2091</v>
      </c>
      <c r="CI77" s="80">
        <v>2035</v>
      </c>
      <c r="CJ77" s="80">
        <v>2041</v>
      </c>
      <c r="CK77" s="80">
        <v>1718</v>
      </c>
      <c r="CL77" s="80">
        <v>1745</v>
      </c>
      <c r="CM77" s="80">
        <v>1920</v>
      </c>
      <c r="CN77" s="80">
        <v>1846</v>
      </c>
    </row>
    <row r="78" spans="1:92" x14ac:dyDescent="0.15">
      <c r="A78" s="75" t="s">
        <v>202</v>
      </c>
      <c r="B78" s="54">
        <v>36796</v>
      </c>
      <c r="C78" s="54">
        <v>36877</v>
      </c>
      <c r="D78" s="54">
        <v>36916</v>
      </c>
      <c r="E78" s="54">
        <v>36987</v>
      </c>
      <c r="F78" s="54">
        <v>37020</v>
      </c>
      <c r="G78" s="54">
        <v>37360</v>
      </c>
      <c r="H78" s="54">
        <v>37485</v>
      </c>
      <c r="I78" s="54">
        <v>37560</v>
      </c>
      <c r="J78" s="54">
        <v>37613</v>
      </c>
      <c r="K78" s="54">
        <v>37815</v>
      </c>
      <c r="L78" s="54">
        <v>37749</v>
      </c>
      <c r="M78" s="54">
        <v>37426</v>
      </c>
      <c r="N78" s="54">
        <v>37465</v>
      </c>
      <c r="O78" s="54">
        <v>37515</v>
      </c>
      <c r="P78" s="54">
        <v>37529</v>
      </c>
      <c r="Q78" s="54">
        <v>37698</v>
      </c>
      <c r="R78" s="54">
        <v>37775</v>
      </c>
      <c r="S78" s="54">
        <v>38049</v>
      </c>
      <c r="T78" s="54">
        <v>38223</v>
      </c>
      <c r="U78" s="54">
        <v>37987</v>
      </c>
      <c r="V78" s="54">
        <v>38003</v>
      </c>
      <c r="W78" s="54">
        <v>37946</v>
      </c>
      <c r="X78" s="54">
        <v>38008</v>
      </c>
      <c r="Y78" s="54">
        <v>37839</v>
      </c>
      <c r="Z78" s="54">
        <v>37668</v>
      </c>
      <c r="AA78" s="54">
        <v>37702</v>
      </c>
      <c r="AB78" s="54">
        <v>37840</v>
      </c>
      <c r="AC78" s="54">
        <v>37978</v>
      </c>
      <c r="AD78" s="54">
        <v>38173</v>
      </c>
      <c r="AE78" s="54">
        <v>38453</v>
      </c>
      <c r="AF78" s="54">
        <v>38603</v>
      </c>
      <c r="AG78" s="54">
        <v>38252</v>
      </c>
      <c r="AH78" s="54">
        <v>38086</v>
      </c>
      <c r="AI78" s="54">
        <v>38058</v>
      </c>
      <c r="AJ78" s="54">
        <v>38078</v>
      </c>
      <c r="AK78" s="54">
        <v>37785</v>
      </c>
      <c r="AL78" s="54">
        <v>37724</v>
      </c>
      <c r="AM78" s="54">
        <v>38147</v>
      </c>
      <c r="AN78" s="54">
        <v>38221</v>
      </c>
      <c r="AO78" s="54">
        <v>38589</v>
      </c>
      <c r="AP78" s="54">
        <v>38858</v>
      </c>
      <c r="AQ78" s="54">
        <v>38684</v>
      </c>
      <c r="AR78" s="54">
        <v>39004</v>
      </c>
      <c r="AS78" s="79"/>
      <c r="AT78" s="79"/>
      <c r="AU78" s="79"/>
      <c r="AV78" s="79"/>
      <c r="AW78" s="79"/>
      <c r="AX78" s="54">
        <v>1854</v>
      </c>
      <c r="AY78" s="54">
        <v>1813</v>
      </c>
      <c r="AZ78" s="54">
        <v>1797</v>
      </c>
      <c r="BA78" s="54">
        <v>1632</v>
      </c>
      <c r="BB78" s="54">
        <v>1629</v>
      </c>
      <c r="BC78" s="54">
        <v>1807</v>
      </c>
      <c r="BD78" s="54">
        <v>1826</v>
      </c>
      <c r="BE78" s="54">
        <v>1829</v>
      </c>
      <c r="BF78" s="54">
        <v>1693</v>
      </c>
      <c r="BG78" s="54">
        <v>1620</v>
      </c>
      <c r="BH78" s="54">
        <v>1562</v>
      </c>
      <c r="BI78" s="54">
        <v>1572</v>
      </c>
      <c r="BJ78" s="54">
        <v>1767</v>
      </c>
      <c r="BK78" s="54">
        <v>1684</v>
      </c>
      <c r="BL78" s="54">
        <v>1615</v>
      </c>
      <c r="BM78" s="54">
        <v>1487</v>
      </c>
      <c r="BN78" s="54">
        <v>1441</v>
      </c>
      <c r="BO78" s="54">
        <v>1642</v>
      </c>
      <c r="BP78" s="54">
        <v>1638</v>
      </c>
      <c r="BQ78" s="54">
        <v>1536</v>
      </c>
      <c r="BR78" s="54">
        <v>1499</v>
      </c>
      <c r="BS78" s="54">
        <v>1351</v>
      </c>
      <c r="BT78" s="54">
        <v>1290</v>
      </c>
      <c r="BU78" s="54">
        <v>1340</v>
      </c>
      <c r="BV78" s="80">
        <v>1505</v>
      </c>
      <c r="BW78" s="81">
        <v>1467</v>
      </c>
      <c r="BX78" s="80">
        <v>1443</v>
      </c>
      <c r="BY78" s="80">
        <v>1202</v>
      </c>
      <c r="BZ78" s="80">
        <v>1177</v>
      </c>
      <c r="CA78" s="80">
        <v>1329</v>
      </c>
      <c r="CB78" s="80">
        <v>1286</v>
      </c>
      <c r="CC78" s="80">
        <v>1181</v>
      </c>
      <c r="CD78" s="80">
        <v>1139</v>
      </c>
      <c r="CE78" s="80">
        <v>991</v>
      </c>
      <c r="CF78" s="80">
        <v>963</v>
      </c>
      <c r="CG78" s="80">
        <v>963</v>
      </c>
      <c r="CH78" s="80">
        <v>1172</v>
      </c>
      <c r="CI78" s="80">
        <v>1199</v>
      </c>
      <c r="CJ78" s="80">
        <v>1250</v>
      </c>
      <c r="CK78" s="80">
        <v>1152</v>
      </c>
      <c r="CL78" s="80">
        <v>1163</v>
      </c>
      <c r="CM78" s="80">
        <v>1261</v>
      </c>
      <c r="CN78" s="80">
        <v>1256</v>
      </c>
    </row>
    <row r="79" spans="1:92" x14ac:dyDescent="0.15">
      <c r="A79" s="75" t="s">
        <v>203</v>
      </c>
      <c r="B79" s="54">
        <v>19870</v>
      </c>
      <c r="C79" s="54">
        <v>19944</v>
      </c>
      <c r="D79" s="54">
        <v>19990</v>
      </c>
      <c r="E79" s="54">
        <v>19906</v>
      </c>
      <c r="F79" s="54">
        <v>19925</v>
      </c>
      <c r="G79" s="54">
        <v>20147</v>
      </c>
      <c r="H79" s="54">
        <v>20167</v>
      </c>
      <c r="I79" s="54">
        <v>20164</v>
      </c>
      <c r="J79" s="54">
        <v>20180</v>
      </c>
      <c r="K79" s="54">
        <v>20300</v>
      </c>
      <c r="L79" s="54">
        <v>20256</v>
      </c>
      <c r="M79" s="54">
        <v>20122</v>
      </c>
      <c r="N79" s="54">
        <v>20122</v>
      </c>
      <c r="O79" s="54">
        <v>20074</v>
      </c>
      <c r="P79" s="54">
        <v>20068</v>
      </c>
      <c r="Q79" s="54">
        <v>20074</v>
      </c>
      <c r="R79" s="54">
        <v>20159</v>
      </c>
      <c r="S79" s="54">
        <v>20326</v>
      </c>
      <c r="T79" s="54">
        <v>20403</v>
      </c>
      <c r="U79" s="54">
        <v>20252</v>
      </c>
      <c r="V79" s="54">
        <v>20194</v>
      </c>
      <c r="W79" s="54">
        <v>20198</v>
      </c>
      <c r="X79" s="54">
        <v>20204</v>
      </c>
      <c r="Y79" s="54">
        <v>20142</v>
      </c>
      <c r="Z79" s="54">
        <v>20094</v>
      </c>
      <c r="AA79" s="54">
        <v>20140</v>
      </c>
      <c r="AB79" s="54">
        <v>20223</v>
      </c>
      <c r="AC79" s="54">
        <v>20251</v>
      </c>
      <c r="AD79" s="54">
        <v>20318</v>
      </c>
      <c r="AE79" s="54">
        <v>20525</v>
      </c>
      <c r="AF79" s="54">
        <v>20609</v>
      </c>
      <c r="AG79" s="54">
        <v>20406</v>
      </c>
      <c r="AH79" s="54">
        <v>20301</v>
      </c>
      <c r="AI79" s="54">
        <v>20266</v>
      </c>
      <c r="AJ79" s="54">
        <v>20280</v>
      </c>
      <c r="AK79" s="54">
        <v>20152</v>
      </c>
      <c r="AL79" s="54">
        <v>20178</v>
      </c>
      <c r="AM79" s="54">
        <v>20356</v>
      </c>
      <c r="AN79" s="54">
        <v>20345</v>
      </c>
      <c r="AO79" s="54">
        <v>20470</v>
      </c>
      <c r="AP79" s="54">
        <v>20615</v>
      </c>
      <c r="AQ79" s="54">
        <v>20550</v>
      </c>
      <c r="AR79" s="54">
        <v>20785</v>
      </c>
      <c r="AS79" s="79"/>
      <c r="AT79" s="79"/>
      <c r="AU79" s="79"/>
      <c r="AV79" s="79"/>
      <c r="AW79" s="79"/>
      <c r="AX79" s="54">
        <v>1325</v>
      </c>
      <c r="AY79" s="54">
        <v>1329</v>
      </c>
      <c r="AZ79" s="54">
        <v>1342</v>
      </c>
      <c r="BA79" s="54">
        <v>1133</v>
      </c>
      <c r="BB79" s="54">
        <v>1127</v>
      </c>
      <c r="BC79" s="54">
        <v>1265</v>
      </c>
      <c r="BD79" s="54">
        <v>1231</v>
      </c>
      <c r="BE79" s="54">
        <v>1195</v>
      </c>
      <c r="BF79" s="54">
        <v>1116</v>
      </c>
      <c r="BG79" s="54">
        <v>1091</v>
      </c>
      <c r="BH79" s="54">
        <v>1052</v>
      </c>
      <c r="BI79" s="54">
        <v>1095</v>
      </c>
      <c r="BJ79" s="54">
        <v>1284</v>
      </c>
      <c r="BK79" s="54">
        <v>1159</v>
      </c>
      <c r="BL79" s="54">
        <v>1108</v>
      </c>
      <c r="BM79" s="54">
        <v>957</v>
      </c>
      <c r="BN79" s="54">
        <v>973</v>
      </c>
      <c r="BO79" s="54">
        <v>1100</v>
      </c>
      <c r="BP79" s="54">
        <v>1085</v>
      </c>
      <c r="BQ79" s="54">
        <v>1003</v>
      </c>
      <c r="BR79" s="54">
        <v>922</v>
      </c>
      <c r="BS79" s="54">
        <v>878</v>
      </c>
      <c r="BT79" s="54">
        <v>818</v>
      </c>
      <c r="BU79" s="54">
        <v>873</v>
      </c>
      <c r="BV79" s="80">
        <v>1003</v>
      </c>
      <c r="BW79" s="81">
        <v>1008</v>
      </c>
      <c r="BX79" s="80">
        <v>1006</v>
      </c>
      <c r="BY79" s="80">
        <v>837</v>
      </c>
      <c r="BZ79" s="80">
        <v>787</v>
      </c>
      <c r="CA79" s="80">
        <v>924</v>
      </c>
      <c r="CB79" s="80">
        <v>903</v>
      </c>
      <c r="CC79" s="80">
        <v>831</v>
      </c>
      <c r="CD79" s="80">
        <v>795</v>
      </c>
      <c r="CE79" s="80">
        <v>688</v>
      </c>
      <c r="CF79" s="80">
        <v>679</v>
      </c>
      <c r="CG79" s="80">
        <v>705</v>
      </c>
      <c r="CH79" s="80">
        <v>873</v>
      </c>
      <c r="CI79" s="80">
        <v>843</v>
      </c>
      <c r="CJ79" s="80">
        <v>816</v>
      </c>
      <c r="CK79" s="80">
        <v>699</v>
      </c>
      <c r="CL79" s="80">
        <v>709</v>
      </c>
      <c r="CM79" s="80">
        <v>782</v>
      </c>
      <c r="CN79" s="80">
        <v>846</v>
      </c>
    </row>
    <row r="80" spans="1:92" x14ac:dyDescent="0.15">
      <c r="A80" s="75" t="s">
        <v>204</v>
      </c>
      <c r="B80" s="54">
        <v>5730</v>
      </c>
      <c r="C80" s="54">
        <v>5769</v>
      </c>
      <c r="D80" s="54">
        <v>5825</v>
      </c>
      <c r="E80" s="54">
        <v>5927</v>
      </c>
      <c r="F80" s="54">
        <v>6029</v>
      </c>
      <c r="G80" s="54">
        <v>5988</v>
      </c>
      <c r="H80" s="54">
        <v>5945</v>
      </c>
      <c r="I80" s="54">
        <v>5631</v>
      </c>
      <c r="J80" s="54">
        <v>5598</v>
      </c>
      <c r="K80" s="54">
        <v>5558</v>
      </c>
      <c r="L80" s="54">
        <v>5528</v>
      </c>
      <c r="M80" s="54">
        <v>5621</v>
      </c>
      <c r="N80" s="54">
        <v>5653</v>
      </c>
      <c r="O80" s="54">
        <v>5560</v>
      </c>
      <c r="P80" s="54">
        <v>5584</v>
      </c>
      <c r="Q80" s="54">
        <v>5611</v>
      </c>
      <c r="R80" s="54">
        <v>5688</v>
      </c>
      <c r="S80" s="54">
        <v>5726</v>
      </c>
      <c r="T80" s="54">
        <v>5581</v>
      </c>
      <c r="U80" s="54">
        <v>5512</v>
      </c>
      <c r="V80" s="54">
        <v>5463</v>
      </c>
      <c r="W80" s="54">
        <v>5492</v>
      </c>
      <c r="X80" s="54">
        <v>5500</v>
      </c>
      <c r="Y80" s="54">
        <v>5586</v>
      </c>
      <c r="Z80" s="54">
        <v>5552</v>
      </c>
      <c r="AA80" s="54">
        <v>5530</v>
      </c>
      <c r="AB80" s="54">
        <v>5622</v>
      </c>
      <c r="AC80" s="54">
        <v>5487</v>
      </c>
      <c r="AD80" s="54">
        <v>5527</v>
      </c>
      <c r="AE80" s="54">
        <v>5681</v>
      </c>
      <c r="AF80" s="54">
        <v>5577</v>
      </c>
      <c r="AG80" s="54">
        <v>5534</v>
      </c>
      <c r="AH80" s="54">
        <v>5576</v>
      </c>
      <c r="AI80" s="54">
        <v>5750</v>
      </c>
      <c r="AJ80" s="54">
        <v>5757</v>
      </c>
      <c r="AK80" s="54">
        <v>5858</v>
      </c>
      <c r="AL80" s="54">
        <v>5997</v>
      </c>
      <c r="AM80" s="54">
        <v>5911</v>
      </c>
      <c r="AN80" s="54">
        <v>6129</v>
      </c>
      <c r="AO80" s="54">
        <v>6025</v>
      </c>
      <c r="AP80" s="54">
        <v>5988</v>
      </c>
      <c r="AQ80" s="54">
        <v>6197</v>
      </c>
      <c r="AR80" s="54">
        <v>5912</v>
      </c>
      <c r="AS80" s="79"/>
      <c r="AT80" s="79"/>
      <c r="AU80" s="79"/>
      <c r="AV80" s="79"/>
      <c r="AW80" s="79"/>
      <c r="AX80" s="54">
        <v>645</v>
      </c>
      <c r="AY80" s="54">
        <v>637</v>
      </c>
      <c r="AZ80" s="54">
        <v>628</v>
      </c>
      <c r="BA80" s="54">
        <v>485</v>
      </c>
      <c r="BB80" s="54">
        <v>370</v>
      </c>
      <c r="BC80" s="54">
        <v>387</v>
      </c>
      <c r="BD80" s="54">
        <v>387</v>
      </c>
      <c r="BE80" s="54">
        <v>327</v>
      </c>
      <c r="BF80" s="54">
        <v>286</v>
      </c>
      <c r="BG80" s="54">
        <v>275</v>
      </c>
      <c r="BH80" s="54">
        <v>359</v>
      </c>
      <c r="BI80" s="54">
        <v>487</v>
      </c>
      <c r="BJ80" s="54">
        <v>672</v>
      </c>
      <c r="BK80" s="54">
        <v>615</v>
      </c>
      <c r="BL80" s="54">
        <v>622</v>
      </c>
      <c r="BM80" s="54">
        <v>551</v>
      </c>
      <c r="BN80" s="54">
        <v>365</v>
      </c>
      <c r="BO80" s="54">
        <v>360</v>
      </c>
      <c r="BP80" s="54">
        <v>340</v>
      </c>
      <c r="BQ80" s="54">
        <v>297</v>
      </c>
      <c r="BR80" s="54">
        <v>270</v>
      </c>
      <c r="BS80" s="54">
        <v>254</v>
      </c>
      <c r="BT80" s="54">
        <v>319</v>
      </c>
      <c r="BU80" s="54">
        <v>423</v>
      </c>
      <c r="BV80" s="80">
        <v>596</v>
      </c>
      <c r="BW80" s="81">
        <v>561</v>
      </c>
      <c r="BX80" s="80">
        <v>610</v>
      </c>
      <c r="BY80" s="80">
        <v>445</v>
      </c>
      <c r="BZ80" s="80">
        <v>296</v>
      </c>
      <c r="CA80" s="80">
        <v>286</v>
      </c>
      <c r="CB80" s="80">
        <v>279</v>
      </c>
      <c r="CC80" s="80">
        <v>235</v>
      </c>
      <c r="CD80" s="80">
        <v>211</v>
      </c>
      <c r="CE80" s="80">
        <v>183</v>
      </c>
      <c r="CF80" s="80">
        <v>295</v>
      </c>
      <c r="CG80" s="80">
        <v>433</v>
      </c>
      <c r="CH80" s="80">
        <v>560</v>
      </c>
      <c r="CI80" s="80">
        <v>538</v>
      </c>
      <c r="CJ80" s="80">
        <v>583</v>
      </c>
      <c r="CK80" s="80">
        <v>480</v>
      </c>
      <c r="CL80" s="80">
        <v>341</v>
      </c>
      <c r="CM80" s="80">
        <v>358</v>
      </c>
      <c r="CN80" s="80">
        <v>322</v>
      </c>
    </row>
    <row r="81" spans="1:92" x14ac:dyDescent="0.15">
      <c r="A81" s="75" t="s">
        <v>205</v>
      </c>
      <c r="B81" s="54">
        <v>15072</v>
      </c>
      <c r="C81" s="54">
        <v>15148</v>
      </c>
      <c r="D81" s="54">
        <v>15333</v>
      </c>
      <c r="E81" s="54">
        <v>15424</v>
      </c>
      <c r="F81" s="54">
        <v>15634</v>
      </c>
      <c r="G81" s="54">
        <v>15415</v>
      </c>
      <c r="H81" s="54">
        <v>15589</v>
      </c>
      <c r="I81" s="54">
        <v>15272</v>
      </c>
      <c r="J81" s="54">
        <v>15169</v>
      </c>
      <c r="K81" s="54">
        <v>15153</v>
      </c>
      <c r="L81" s="54">
        <v>15044</v>
      </c>
      <c r="M81" s="54">
        <v>15044</v>
      </c>
      <c r="N81" s="54">
        <v>15041</v>
      </c>
      <c r="O81" s="54">
        <v>15063</v>
      </c>
      <c r="P81" s="54">
        <v>15160</v>
      </c>
      <c r="Q81" s="54">
        <v>15348</v>
      </c>
      <c r="R81" s="54">
        <v>15526</v>
      </c>
      <c r="S81" s="54">
        <v>15570</v>
      </c>
      <c r="T81" s="54">
        <v>15312</v>
      </c>
      <c r="U81" s="54">
        <v>15280</v>
      </c>
      <c r="V81" s="54">
        <v>15418</v>
      </c>
      <c r="W81" s="54">
        <v>15472</v>
      </c>
      <c r="X81" s="54">
        <v>15332</v>
      </c>
      <c r="Y81" s="54">
        <v>15293</v>
      </c>
      <c r="Z81" s="54">
        <v>15226</v>
      </c>
      <c r="AA81" s="54">
        <v>15243</v>
      </c>
      <c r="AB81" s="54">
        <v>15357</v>
      </c>
      <c r="AC81" s="54">
        <v>15239</v>
      </c>
      <c r="AD81" s="54">
        <v>15218</v>
      </c>
      <c r="AE81" s="54">
        <v>15217</v>
      </c>
      <c r="AF81" s="54">
        <v>15224</v>
      </c>
      <c r="AG81" s="54">
        <v>15208</v>
      </c>
      <c r="AH81" s="54">
        <v>15333</v>
      </c>
      <c r="AI81" s="54">
        <v>15644</v>
      </c>
      <c r="AJ81" s="54">
        <v>15546</v>
      </c>
      <c r="AK81" s="54">
        <v>15518</v>
      </c>
      <c r="AL81" s="54">
        <v>15533</v>
      </c>
      <c r="AM81" s="54">
        <v>15438</v>
      </c>
      <c r="AN81" s="54">
        <v>15788</v>
      </c>
      <c r="AO81" s="54">
        <v>15604</v>
      </c>
      <c r="AP81" s="54">
        <v>15549</v>
      </c>
      <c r="AQ81" s="54">
        <v>15697</v>
      </c>
      <c r="AR81" s="54">
        <v>15392</v>
      </c>
      <c r="AS81" s="79"/>
      <c r="AT81" s="79"/>
      <c r="AU81" s="79"/>
      <c r="AV81" s="79"/>
      <c r="AW81" s="79"/>
      <c r="AX81" s="54">
        <v>829</v>
      </c>
      <c r="AY81" s="54">
        <v>837</v>
      </c>
      <c r="AZ81" s="54">
        <v>804</v>
      </c>
      <c r="BA81" s="54">
        <v>625</v>
      </c>
      <c r="BB81" s="54">
        <v>602</v>
      </c>
      <c r="BC81" s="54">
        <v>715</v>
      </c>
      <c r="BD81" s="54">
        <v>718</v>
      </c>
      <c r="BE81" s="54">
        <v>643</v>
      </c>
      <c r="BF81" s="54">
        <v>576</v>
      </c>
      <c r="BG81" s="54">
        <v>555</v>
      </c>
      <c r="BH81" s="54">
        <v>534</v>
      </c>
      <c r="BI81" s="54">
        <v>618</v>
      </c>
      <c r="BJ81" s="54">
        <v>846</v>
      </c>
      <c r="BK81" s="54">
        <v>806</v>
      </c>
      <c r="BL81" s="54">
        <v>768</v>
      </c>
      <c r="BM81" s="54">
        <v>669</v>
      </c>
      <c r="BN81" s="54">
        <v>562</v>
      </c>
      <c r="BO81" s="54">
        <v>645</v>
      </c>
      <c r="BP81" s="54">
        <v>616</v>
      </c>
      <c r="BQ81" s="54">
        <v>564</v>
      </c>
      <c r="BR81" s="54">
        <v>521</v>
      </c>
      <c r="BS81" s="54">
        <v>479</v>
      </c>
      <c r="BT81" s="54">
        <v>481</v>
      </c>
      <c r="BU81" s="54">
        <v>595</v>
      </c>
      <c r="BV81" s="80">
        <v>781</v>
      </c>
      <c r="BW81" s="81">
        <v>759</v>
      </c>
      <c r="BX81" s="80">
        <v>731</v>
      </c>
      <c r="BY81" s="80">
        <v>565</v>
      </c>
      <c r="BZ81" s="80">
        <v>456</v>
      </c>
      <c r="CA81" s="80">
        <v>517</v>
      </c>
      <c r="CB81" s="80">
        <v>495</v>
      </c>
      <c r="CC81" s="80">
        <v>436</v>
      </c>
      <c r="CD81" s="80">
        <v>403</v>
      </c>
      <c r="CE81" s="80">
        <v>377</v>
      </c>
      <c r="CF81" s="80">
        <v>416</v>
      </c>
      <c r="CG81" s="80">
        <v>495</v>
      </c>
      <c r="CH81" s="80">
        <v>708</v>
      </c>
      <c r="CI81" s="80">
        <v>664</v>
      </c>
      <c r="CJ81" s="80">
        <v>679</v>
      </c>
      <c r="CK81" s="80">
        <v>473</v>
      </c>
      <c r="CL81" s="80">
        <v>437</v>
      </c>
      <c r="CM81" s="80">
        <v>490</v>
      </c>
      <c r="CN81" s="80">
        <v>463</v>
      </c>
    </row>
    <row r="82" spans="1:92" x14ac:dyDescent="0.15">
      <c r="A82" s="75" t="s">
        <v>206</v>
      </c>
      <c r="B82" s="54">
        <v>10798</v>
      </c>
      <c r="C82" s="54">
        <v>10740</v>
      </c>
      <c r="D82" s="54">
        <v>10956</v>
      </c>
      <c r="E82" s="54">
        <v>10971</v>
      </c>
      <c r="F82" s="54">
        <v>11196</v>
      </c>
      <c r="G82" s="54">
        <v>11200</v>
      </c>
      <c r="H82" s="54">
        <v>11415</v>
      </c>
      <c r="I82" s="54">
        <v>11126</v>
      </c>
      <c r="J82" s="54">
        <v>10519</v>
      </c>
      <c r="K82" s="54">
        <v>10620</v>
      </c>
      <c r="L82" s="54">
        <v>10611</v>
      </c>
      <c r="M82" s="54">
        <v>10626</v>
      </c>
      <c r="N82" s="54">
        <v>10495</v>
      </c>
      <c r="O82" s="54">
        <v>10311</v>
      </c>
      <c r="P82" s="54">
        <v>10343</v>
      </c>
      <c r="Q82" s="54">
        <v>10306</v>
      </c>
      <c r="R82" s="54">
        <v>10374</v>
      </c>
      <c r="S82" s="54">
        <v>10572</v>
      </c>
      <c r="T82" s="54">
        <v>10586</v>
      </c>
      <c r="U82" s="54">
        <v>10546</v>
      </c>
      <c r="V82" s="54">
        <v>10112</v>
      </c>
      <c r="W82" s="54">
        <v>10211</v>
      </c>
      <c r="X82" s="54">
        <v>10181</v>
      </c>
      <c r="Y82" s="54">
        <v>10272</v>
      </c>
      <c r="Z82" s="54">
        <v>10224</v>
      </c>
      <c r="AA82" s="54">
        <v>10149</v>
      </c>
      <c r="AB82" s="54">
        <v>10221</v>
      </c>
      <c r="AC82" s="54">
        <v>10070</v>
      </c>
      <c r="AD82" s="54">
        <v>10084</v>
      </c>
      <c r="AE82" s="54">
        <v>10264</v>
      </c>
      <c r="AF82" s="54">
        <v>10559</v>
      </c>
      <c r="AG82" s="54">
        <v>10464</v>
      </c>
      <c r="AH82" s="54">
        <v>10066</v>
      </c>
      <c r="AI82" s="54">
        <v>10451</v>
      </c>
      <c r="AJ82" s="54">
        <v>10328</v>
      </c>
      <c r="AK82" s="54">
        <v>10401</v>
      </c>
      <c r="AL82" s="54">
        <v>10452</v>
      </c>
      <c r="AM82" s="54">
        <v>10257</v>
      </c>
      <c r="AN82" s="54">
        <v>10552</v>
      </c>
      <c r="AO82" s="54">
        <v>10324</v>
      </c>
      <c r="AP82" s="54">
        <v>10276</v>
      </c>
      <c r="AQ82" s="54">
        <v>10582</v>
      </c>
      <c r="AR82" s="54">
        <v>10388</v>
      </c>
      <c r="AS82" s="79"/>
      <c r="AT82" s="79"/>
      <c r="AU82" s="79"/>
      <c r="AV82" s="79"/>
      <c r="AW82" s="79"/>
      <c r="AX82" s="54">
        <v>706</v>
      </c>
      <c r="AY82" s="54">
        <v>703</v>
      </c>
      <c r="AZ82" s="54">
        <v>681</v>
      </c>
      <c r="BA82" s="54">
        <v>578</v>
      </c>
      <c r="BB82" s="54">
        <v>576</v>
      </c>
      <c r="BC82" s="54">
        <v>649</v>
      </c>
      <c r="BD82" s="54">
        <v>641</v>
      </c>
      <c r="BE82" s="54">
        <v>570</v>
      </c>
      <c r="BF82" s="54">
        <v>534</v>
      </c>
      <c r="BG82" s="54">
        <v>537</v>
      </c>
      <c r="BH82" s="54">
        <v>511</v>
      </c>
      <c r="BI82" s="54">
        <v>546</v>
      </c>
      <c r="BJ82" s="54">
        <v>681</v>
      </c>
      <c r="BK82" s="54">
        <v>641</v>
      </c>
      <c r="BL82" s="54">
        <v>622</v>
      </c>
      <c r="BM82" s="54">
        <v>565</v>
      </c>
      <c r="BN82" s="54">
        <v>512</v>
      </c>
      <c r="BO82" s="54">
        <v>582</v>
      </c>
      <c r="BP82" s="54">
        <v>559</v>
      </c>
      <c r="BQ82" s="54">
        <v>517</v>
      </c>
      <c r="BR82" s="54">
        <v>482</v>
      </c>
      <c r="BS82" s="54">
        <v>456</v>
      </c>
      <c r="BT82" s="54">
        <v>429</v>
      </c>
      <c r="BU82" s="54">
        <v>460</v>
      </c>
      <c r="BV82" s="80">
        <v>616</v>
      </c>
      <c r="BW82" s="81">
        <v>613</v>
      </c>
      <c r="BX82" s="80">
        <v>592</v>
      </c>
      <c r="BY82" s="80">
        <v>467</v>
      </c>
      <c r="BZ82" s="80">
        <v>395</v>
      </c>
      <c r="CA82" s="80">
        <v>450</v>
      </c>
      <c r="CB82" s="80">
        <v>526</v>
      </c>
      <c r="CC82" s="80">
        <v>416</v>
      </c>
      <c r="CD82" s="80">
        <v>392</v>
      </c>
      <c r="CE82" s="80">
        <v>443</v>
      </c>
      <c r="CF82" s="80">
        <v>368</v>
      </c>
      <c r="CG82" s="80">
        <v>426</v>
      </c>
      <c r="CH82" s="80">
        <v>528</v>
      </c>
      <c r="CI82" s="80">
        <v>510</v>
      </c>
      <c r="CJ82" s="80">
        <v>525</v>
      </c>
      <c r="CK82" s="80">
        <v>448</v>
      </c>
      <c r="CL82" s="80">
        <v>450</v>
      </c>
      <c r="CM82" s="80">
        <v>520</v>
      </c>
      <c r="CN82" s="80">
        <v>417</v>
      </c>
    </row>
    <row r="83" spans="1:92" x14ac:dyDescent="0.15">
      <c r="A83" s="75" t="s">
        <v>207</v>
      </c>
      <c r="B83" s="54">
        <v>19702</v>
      </c>
      <c r="C83" s="54">
        <v>19644</v>
      </c>
      <c r="D83" s="54">
        <v>19811</v>
      </c>
      <c r="E83" s="54">
        <v>19837</v>
      </c>
      <c r="F83" s="54">
        <v>19971</v>
      </c>
      <c r="G83" s="54">
        <v>20363</v>
      </c>
      <c r="H83" s="54">
        <v>20712</v>
      </c>
      <c r="I83" s="54">
        <v>20429</v>
      </c>
      <c r="J83" s="54">
        <v>20051</v>
      </c>
      <c r="K83" s="54">
        <v>20069</v>
      </c>
      <c r="L83" s="54">
        <v>19618</v>
      </c>
      <c r="M83" s="54">
        <v>19651</v>
      </c>
      <c r="N83" s="54">
        <v>19780</v>
      </c>
      <c r="O83" s="54">
        <v>19701</v>
      </c>
      <c r="P83" s="54">
        <v>19736</v>
      </c>
      <c r="Q83" s="54">
        <v>19840</v>
      </c>
      <c r="R83" s="54">
        <v>19941</v>
      </c>
      <c r="S83" s="54">
        <v>20499</v>
      </c>
      <c r="T83" s="54">
        <v>20548</v>
      </c>
      <c r="U83" s="54">
        <v>20757</v>
      </c>
      <c r="V83" s="54">
        <v>20475</v>
      </c>
      <c r="W83" s="54">
        <v>20245</v>
      </c>
      <c r="X83" s="54">
        <v>19684</v>
      </c>
      <c r="Y83" s="54">
        <v>19594</v>
      </c>
      <c r="Z83" s="54">
        <v>19447</v>
      </c>
      <c r="AA83" s="54">
        <v>19420</v>
      </c>
      <c r="AB83" s="54">
        <v>19610</v>
      </c>
      <c r="AC83" s="54">
        <v>19489</v>
      </c>
      <c r="AD83" s="54">
        <v>19477</v>
      </c>
      <c r="AE83" s="54">
        <v>20083</v>
      </c>
      <c r="AF83" s="54">
        <v>20235</v>
      </c>
      <c r="AG83" s="54">
        <v>20333</v>
      </c>
      <c r="AH83" s="54">
        <v>20146</v>
      </c>
      <c r="AI83" s="54">
        <v>20160</v>
      </c>
      <c r="AJ83" s="54">
        <v>19680</v>
      </c>
      <c r="AK83" s="54">
        <v>19619</v>
      </c>
      <c r="AL83" s="54">
        <v>19753</v>
      </c>
      <c r="AM83" s="54">
        <v>19745</v>
      </c>
      <c r="AN83" s="54">
        <v>19976</v>
      </c>
      <c r="AO83" s="54">
        <v>19922</v>
      </c>
      <c r="AP83" s="54">
        <v>19984</v>
      </c>
      <c r="AQ83" s="54">
        <v>20455</v>
      </c>
      <c r="AR83" s="54">
        <v>20452</v>
      </c>
      <c r="AS83" s="79"/>
      <c r="AT83" s="79"/>
      <c r="AU83" s="79"/>
      <c r="AV83" s="79"/>
      <c r="AW83" s="79"/>
      <c r="AX83" s="54">
        <v>1676</v>
      </c>
      <c r="AY83" s="54">
        <v>1628</v>
      </c>
      <c r="AZ83" s="54">
        <v>1635</v>
      </c>
      <c r="BA83" s="54">
        <v>1345</v>
      </c>
      <c r="BB83" s="54">
        <v>1261</v>
      </c>
      <c r="BC83" s="54">
        <v>1359</v>
      </c>
      <c r="BD83" s="54">
        <v>1361</v>
      </c>
      <c r="BE83" s="54">
        <v>1258</v>
      </c>
      <c r="BF83" s="54">
        <v>1155</v>
      </c>
      <c r="BG83" s="54">
        <v>1124</v>
      </c>
      <c r="BH83" s="54">
        <v>1126</v>
      </c>
      <c r="BI83" s="54">
        <v>1266</v>
      </c>
      <c r="BJ83" s="54">
        <v>1543</v>
      </c>
      <c r="BK83" s="54">
        <v>1421</v>
      </c>
      <c r="BL83" s="54">
        <v>1415</v>
      </c>
      <c r="BM83" s="54">
        <v>1211</v>
      </c>
      <c r="BN83" s="54">
        <v>1047</v>
      </c>
      <c r="BO83" s="54">
        <v>1144</v>
      </c>
      <c r="BP83" s="54">
        <v>1067</v>
      </c>
      <c r="BQ83" s="54">
        <v>977</v>
      </c>
      <c r="BR83" s="54">
        <v>913</v>
      </c>
      <c r="BS83" s="54">
        <v>844</v>
      </c>
      <c r="BT83" s="54">
        <v>852</v>
      </c>
      <c r="BU83" s="54">
        <v>961</v>
      </c>
      <c r="BV83" s="80">
        <v>1250</v>
      </c>
      <c r="BW83" s="81">
        <v>1220</v>
      </c>
      <c r="BX83" s="80">
        <v>1263</v>
      </c>
      <c r="BY83" s="80">
        <v>987</v>
      </c>
      <c r="BZ83" s="80">
        <v>841</v>
      </c>
      <c r="CA83" s="80">
        <v>901</v>
      </c>
      <c r="CB83" s="80">
        <v>842</v>
      </c>
      <c r="CC83" s="80">
        <v>764</v>
      </c>
      <c r="CD83" s="80">
        <v>697</v>
      </c>
      <c r="CE83" s="80">
        <v>592</v>
      </c>
      <c r="CF83" s="80">
        <v>655</v>
      </c>
      <c r="CG83" s="80">
        <v>780</v>
      </c>
      <c r="CH83" s="80">
        <v>1040</v>
      </c>
      <c r="CI83" s="80">
        <v>1011</v>
      </c>
      <c r="CJ83" s="80">
        <v>1035</v>
      </c>
      <c r="CK83" s="80">
        <v>824</v>
      </c>
      <c r="CL83" s="80">
        <v>789</v>
      </c>
      <c r="CM83" s="80">
        <v>864</v>
      </c>
      <c r="CN83" s="80">
        <v>796</v>
      </c>
    </row>
    <row r="84" spans="1:92" x14ac:dyDescent="0.15">
      <c r="A84" s="75" t="s">
        <v>208</v>
      </c>
      <c r="B84" s="54">
        <v>12729</v>
      </c>
      <c r="C84" s="54">
        <v>12696</v>
      </c>
      <c r="D84" s="54">
        <v>12800</v>
      </c>
      <c r="E84" s="54">
        <v>12752</v>
      </c>
      <c r="F84" s="54">
        <v>12962</v>
      </c>
      <c r="G84" s="54">
        <v>13047</v>
      </c>
      <c r="H84" s="54">
        <v>13019</v>
      </c>
      <c r="I84" s="54">
        <v>12802</v>
      </c>
      <c r="J84" s="54">
        <v>12561</v>
      </c>
      <c r="K84" s="54">
        <v>12607</v>
      </c>
      <c r="L84" s="54">
        <v>12596</v>
      </c>
      <c r="M84" s="54">
        <v>12696</v>
      </c>
      <c r="N84" s="54">
        <v>12726</v>
      </c>
      <c r="O84" s="54">
        <v>12654</v>
      </c>
      <c r="P84" s="54">
        <v>12683</v>
      </c>
      <c r="Q84" s="54">
        <v>12764</v>
      </c>
      <c r="R84" s="54">
        <v>12790</v>
      </c>
      <c r="S84" s="54">
        <v>12987</v>
      </c>
      <c r="T84" s="54">
        <v>12939</v>
      </c>
      <c r="U84" s="54">
        <v>12924</v>
      </c>
      <c r="V84" s="54">
        <v>12793</v>
      </c>
      <c r="W84" s="54">
        <v>12682</v>
      </c>
      <c r="X84" s="54">
        <v>12619</v>
      </c>
      <c r="Y84" s="54">
        <v>12694</v>
      </c>
      <c r="Z84" s="54">
        <v>12710</v>
      </c>
      <c r="AA84" s="54">
        <v>12699</v>
      </c>
      <c r="AB84" s="54">
        <v>12747</v>
      </c>
      <c r="AC84" s="54">
        <v>12657</v>
      </c>
      <c r="AD84" s="54">
        <v>12674</v>
      </c>
      <c r="AE84" s="54">
        <v>12857</v>
      </c>
      <c r="AF84" s="54">
        <v>12942</v>
      </c>
      <c r="AG84" s="54">
        <v>12978</v>
      </c>
      <c r="AH84" s="54">
        <v>13031</v>
      </c>
      <c r="AI84" s="54">
        <v>13169</v>
      </c>
      <c r="AJ84" s="54">
        <v>13159</v>
      </c>
      <c r="AK84" s="54">
        <v>13190</v>
      </c>
      <c r="AL84" s="54">
        <v>13492</v>
      </c>
      <c r="AM84" s="54">
        <v>13482</v>
      </c>
      <c r="AN84" s="54">
        <v>13740</v>
      </c>
      <c r="AO84" s="54">
        <v>13546</v>
      </c>
      <c r="AP84" s="54">
        <v>13491</v>
      </c>
      <c r="AQ84" s="54">
        <v>13714</v>
      </c>
      <c r="AR84" s="54">
        <v>13558</v>
      </c>
      <c r="AS84" s="79"/>
      <c r="AT84" s="79"/>
      <c r="AU84" s="79"/>
      <c r="AV84" s="79"/>
      <c r="AW84" s="79"/>
      <c r="AX84" s="54">
        <v>1116</v>
      </c>
      <c r="AY84" s="54">
        <v>1090</v>
      </c>
      <c r="AZ84" s="54">
        <v>1073</v>
      </c>
      <c r="BA84" s="54">
        <v>832</v>
      </c>
      <c r="BB84" s="54">
        <v>750</v>
      </c>
      <c r="BC84" s="54">
        <v>798</v>
      </c>
      <c r="BD84" s="54">
        <v>784</v>
      </c>
      <c r="BE84" s="54">
        <v>758</v>
      </c>
      <c r="BF84" s="54">
        <v>676</v>
      </c>
      <c r="BG84" s="54">
        <v>651</v>
      </c>
      <c r="BH84" s="54">
        <v>698</v>
      </c>
      <c r="BI84" s="54">
        <v>829</v>
      </c>
      <c r="BJ84" s="54">
        <v>1025</v>
      </c>
      <c r="BK84" s="54">
        <v>961</v>
      </c>
      <c r="BL84" s="54">
        <v>908</v>
      </c>
      <c r="BM84" s="54">
        <v>791</v>
      </c>
      <c r="BN84" s="54">
        <v>617</v>
      </c>
      <c r="BO84" s="54">
        <v>672</v>
      </c>
      <c r="BP84" s="54">
        <v>645</v>
      </c>
      <c r="BQ84" s="54">
        <v>571</v>
      </c>
      <c r="BR84" s="54">
        <v>540</v>
      </c>
      <c r="BS84" s="54">
        <v>495</v>
      </c>
      <c r="BT84" s="54">
        <v>534</v>
      </c>
      <c r="BU84" s="54">
        <v>676</v>
      </c>
      <c r="BV84" s="80">
        <v>857</v>
      </c>
      <c r="BW84" s="81">
        <v>832</v>
      </c>
      <c r="BX84" s="80">
        <v>827</v>
      </c>
      <c r="BY84" s="80">
        <v>643</v>
      </c>
      <c r="BZ84" s="80">
        <v>493</v>
      </c>
      <c r="CA84" s="80">
        <v>512</v>
      </c>
      <c r="CB84" s="80">
        <v>497</v>
      </c>
      <c r="CC84" s="80">
        <v>446</v>
      </c>
      <c r="CD84" s="80">
        <v>418</v>
      </c>
      <c r="CE84" s="80">
        <v>352</v>
      </c>
      <c r="CF84" s="80">
        <v>481</v>
      </c>
      <c r="CG84" s="80">
        <v>590</v>
      </c>
      <c r="CH84" s="80">
        <v>777</v>
      </c>
      <c r="CI84" s="80">
        <v>784</v>
      </c>
      <c r="CJ84" s="80">
        <v>827</v>
      </c>
      <c r="CK84" s="80">
        <v>597</v>
      </c>
      <c r="CL84" s="80">
        <v>483</v>
      </c>
      <c r="CM84" s="80">
        <v>528</v>
      </c>
      <c r="CN84" s="80">
        <v>510</v>
      </c>
    </row>
    <row r="85" spans="1:92" x14ac:dyDescent="0.15">
      <c r="A85" s="75" t="s">
        <v>209</v>
      </c>
      <c r="B85" s="54">
        <v>12859</v>
      </c>
      <c r="C85" s="54">
        <v>12889</v>
      </c>
      <c r="D85" s="54">
        <v>12912</v>
      </c>
      <c r="E85" s="54">
        <v>12691</v>
      </c>
      <c r="F85" s="54">
        <v>12623</v>
      </c>
      <c r="G85" s="54">
        <v>12701</v>
      </c>
      <c r="H85" s="54">
        <v>12724</v>
      </c>
      <c r="I85" s="54">
        <v>12647</v>
      </c>
      <c r="J85" s="54">
        <v>12597</v>
      </c>
      <c r="K85" s="54">
        <v>12652</v>
      </c>
      <c r="L85" s="54">
        <v>12725</v>
      </c>
      <c r="M85" s="54">
        <v>12837</v>
      </c>
      <c r="N85" s="54">
        <v>12911</v>
      </c>
      <c r="O85" s="54">
        <v>12837</v>
      </c>
      <c r="P85" s="54">
        <v>12846</v>
      </c>
      <c r="Q85" s="54">
        <v>12788</v>
      </c>
      <c r="R85" s="54">
        <v>12631</v>
      </c>
      <c r="S85" s="54">
        <v>12686</v>
      </c>
      <c r="T85" s="54">
        <v>12721</v>
      </c>
      <c r="U85" s="54">
        <v>12593</v>
      </c>
      <c r="V85" s="54">
        <v>12568</v>
      </c>
      <c r="W85" s="54">
        <v>12544</v>
      </c>
      <c r="X85" s="54">
        <v>12652</v>
      </c>
      <c r="Y85" s="54">
        <v>12819</v>
      </c>
      <c r="Z85" s="54">
        <v>12962</v>
      </c>
      <c r="AA85" s="54">
        <v>12973</v>
      </c>
      <c r="AB85" s="54">
        <v>13029</v>
      </c>
      <c r="AC85" s="54">
        <v>12854</v>
      </c>
      <c r="AD85" s="54">
        <v>12686</v>
      </c>
      <c r="AE85" s="54">
        <v>12769</v>
      </c>
      <c r="AF85" s="54">
        <v>12812</v>
      </c>
      <c r="AG85" s="54">
        <v>12680</v>
      </c>
      <c r="AH85" s="54">
        <v>12578</v>
      </c>
      <c r="AI85" s="54">
        <v>12577</v>
      </c>
      <c r="AJ85" s="54">
        <v>12761</v>
      </c>
      <c r="AK85" s="54">
        <v>12795</v>
      </c>
      <c r="AL85" s="54">
        <v>12966</v>
      </c>
      <c r="AM85" s="54">
        <v>13037</v>
      </c>
      <c r="AN85" s="54">
        <v>13147</v>
      </c>
      <c r="AO85" s="54">
        <v>12985</v>
      </c>
      <c r="AP85" s="54">
        <v>12901</v>
      </c>
      <c r="AQ85" s="54">
        <v>12909</v>
      </c>
      <c r="AR85" s="54">
        <v>12957</v>
      </c>
      <c r="AS85" s="79"/>
      <c r="AT85" s="79"/>
      <c r="AU85" s="79"/>
      <c r="AV85" s="79"/>
      <c r="AW85" s="79"/>
      <c r="AX85" s="54">
        <v>1413</v>
      </c>
      <c r="AY85" s="54">
        <v>1401</v>
      </c>
      <c r="AZ85" s="54">
        <v>1383</v>
      </c>
      <c r="BA85" s="54">
        <v>1073</v>
      </c>
      <c r="BB85" s="54">
        <v>948</v>
      </c>
      <c r="BC85" s="54">
        <v>994</v>
      </c>
      <c r="BD85" s="54">
        <v>962</v>
      </c>
      <c r="BE85" s="54">
        <v>923</v>
      </c>
      <c r="BF85" s="54">
        <v>855</v>
      </c>
      <c r="BG85" s="54">
        <v>831</v>
      </c>
      <c r="BH85" s="54">
        <v>909</v>
      </c>
      <c r="BI85" s="54">
        <v>1118</v>
      </c>
      <c r="BJ85" s="54">
        <v>1360</v>
      </c>
      <c r="BK85" s="54">
        <v>1249</v>
      </c>
      <c r="BL85" s="54">
        <v>1237</v>
      </c>
      <c r="BM85" s="54">
        <v>1072</v>
      </c>
      <c r="BN85" s="54">
        <v>853</v>
      </c>
      <c r="BO85" s="54">
        <v>882</v>
      </c>
      <c r="BP85" s="54">
        <v>838</v>
      </c>
      <c r="BQ85" s="54">
        <v>752</v>
      </c>
      <c r="BR85" s="54">
        <v>747</v>
      </c>
      <c r="BS85" s="54">
        <v>702</v>
      </c>
      <c r="BT85" s="54">
        <v>784</v>
      </c>
      <c r="BU85" s="54">
        <v>1012</v>
      </c>
      <c r="BV85" s="80">
        <v>1257</v>
      </c>
      <c r="BW85" s="81">
        <v>1249</v>
      </c>
      <c r="BX85" s="80">
        <v>1252</v>
      </c>
      <c r="BY85" s="80">
        <v>971</v>
      </c>
      <c r="BZ85" s="80">
        <v>731</v>
      </c>
      <c r="CA85" s="80">
        <v>760</v>
      </c>
      <c r="CB85" s="80">
        <v>695</v>
      </c>
      <c r="CC85" s="80">
        <v>636</v>
      </c>
      <c r="CD85" s="80">
        <v>600</v>
      </c>
      <c r="CE85" s="80">
        <v>517</v>
      </c>
      <c r="CF85" s="80">
        <v>702</v>
      </c>
      <c r="CG85" s="80">
        <v>824</v>
      </c>
      <c r="CH85" s="80">
        <v>1039</v>
      </c>
      <c r="CI85" s="80">
        <v>1026</v>
      </c>
      <c r="CJ85" s="80">
        <v>1079</v>
      </c>
      <c r="CK85" s="80">
        <v>812</v>
      </c>
      <c r="CL85" s="80">
        <v>670</v>
      </c>
      <c r="CM85" s="80">
        <v>707</v>
      </c>
      <c r="CN85" s="80">
        <v>671</v>
      </c>
    </row>
    <row r="86" spans="1:92" x14ac:dyDescent="0.15">
      <c r="A86" s="75" t="s">
        <v>210</v>
      </c>
      <c r="B86" s="54">
        <v>220133</v>
      </c>
      <c r="C86" s="54">
        <v>220864</v>
      </c>
      <c r="D86" s="54">
        <v>221076</v>
      </c>
      <c r="E86" s="54">
        <v>221213</v>
      </c>
      <c r="F86" s="54">
        <v>221940</v>
      </c>
      <c r="G86" s="54">
        <v>224378</v>
      </c>
      <c r="H86" s="54">
        <v>225075</v>
      </c>
      <c r="I86" s="54">
        <v>224837</v>
      </c>
      <c r="J86" s="54">
        <v>225043</v>
      </c>
      <c r="K86" s="54">
        <v>226214</v>
      </c>
      <c r="L86" s="54">
        <v>225693</v>
      </c>
      <c r="M86" s="54">
        <v>223841</v>
      </c>
      <c r="N86" s="54">
        <v>225055</v>
      </c>
      <c r="O86" s="54">
        <v>224804</v>
      </c>
      <c r="P86" s="54">
        <v>224987</v>
      </c>
      <c r="Q86" s="54">
        <v>225815</v>
      </c>
      <c r="R86" s="54">
        <v>226858</v>
      </c>
      <c r="S86" s="54">
        <v>228651</v>
      </c>
      <c r="T86" s="54">
        <v>229343</v>
      </c>
      <c r="U86" s="54">
        <v>227924</v>
      </c>
      <c r="V86" s="54">
        <v>227963</v>
      </c>
      <c r="W86" s="54">
        <v>227837</v>
      </c>
      <c r="X86" s="54">
        <v>228006</v>
      </c>
      <c r="Y86" s="54">
        <v>226735</v>
      </c>
      <c r="Z86" s="54">
        <v>226100</v>
      </c>
      <c r="AA86" s="54">
        <v>226281</v>
      </c>
      <c r="AB86" s="54">
        <v>227148</v>
      </c>
      <c r="AC86" s="54">
        <v>227674</v>
      </c>
      <c r="AD86" s="54">
        <v>228998</v>
      </c>
      <c r="AE86" s="54">
        <v>230740</v>
      </c>
      <c r="AF86" s="54">
        <v>231626</v>
      </c>
      <c r="AG86" s="54">
        <v>229516</v>
      </c>
      <c r="AH86" s="54">
        <v>228413</v>
      </c>
      <c r="AI86" s="54">
        <v>227953</v>
      </c>
      <c r="AJ86" s="54">
        <v>228142</v>
      </c>
      <c r="AK86" s="54">
        <v>226378</v>
      </c>
      <c r="AL86" s="54">
        <v>226496</v>
      </c>
      <c r="AM86" s="54">
        <v>228598</v>
      </c>
      <c r="AN86" s="54">
        <v>229053</v>
      </c>
      <c r="AO86" s="54">
        <v>231023</v>
      </c>
      <c r="AP86" s="54">
        <v>232974</v>
      </c>
      <c r="AQ86" s="54">
        <v>232182</v>
      </c>
      <c r="AR86" s="54">
        <v>233905</v>
      </c>
      <c r="AS86" s="79"/>
      <c r="AT86" s="79"/>
      <c r="AU86" s="79"/>
      <c r="AV86" s="79"/>
      <c r="AW86" s="79"/>
      <c r="AX86" s="54">
        <v>12379</v>
      </c>
      <c r="AY86" s="54">
        <v>12383</v>
      </c>
      <c r="AZ86" s="54">
        <v>12266</v>
      </c>
      <c r="BA86" s="54">
        <v>11003</v>
      </c>
      <c r="BB86" s="54">
        <v>11514</v>
      </c>
      <c r="BC86" s="54">
        <v>12988</v>
      </c>
      <c r="BD86" s="54">
        <v>13056</v>
      </c>
      <c r="BE86" s="54">
        <v>12392</v>
      </c>
      <c r="BF86" s="54">
        <v>11473</v>
      </c>
      <c r="BG86" s="54">
        <v>11009</v>
      </c>
      <c r="BH86" s="54">
        <v>10538</v>
      </c>
      <c r="BI86" s="54">
        <v>10665</v>
      </c>
      <c r="BJ86" s="54">
        <v>12182</v>
      </c>
      <c r="BK86" s="54">
        <v>11137</v>
      </c>
      <c r="BL86" s="54">
        <v>10824</v>
      </c>
      <c r="BM86" s="54">
        <v>9885</v>
      </c>
      <c r="BN86" s="54">
        <v>10191</v>
      </c>
      <c r="BO86" s="54">
        <v>11553</v>
      </c>
      <c r="BP86" s="54">
        <v>11183</v>
      </c>
      <c r="BQ86" s="54">
        <v>10564</v>
      </c>
      <c r="BR86" s="54">
        <v>10284</v>
      </c>
      <c r="BS86" s="54">
        <v>9615</v>
      </c>
      <c r="BT86" s="54">
        <v>9051</v>
      </c>
      <c r="BU86" s="54">
        <v>9085</v>
      </c>
      <c r="BV86" s="80">
        <v>10454</v>
      </c>
      <c r="BW86" s="81">
        <v>10207</v>
      </c>
      <c r="BX86" s="80">
        <v>10105</v>
      </c>
      <c r="BY86" s="80">
        <v>8371</v>
      </c>
      <c r="BZ86" s="80">
        <v>8385</v>
      </c>
      <c r="CA86" s="80">
        <v>9362</v>
      </c>
      <c r="CB86" s="80">
        <v>9099</v>
      </c>
      <c r="CC86" s="80">
        <v>8457</v>
      </c>
      <c r="CD86" s="80">
        <v>8094</v>
      </c>
      <c r="CE86" s="80">
        <v>6916</v>
      </c>
      <c r="CF86" s="80">
        <v>6819</v>
      </c>
      <c r="CG86" s="80">
        <v>6803</v>
      </c>
      <c r="CH86" s="80">
        <v>8531</v>
      </c>
      <c r="CI86" s="80">
        <v>8273</v>
      </c>
      <c r="CJ86" s="80">
        <v>8589</v>
      </c>
      <c r="CK86" s="80">
        <v>7784</v>
      </c>
      <c r="CL86" s="80">
        <v>8194</v>
      </c>
      <c r="CM86" s="80">
        <v>9023</v>
      </c>
      <c r="CN86" s="80">
        <v>8809</v>
      </c>
    </row>
    <row r="87" spans="1:92" x14ac:dyDescent="0.15">
      <c r="A87" s="75" t="s">
        <v>211</v>
      </c>
      <c r="B87" s="54">
        <v>1870442</v>
      </c>
      <c r="C87" s="54">
        <v>1877135</v>
      </c>
      <c r="D87" s="54">
        <v>1879187</v>
      </c>
      <c r="E87" s="54">
        <v>1875551</v>
      </c>
      <c r="F87" s="54">
        <v>1879411</v>
      </c>
      <c r="G87" s="54">
        <v>1898544</v>
      </c>
      <c r="H87" s="54">
        <v>1903355</v>
      </c>
      <c r="I87" s="54">
        <v>1899498</v>
      </c>
      <c r="J87" s="54">
        <v>1900585</v>
      </c>
      <c r="K87" s="54">
        <v>1909779</v>
      </c>
      <c r="L87" s="54">
        <v>1905485</v>
      </c>
      <c r="M87" s="54">
        <v>1894846</v>
      </c>
      <c r="N87" s="54">
        <v>1895094</v>
      </c>
      <c r="O87" s="54">
        <v>1894348</v>
      </c>
      <c r="P87" s="54">
        <v>1895136</v>
      </c>
      <c r="Q87" s="54">
        <v>1900253</v>
      </c>
      <c r="R87" s="54">
        <v>1903889</v>
      </c>
      <c r="S87" s="54">
        <v>1919180</v>
      </c>
      <c r="T87" s="54">
        <v>1924153</v>
      </c>
      <c r="U87" s="54">
        <v>1911397</v>
      </c>
      <c r="V87" s="54">
        <v>1910325</v>
      </c>
      <c r="W87" s="54">
        <v>1907190</v>
      </c>
      <c r="X87" s="54">
        <v>1910829</v>
      </c>
      <c r="Y87" s="54">
        <v>1904505</v>
      </c>
      <c r="Z87" s="54">
        <v>1902214</v>
      </c>
      <c r="AA87" s="54">
        <v>1905158</v>
      </c>
      <c r="AB87" s="54">
        <v>1912089</v>
      </c>
      <c r="AC87" s="54">
        <v>1913599</v>
      </c>
      <c r="AD87" s="54">
        <v>1920264</v>
      </c>
      <c r="AE87" s="54">
        <v>1935450</v>
      </c>
      <c r="AF87" s="54">
        <v>1943744</v>
      </c>
      <c r="AG87" s="54">
        <v>1925115</v>
      </c>
      <c r="AH87" s="54">
        <v>1915020</v>
      </c>
      <c r="AI87" s="54">
        <v>1912925</v>
      </c>
      <c r="AJ87" s="54">
        <v>1916531</v>
      </c>
      <c r="AK87" s="54">
        <v>1905506</v>
      </c>
      <c r="AL87" s="54">
        <v>1909507</v>
      </c>
      <c r="AM87" s="54">
        <v>1926347</v>
      </c>
      <c r="AN87" s="54">
        <v>1929643</v>
      </c>
      <c r="AO87" s="54">
        <v>1940708</v>
      </c>
      <c r="AP87" s="54">
        <v>1953250</v>
      </c>
      <c r="AQ87" s="54">
        <v>1948005</v>
      </c>
      <c r="AR87" s="54">
        <v>1962098</v>
      </c>
      <c r="AS87" s="79"/>
      <c r="AT87" s="79"/>
      <c r="AU87" s="79"/>
      <c r="AV87" s="79"/>
      <c r="AW87" s="79"/>
      <c r="AX87" s="54">
        <v>115119</v>
      </c>
      <c r="AY87" s="54">
        <v>115214</v>
      </c>
      <c r="AZ87" s="54">
        <v>114038</v>
      </c>
      <c r="BA87" s="54">
        <v>98447</v>
      </c>
      <c r="BB87" s="54">
        <v>98897</v>
      </c>
      <c r="BC87" s="54">
        <v>110052</v>
      </c>
      <c r="BD87" s="54">
        <v>109762</v>
      </c>
      <c r="BE87" s="54">
        <v>104172</v>
      </c>
      <c r="BF87" s="54">
        <v>97051</v>
      </c>
      <c r="BG87" s="54">
        <v>92851</v>
      </c>
      <c r="BH87" s="54">
        <v>89446</v>
      </c>
      <c r="BI87" s="54">
        <v>95072</v>
      </c>
      <c r="BJ87" s="54">
        <v>110892</v>
      </c>
      <c r="BK87" s="54">
        <v>103224</v>
      </c>
      <c r="BL87" s="54">
        <v>100095</v>
      </c>
      <c r="BM87" s="54">
        <v>90103</v>
      </c>
      <c r="BN87" s="54">
        <v>86706</v>
      </c>
      <c r="BO87" s="54">
        <v>97322</v>
      </c>
      <c r="BP87" s="54">
        <v>93670</v>
      </c>
      <c r="BQ87" s="54">
        <v>87407</v>
      </c>
      <c r="BR87" s="54">
        <v>84782</v>
      </c>
      <c r="BS87" s="54">
        <v>77482</v>
      </c>
      <c r="BT87" s="54">
        <v>75245</v>
      </c>
      <c r="BU87" s="54">
        <v>79735</v>
      </c>
      <c r="BV87" s="80">
        <v>93844</v>
      </c>
      <c r="BW87" s="81">
        <v>93069</v>
      </c>
      <c r="BX87" s="80">
        <v>92226</v>
      </c>
      <c r="BY87" s="80">
        <v>75392</v>
      </c>
      <c r="BZ87" s="80">
        <v>70753</v>
      </c>
      <c r="CA87" s="80">
        <v>78337</v>
      </c>
      <c r="CB87" s="80">
        <v>76026</v>
      </c>
      <c r="CC87" s="80">
        <v>69525</v>
      </c>
      <c r="CD87" s="80">
        <v>66421</v>
      </c>
      <c r="CE87" s="80">
        <v>56529</v>
      </c>
      <c r="CF87" s="80">
        <v>58546</v>
      </c>
      <c r="CG87" s="80">
        <v>61723</v>
      </c>
      <c r="CH87" s="80">
        <v>78257</v>
      </c>
      <c r="CI87" s="80">
        <v>76935</v>
      </c>
      <c r="CJ87" s="80">
        <v>78188</v>
      </c>
      <c r="CK87" s="80">
        <v>67489</v>
      </c>
      <c r="CL87" s="80">
        <v>67587</v>
      </c>
      <c r="CM87" s="80">
        <v>73200</v>
      </c>
      <c r="CN87" s="80">
        <v>71713</v>
      </c>
    </row>
    <row r="88" spans="1:92" x14ac:dyDescent="0.15">
      <c r="A88" s="75" t="s">
        <v>212</v>
      </c>
      <c r="B88" s="54">
        <v>1799269</v>
      </c>
      <c r="C88" s="54">
        <v>1805572</v>
      </c>
      <c r="D88" s="54">
        <v>1808014</v>
      </c>
      <c r="E88" s="54">
        <v>1804762</v>
      </c>
      <c r="F88" s="54">
        <v>1808425</v>
      </c>
      <c r="G88" s="54">
        <v>1826290</v>
      </c>
      <c r="H88" s="54">
        <v>1831335</v>
      </c>
      <c r="I88" s="54">
        <v>1828050</v>
      </c>
      <c r="J88" s="54">
        <v>1829320</v>
      </c>
      <c r="K88" s="54">
        <v>1838289</v>
      </c>
      <c r="L88" s="54">
        <v>1834278</v>
      </c>
      <c r="M88" s="54">
        <v>1823571</v>
      </c>
      <c r="N88" s="54">
        <v>1823268</v>
      </c>
      <c r="O88" s="54">
        <v>1822280</v>
      </c>
      <c r="P88" s="54">
        <v>1823644</v>
      </c>
      <c r="Q88" s="54">
        <v>1828652</v>
      </c>
      <c r="R88" s="54">
        <v>1832202</v>
      </c>
      <c r="S88" s="54">
        <v>1846266</v>
      </c>
      <c r="T88" s="54">
        <v>1851542</v>
      </c>
      <c r="U88" s="54">
        <v>1839258</v>
      </c>
      <c r="V88" s="54">
        <v>1838395</v>
      </c>
      <c r="W88" s="54">
        <v>1835509</v>
      </c>
      <c r="X88" s="54">
        <v>1839029</v>
      </c>
      <c r="Y88" s="54">
        <v>1832817</v>
      </c>
      <c r="Z88" s="54">
        <v>1830260</v>
      </c>
      <c r="AA88" s="54">
        <v>1832803</v>
      </c>
      <c r="AB88" s="54">
        <v>1839857</v>
      </c>
      <c r="AC88" s="54">
        <v>1841429</v>
      </c>
      <c r="AD88" s="54">
        <v>1847781</v>
      </c>
      <c r="AE88" s="54">
        <v>1861651</v>
      </c>
      <c r="AF88" s="54">
        <v>1869732</v>
      </c>
      <c r="AG88" s="54">
        <v>1851694</v>
      </c>
      <c r="AH88" s="54">
        <v>1842079</v>
      </c>
      <c r="AI88" s="54">
        <v>1839767</v>
      </c>
      <c r="AJ88" s="54">
        <v>1843281</v>
      </c>
      <c r="AK88" s="54">
        <v>1832505</v>
      </c>
      <c r="AL88" s="54">
        <v>1836231</v>
      </c>
      <c r="AM88" s="54">
        <v>1853030</v>
      </c>
      <c r="AN88" s="54">
        <v>1856761</v>
      </c>
      <c r="AO88" s="54">
        <v>1868153</v>
      </c>
      <c r="AP88" s="54">
        <v>1879910</v>
      </c>
      <c r="AQ88" s="54">
        <v>1873878</v>
      </c>
      <c r="AR88" s="54">
        <v>1887858</v>
      </c>
      <c r="AS88" s="79"/>
      <c r="AT88" s="79"/>
      <c r="AU88" s="79"/>
      <c r="AV88" s="79"/>
      <c r="AW88" s="79"/>
      <c r="AX88" s="54">
        <v>110495</v>
      </c>
      <c r="AY88" s="54">
        <v>110237</v>
      </c>
      <c r="AZ88" s="54">
        <v>109299</v>
      </c>
      <c r="BA88" s="54">
        <v>94457</v>
      </c>
      <c r="BB88" s="54">
        <v>95007</v>
      </c>
      <c r="BC88" s="54">
        <v>105646</v>
      </c>
      <c r="BD88" s="54">
        <v>105560</v>
      </c>
      <c r="BE88" s="54">
        <v>100241</v>
      </c>
      <c r="BF88" s="54">
        <v>93644</v>
      </c>
      <c r="BG88" s="54">
        <v>89565</v>
      </c>
      <c r="BH88" s="54">
        <v>86058</v>
      </c>
      <c r="BI88" s="54">
        <v>91305</v>
      </c>
      <c r="BJ88" s="54">
        <v>106270</v>
      </c>
      <c r="BK88" s="54">
        <v>98268</v>
      </c>
      <c r="BL88" s="54">
        <v>95543</v>
      </c>
      <c r="BM88" s="54">
        <v>86007</v>
      </c>
      <c r="BN88" s="54">
        <v>82983</v>
      </c>
      <c r="BO88" s="54">
        <v>93266</v>
      </c>
      <c r="BP88" s="54">
        <v>89863</v>
      </c>
      <c r="BQ88" s="54">
        <v>83827</v>
      </c>
      <c r="BR88" s="54">
        <v>81513</v>
      </c>
      <c r="BS88" s="54">
        <v>74373</v>
      </c>
      <c r="BT88" s="54">
        <v>72042</v>
      </c>
      <c r="BU88" s="54">
        <v>76371</v>
      </c>
      <c r="BV88" s="80">
        <v>89942</v>
      </c>
      <c r="BW88" s="81">
        <v>88756</v>
      </c>
      <c r="BX88" s="80">
        <v>88074</v>
      </c>
      <c r="BY88" s="80">
        <v>72040</v>
      </c>
      <c r="BZ88" s="80">
        <v>67642</v>
      </c>
      <c r="CA88" s="80">
        <v>74956</v>
      </c>
      <c r="CB88" s="80">
        <v>72761</v>
      </c>
      <c r="CC88" s="80">
        <v>66546</v>
      </c>
      <c r="CD88" s="80">
        <v>63723</v>
      </c>
      <c r="CE88" s="80">
        <v>53958</v>
      </c>
      <c r="CF88" s="80">
        <v>55726</v>
      </c>
      <c r="CG88" s="80">
        <v>58830</v>
      </c>
      <c r="CH88" s="80">
        <v>74830</v>
      </c>
      <c r="CI88" s="80">
        <v>73375</v>
      </c>
      <c r="CJ88" s="80">
        <v>74839</v>
      </c>
      <c r="CK88" s="80">
        <v>64940</v>
      </c>
      <c r="CL88" s="80">
        <v>64776</v>
      </c>
      <c r="CM88" s="80">
        <v>70304</v>
      </c>
      <c r="CN88" s="80">
        <v>69062</v>
      </c>
    </row>
    <row r="89" spans="1:92" x14ac:dyDescent="0.15">
      <c r="A89" s="75" t="s">
        <v>213</v>
      </c>
      <c r="B89" s="54">
        <v>2057971</v>
      </c>
      <c r="C89" s="54">
        <v>2065534</v>
      </c>
      <c r="D89" s="54">
        <v>2068584</v>
      </c>
      <c r="E89" s="54">
        <v>2064685</v>
      </c>
      <c r="F89" s="54">
        <v>2069151</v>
      </c>
      <c r="G89" s="54">
        <v>2089512</v>
      </c>
      <c r="H89" s="54">
        <v>2095590</v>
      </c>
      <c r="I89" s="54">
        <v>2090678</v>
      </c>
      <c r="J89" s="54">
        <v>2090168</v>
      </c>
      <c r="K89" s="54">
        <v>2099324</v>
      </c>
      <c r="L89" s="54">
        <v>2093457</v>
      </c>
      <c r="M89" s="54">
        <v>2083498</v>
      </c>
      <c r="N89" s="54">
        <v>2084471</v>
      </c>
      <c r="O89" s="54">
        <v>2083944</v>
      </c>
      <c r="P89" s="54">
        <v>2084651</v>
      </c>
      <c r="Q89" s="54">
        <v>2090162</v>
      </c>
      <c r="R89" s="54">
        <v>2093926</v>
      </c>
      <c r="S89" s="54">
        <v>2111018</v>
      </c>
      <c r="T89" s="54">
        <v>2116603</v>
      </c>
      <c r="U89" s="54">
        <v>2102653</v>
      </c>
      <c r="V89" s="54">
        <v>2100921</v>
      </c>
      <c r="W89" s="54">
        <v>2097776</v>
      </c>
      <c r="X89" s="54">
        <v>2100926</v>
      </c>
      <c r="Y89" s="54">
        <v>2094269</v>
      </c>
      <c r="Z89" s="54">
        <v>2092448</v>
      </c>
      <c r="AA89" s="54">
        <v>2096129</v>
      </c>
      <c r="AB89" s="54">
        <v>2103227</v>
      </c>
      <c r="AC89" s="54">
        <v>2104524</v>
      </c>
      <c r="AD89" s="54">
        <v>2110454</v>
      </c>
      <c r="AE89" s="54">
        <v>2126321</v>
      </c>
      <c r="AF89" s="54">
        <v>2135196</v>
      </c>
      <c r="AG89" s="54">
        <v>2115458</v>
      </c>
      <c r="AH89" s="54">
        <v>2105711</v>
      </c>
      <c r="AI89" s="54">
        <v>2105152</v>
      </c>
      <c r="AJ89" s="54">
        <v>2108026</v>
      </c>
      <c r="AK89" s="54">
        <v>2096967</v>
      </c>
      <c r="AL89" s="54">
        <v>2102380</v>
      </c>
      <c r="AM89" s="54">
        <v>2119726</v>
      </c>
      <c r="AN89" s="54">
        <v>2124285</v>
      </c>
      <c r="AO89" s="54">
        <v>2133980</v>
      </c>
      <c r="AP89" s="54">
        <v>2146100</v>
      </c>
      <c r="AQ89" s="54">
        <v>2141111</v>
      </c>
      <c r="AR89" s="54">
        <v>2154853</v>
      </c>
      <c r="AS89" s="79"/>
      <c r="AT89" s="79"/>
      <c r="AU89" s="79"/>
      <c r="AV89" s="79"/>
      <c r="AW89" s="79"/>
      <c r="AX89" s="54">
        <v>128243</v>
      </c>
      <c r="AY89" s="54">
        <v>128218</v>
      </c>
      <c r="AZ89" s="54">
        <v>126628</v>
      </c>
      <c r="BA89" s="54">
        <v>108663</v>
      </c>
      <c r="BB89" s="54">
        <v>108745</v>
      </c>
      <c r="BC89" s="54">
        <v>121123</v>
      </c>
      <c r="BD89" s="54">
        <v>121050</v>
      </c>
      <c r="BE89" s="54">
        <v>114619</v>
      </c>
      <c r="BF89" s="54">
        <v>106506</v>
      </c>
      <c r="BG89" s="54">
        <v>101769</v>
      </c>
      <c r="BH89" s="54">
        <v>98241</v>
      </c>
      <c r="BI89" s="54">
        <v>105449</v>
      </c>
      <c r="BJ89" s="54">
        <v>123753</v>
      </c>
      <c r="BK89" s="54">
        <v>115306</v>
      </c>
      <c r="BL89" s="54">
        <v>111391</v>
      </c>
      <c r="BM89" s="54">
        <v>100249</v>
      </c>
      <c r="BN89" s="54">
        <v>95586</v>
      </c>
      <c r="BO89" s="54">
        <v>107417</v>
      </c>
      <c r="BP89" s="54">
        <v>103207</v>
      </c>
      <c r="BQ89" s="54">
        <v>96106</v>
      </c>
      <c r="BR89" s="54">
        <v>92913</v>
      </c>
      <c r="BS89" s="54">
        <v>84862</v>
      </c>
      <c r="BT89" s="54">
        <v>82653</v>
      </c>
      <c r="BU89" s="54">
        <v>88353</v>
      </c>
      <c r="BV89" s="80">
        <v>104775</v>
      </c>
      <c r="BW89" s="81">
        <v>103707</v>
      </c>
      <c r="BX89" s="80">
        <v>103233</v>
      </c>
      <c r="BY89" s="80">
        <v>83710</v>
      </c>
      <c r="BZ89" s="80">
        <v>77864</v>
      </c>
      <c r="CA89" s="80">
        <v>86203</v>
      </c>
      <c r="CB89" s="80">
        <v>83579</v>
      </c>
      <c r="CC89" s="80">
        <v>76272</v>
      </c>
      <c r="CD89" s="80">
        <v>72797</v>
      </c>
      <c r="CE89" s="80">
        <v>61974</v>
      </c>
      <c r="CF89" s="80">
        <v>64667</v>
      </c>
      <c r="CG89" s="80">
        <v>68821</v>
      </c>
      <c r="CH89" s="80">
        <v>87687</v>
      </c>
      <c r="CI89" s="80">
        <v>86186</v>
      </c>
      <c r="CJ89" s="80">
        <v>87359</v>
      </c>
      <c r="CK89" s="80">
        <v>74742</v>
      </c>
      <c r="CL89" s="80">
        <v>74435</v>
      </c>
      <c r="CM89" s="80">
        <v>80834</v>
      </c>
      <c r="CN89" s="80">
        <v>78991</v>
      </c>
    </row>
    <row r="90" spans="1:92" x14ac:dyDescent="0.15">
      <c r="A90" s="75" t="s">
        <v>214</v>
      </c>
      <c r="B90" s="54">
        <v>28534</v>
      </c>
      <c r="C90" s="54">
        <v>28664</v>
      </c>
      <c r="D90" s="54">
        <v>28712</v>
      </c>
      <c r="E90" s="54">
        <v>28739</v>
      </c>
      <c r="F90" s="54">
        <v>28805</v>
      </c>
      <c r="G90" s="54">
        <v>29093</v>
      </c>
      <c r="H90" s="54">
        <v>29160</v>
      </c>
      <c r="I90" s="54">
        <v>29094</v>
      </c>
      <c r="J90" s="54">
        <v>29230</v>
      </c>
      <c r="K90" s="54">
        <v>29366</v>
      </c>
      <c r="L90" s="54">
        <v>29266</v>
      </c>
      <c r="M90" s="54">
        <v>29041</v>
      </c>
      <c r="N90" s="54">
        <v>28809</v>
      </c>
      <c r="O90" s="54">
        <v>28870</v>
      </c>
      <c r="P90" s="54">
        <v>28895</v>
      </c>
      <c r="Q90" s="54">
        <v>28994</v>
      </c>
      <c r="R90" s="54">
        <v>29121</v>
      </c>
      <c r="S90" s="54">
        <v>29318</v>
      </c>
      <c r="T90" s="54">
        <v>29383</v>
      </c>
      <c r="U90" s="54">
        <v>29217</v>
      </c>
      <c r="V90" s="54">
        <v>29288</v>
      </c>
      <c r="W90" s="54">
        <v>29251</v>
      </c>
      <c r="X90" s="54">
        <v>29242</v>
      </c>
      <c r="Y90" s="54">
        <v>29112</v>
      </c>
      <c r="Z90" s="54">
        <v>28934</v>
      </c>
      <c r="AA90" s="54">
        <v>29019</v>
      </c>
      <c r="AB90" s="54">
        <v>29157</v>
      </c>
      <c r="AC90" s="54">
        <v>29252</v>
      </c>
      <c r="AD90" s="54">
        <v>29448</v>
      </c>
      <c r="AE90" s="54">
        <v>29638</v>
      </c>
      <c r="AF90" s="54">
        <v>29758</v>
      </c>
      <c r="AG90" s="54">
        <v>29506</v>
      </c>
      <c r="AH90" s="54">
        <v>29385</v>
      </c>
      <c r="AI90" s="54">
        <v>29311</v>
      </c>
      <c r="AJ90" s="54">
        <v>29318</v>
      </c>
      <c r="AK90" s="54">
        <v>29093</v>
      </c>
      <c r="AL90" s="54">
        <v>29066</v>
      </c>
      <c r="AM90" s="54">
        <v>29358</v>
      </c>
      <c r="AN90" s="54">
        <v>29386</v>
      </c>
      <c r="AO90" s="54">
        <v>29701</v>
      </c>
      <c r="AP90" s="54">
        <v>29917</v>
      </c>
      <c r="AQ90" s="54">
        <v>29724</v>
      </c>
      <c r="AR90" s="54">
        <v>29987</v>
      </c>
      <c r="AS90" s="79"/>
      <c r="AT90" s="79"/>
      <c r="AU90" s="79"/>
      <c r="AV90" s="79"/>
      <c r="AW90" s="79"/>
      <c r="AX90" s="54">
        <v>1387</v>
      </c>
      <c r="AY90" s="54">
        <v>1422</v>
      </c>
      <c r="AZ90" s="54">
        <v>1427</v>
      </c>
      <c r="BA90" s="54">
        <v>1271</v>
      </c>
      <c r="BB90" s="54">
        <v>1309</v>
      </c>
      <c r="BC90" s="54">
        <v>1471</v>
      </c>
      <c r="BD90" s="54">
        <v>1456</v>
      </c>
      <c r="BE90" s="54">
        <v>1334</v>
      </c>
      <c r="BF90" s="54">
        <v>1323</v>
      </c>
      <c r="BG90" s="54">
        <v>1246</v>
      </c>
      <c r="BH90" s="54">
        <v>1152</v>
      </c>
      <c r="BI90" s="54">
        <v>1186</v>
      </c>
      <c r="BJ90" s="54">
        <v>1364</v>
      </c>
      <c r="BK90" s="54">
        <v>1323</v>
      </c>
      <c r="BL90" s="54">
        <v>1284</v>
      </c>
      <c r="BM90" s="54">
        <v>1155</v>
      </c>
      <c r="BN90" s="54">
        <v>1187</v>
      </c>
      <c r="BO90" s="54">
        <v>1329</v>
      </c>
      <c r="BP90" s="54">
        <v>1257</v>
      </c>
      <c r="BQ90" s="54">
        <v>1194</v>
      </c>
      <c r="BR90" s="54">
        <v>1224</v>
      </c>
      <c r="BS90" s="54">
        <v>1117</v>
      </c>
      <c r="BT90" s="54">
        <v>1013</v>
      </c>
      <c r="BU90" s="54">
        <v>1052</v>
      </c>
      <c r="BV90" s="80">
        <v>1132</v>
      </c>
      <c r="BW90" s="81">
        <v>1162</v>
      </c>
      <c r="BX90" s="80">
        <v>1175</v>
      </c>
      <c r="BY90" s="80">
        <v>979</v>
      </c>
      <c r="BZ90" s="80">
        <v>1006</v>
      </c>
      <c r="CA90" s="80">
        <v>1097</v>
      </c>
      <c r="CB90" s="80">
        <v>1069</v>
      </c>
      <c r="CC90" s="80">
        <v>1006</v>
      </c>
      <c r="CD90" s="80">
        <v>981</v>
      </c>
      <c r="CE90" s="80">
        <v>814</v>
      </c>
      <c r="CF90" s="80">
        <v>784</v>
      </c>
      <c r="CG90" s="80">
        <v>784</v>
      </c>
      <c r="CH90" s="80">
        <v>965</v>
      </c>
      <c r="CI90" s="80">
        <v>953</v>
      </c>
      <c r="CJ90" s="80">
        <v>963</v>
      </c>
      <c r="CK90" s="80">
        <v>920</v>
      </c>
      <c r="CL90" s="80">
        <v>937</v>
      </c>
      <c r="CM90" s="80">
        <v>953</v>
      </c>
      <c r="CN90" s="80">
        <v>967</v>
      </c>
    </row>
    <row r="91" spans="1:92" x14ac:dyDescent="0.15">
      <c r="A91" s="75" t="s">
        <v>215</v>
      </c>
      <c r="B91" s="54">
        <v>22100</v>
      </c>
      <c r="C91" s="54">
        <v>22421</v>
      </c>
      <c r="D91" s="54">
        <v>22493</v>
      </c>
      <c r="E91" s="54">
        <v>22766</v>
      </c>
      <c r="F91" s="54">
        <v>23026</v>
      </c>
      <c r="G91" s="54">
        <v>23057</v>
      </c>
      <c r="H91" s="54">
        <v>23227</v>
      </c>
      <c r="I91" s="54">
        <v>22936</v>
      </c>
      <c r="J91" s="54">
        <v>23150</v>
      </c>
      <c r="K91" s="54">
        <v>23327</v>
      </c>
      <c r="L91" s="54">
        <v>23089</v>
      </c>
      <c r="M91" s="54">
        <v>22958</v>
      </c>
      <c r="N91" s="54">
        <v>22336</v>
      </c>
      <c r="O91" s="54">
        <v>22518</v>
      </c>
      <c r="P91" s="54">
        <v>22517</v>
      </c>
      <c r="Q91" s="54">
        <v>22560</v>
      </c>
      <c r="R91" s="54">
        <v>22735</v>
      </c>
      <c r="S91" s="54">
        <v>22734</v>
      </c>
      <c r="T91" s="54">
        <v>22931</v>
      </c>
      <c r="U91" s="54">
        <v>22740</v>
      </c>
      <c r="V91" s="54">
        <v>22910</v>
      </c>
      <c r="W91" s="54">
        <v>22932</v>
      </c>
      <c r="X91" s="54">
        <v>22885</v>
      </c>
      <c r="Y91" s="54">
        <v>22715</v>
      </c>
      <c r="Z91" s="54">
        <v>22706</v>
      </c>
      <c r="AA91" s="54">
        <v>22859</v>
      </c>
      <c r="AB91" s="54">
        <v>22952</v>
      </c>
      <c r="AC91" s="54">
        <v>23016</v>
      </c>
      <c r="AD91" s="54">
        <v>23126</v>
      </c>
      <c r="AE91" s="54">
        <v>23199</v>
      </c>
      <c r="AF91" s="54">
        <v>23398</v>
      </c>
      <c r="AG91" s="54">
        <v>23101</v>
      </c>
      <c r="AH91" s="54">
        <v>23479</v>
      </c>
      <c r="AI91" s="54">
        <v>23728</v>
      </c>
      <c r="AJ91" s="54">
        <v>23661</v>
      </c>
      <c r="AK91" s="54">
        <v>23578</v>
      </c>
      <c r="AL91" s="54">
        <v>23690</v>
      </c>
      <c r="AM91" s="54">
        <v>23731</v>
      </c>
      <c r="AN91" s="54">
        <v>23931</v>
      </c>
      <c r="AO91" s="54">
        <v>23792</v>
      </c>
      <c r="AP91" s="54">
        <v>23764</v>
      </c>
      <c r="AQ91" s="54">
        <v>23671</v>
      </c>
      <c r="AR91" s="54">
        <v>23652</v>
      </c>
      <c r="AS91" s="79"/>
      <c r="AT91" s="79"/>
      <c r="AU91" s="79"/>
      <c r="AV91" s="79"/>
      <c r="AW91" s="79"/>
      <c r="AX91" s="54">
        <v>1033</v>
      </c>
      <c r="AY91" s="54">
        <v>1029</v>
      </c>
      <c r="AZ91" s="54">
        <v>953</v>
      </c>
      <c r="BA91" s="54">
        <v>868</v>
      </c>
      <c r="BB91" s="54">
        <v>966</v>
      </c>
      <c r="BC91" s="54">
        <v>1172</v>
      </c>
      <c r="BD91" s="54">
        <v>1207</v>
      </c>
      <c r="BE91" s="54">
        <v>1073</v>
      </c>
      <c r="BF91" s="54">
        <v>945</v>
      </c>
      <c r="BG91" s="54">
        <v>895</v>
      </c>
      <c r="BH91" s="54">
        <v>733</v>
      </c>
      <c r="BI91" s="54">
        <v>809</v>
      </c>
      <c r="BJ91" s="54">
        <v>1026</v>
      </c>
      <c r="BK91" s="54">
        <v>918</v>
      </c>
      <c r="BL91" s="54">
        <v>844</v>
      </c>
      <c r="BM91" s="54">
        <v>796</v>
      </c>
      <c r="BN91" s="54">
        <v>824</v>
      </c>
      <c r="BO91" s="54">
        <v>983</v>
      </c>
      <c r="BP91" s="54">
        <v>965</v>
      </c>
      <c r="BQ91" s="54">
        <v>888</v>
      </c>
      <c r="BR91" s="54">
        <v>811</v>
      </c>
      <c r="BS91" s="54">
        <v>736</v>
      </c>
      <c r="BT91" s="54">
        <v>621</v>
      </c>
      <c r="BU91" s="54">
        <v>659</v>
      </c>
      <c r="BV91" s="80">
        <v>845</v>
      </c>
      <c r="BW91" s="81">
        <v>836</v>
      </c>
      <c r="BX91" s="80">
        <v>762</v>
      </c>
      <c r="BY91" s="80">
        <v>644</v>
      </c>
      <c r="BZ91" s="80">
        <v>608</v>
      </c>
      <c r="CA91" s="80">
        <v>778</v>
      </c>
      <c r="CB91" s="80">
        <v>780</v>
      </c>
      <c r="CC91" s="80">
        <v>668</v>
      </c>
      <c r="CD91" s="80">
        <v>642</v>
      </c>
      <c r="CE91" s="80">
        <v>545</v>
      </c>
      <c r="CF91" s="80">
        <v>428</v>
      </c>
      <c r="CG91" s="80">
        <v>513</v>
      </c>
      <c r="CH91" s="80">
        <v>735</v>
      </c>
      <c r="CI91" s="80">
        <v>725</v>
      </c>
      <c r="CJ91" s="80">
        <v>702</v>
      </c>
      <c r="CK91" s="80">
        <v>619</v>
      </c>
      <c r="CL91" s="80">
        <v>671</v>
      </c>
      <c r="CM91" s="80">
        <v>770</v>
      </c>
      <c r="CN91" s="80">
        <v>736</v>
      </c>
    </row>
    <row r="92" spans="1:92" x14ac:dyDescent="0.15">
      <c r="A92" s="75" t="s">
        <v>216</v>
      </c>
      <c r="B92" s="54">
        <v>17977</v>
      </c>
      <c r="C92" s="54">
        <v>17946</v>
      </c>
      <c r="D92" s="54">
        <v>18092</v>
      </c>
      <c r="E92" s="54">
        <v>18086</v>
      </c>
      <c r="F92" s="54">
        <v>18282</v>
      </c>
      <c r="G92" s="54">
        <v>18317</v>
      </c>
      <c r="H92" s="54">
        <v>18457</v>
      </c>
      <c r="I92" s="54">
        <v>17981</v>
      </c>
      <c r="J92" s="54">
        <v>17601</v>
      </c>
      <c r="K92" s="54">
        <v>17621</v>
      </c>
      <c r="L92" s="54">
        <v>17594</v>
      </c>
      <c r="M92" s="54">
        <v>17898</v>
      </c>
      <c r="N92" s="54">
        <v>17931</v>
      </c>
      <c r="O92" s="54">
        <v>17804</v>
      </c>
      <c r="P92" s="54">
        <v>17764</v>
      </c>
      <c r="Q92" s="54">
        <v>17754</v>
      </c>
      <c r="R92" s="54">
        <v>17791</v>
      </c>
      <c r="S92" s="54">
        <v>17966</v>
      </c>
      <c r="T92" s="54">
        <v>18004</v>
      </c>
      <c r="U92" s="54">
        <v>17860</v>
      </c>
      <c r="V92" s="54">
        <v>17517</v>
      </c>
      <c r="W92" s="54">
        <v>17367</v>
      </c>
      <c r="X92" s="54">
        <v>17413</v>
      </c>
      <c r="Y92" s="54">
        <v>17449</v>
      </c>
      <c r="Z92" s="54">
        <v>17370</v>
      </c>
      <c r="AA92" s="54">
        <v>17391</v>
      </c>
      <c r="AB92" s="54">
        <v>17576</v>
      </c>
      <c r="AC92" s="54">
        <v>17280</v>
      </c>
      <c r="AD92" s="54">
        <v>17132</v>
      </c>
      <c r="AE92" s="54">
        <v>17349</v>
      </c>
      <c r="AF92" s="54">
        <v>17529</v>
      </c>
      <c r="AG92" s="54">
        <v>17388</v>
      </c>
      <c r="AH92" s="54">
        <v>17094</v>
      </c>
      <c r="AI92" s="54">
        <v>17349</v>
      </c>
      <c r="AJ92" s="54">
        <v>17437</v>
      </c>
      <c r="AK92" s="54">
        <v>17476</v>
      </c>
      <c r="AL92" s="54">
        <v>17734</v>
      </c>
      <c r="AM92" s="54">
        <v>17598</v>
      </c>
      <c r="AN92" s="54">
        <v>17890</v>
      </c>
      <c r="AO92" s="54">
        <v>17532</v>
      </c>
      <c r="AP92" s="54">
        <v>17376</v>
      </c>
      <c r="AQ92" s="54">
        <v>17658</v>
      </c>
      <c r="AR92" s="54">
        <v>17442</v>
      </c>
      <c r="AS92" s="79"/>
      <c r="AT92" s="79"/>
      <c r="AU92" s="79"/>
      <c r="AV92" s="79"/>
      <c r="AW92" s="79"/>
      <c r="AX92" s="54">
        <v>1805</v>
      </c>
      <c r="AY92" s="54">
        <v>1755</v>
      </c>
      <c r="AZ92" s="54">
        <v>1655</v>
      </c>
      <c r="BA92" s="54">
        <v>1235</v>
      </c>
      <c r="BB92" s="54">
        <v>1061</v>
      </c>
      <c r="BC92" s="54">
        <v>1131</v>
      </c>
      <c r="BD92" s="54">
        <v>1118</v>
      </c>
      <c r="BE92" s="54">
        <v>1051</v>
      </c>
      <c r="BF92" s="54">
        <v>957</v>
      </c>
      <c r="BG92" s="54">
        <v>930</v>
      </c>
      <c r="BH92" s="54">
        <v>1039</v>
      </c>
      <c r="BI92" s="54">
        <v>1444</v>
      </c>
      <c r="BJ92" s="54">
        <v>1797</v>
      </c>
      <c r="BK92" s="54">
        <v>1639</v>
      </c>
      <c r="BL92" s="54">
        <v>1564</v>
      </c>
      <c r="BM92" s="54">
        <v>1368</v>
      </c>
      <c r="BN92" s="54">
        <v>1010</v>
      </c>
      <c r="BO92" s="54">
        <v>1054</v>
      </c>
      <c r="BP92" s="54">
        <v>972</v>
      </c>
      <c r="BQ92" s="54">
        <v>906</v>
      </c>
      <c r="BR92" s="54">
        <v>860</v>
      </c>
      <c r="BS92" s="54">
        <v>807</v>
      </c>
      <c r="BT92" s="54">
        <v>998</v>
      </c>
      <c r="BU92" s="54">
        <v>1272</v>
      </c>
      <c r="BV92" s="80">
        <v>1622</v>
      </c>
      <c r="BW92" s="81">
        <v>1547</v>
      </c>
      <c r="BX92" s="80">
        <v>1628</v>
      </c>
      <c r="BY92" s="80">
        <v>1257</v>
      </c>
      <c r="BZ92" s="80">
        <v>867</v>
      </c>
      <c r="CA92" s="80">
        <v>890</v>
      </c>
      <c r="CB92" s="80">
        <v>832</v>
      </c>
      <c r="CC92" s="80">
        <v>756</v>
      </c>
      <c r="CD92" s="80">
        <v>714</v>
      </c>
      <c r="CE92" s="80">
        <v>634</v>
      </c>
      <c r="CF92" s="80">
        <v>937</v>
      </c>
      <c r="CG92" s="80">
        <v>1144</v>
      </c>
      <c r="CH92" s="80">
        <v>1455</v>
      </c>
      <c r="CI92" s="80">
        <v>1426</v>
      </c>
      <c r="CJ92" s="80">
        <v>1353</v>
      </c>
      <c r="CK92" s="80">
        <v>1025</v>
      </c>
      <c r="CL92" s="80">
        <v>830</v>
      </c>
      <c r="CM92" s="80">
        <v>838</v>
      </c>
      <c r="CN92" s="80">
        <v>782</v>
      </c>
    </row>
    <row r="93" spans="1:92" x14ac:dyDescent="0.15">
      <c r="A93" s="75" t="s">
        <v>217</v>
      </c>
      <c r="B93" s="54">
        <v>20594</v>
      </c>
      <c r="C93" s="54">
        <v>20579</v>
      </c>
      <c r="D93" s="54">
        <v>20731</v>
      </c>
      <c r="E93" s="54">
        <v>20723</v>
      </c>
      <c r="F93" s="54">
        <v>20890</v>
      </c>
      <c r="G93" s="54">
        <v>21024</v>
      </c>
      <c r="H93" s="54">
        <v>21063</v>
      </c>
      <c r="I93" s="54">
        <v>20923</v>
      </c>
      <c r="J93" s="54">
        <v>20468</v>
      </c>
      <c r="K93" s="54">
        <v>20508</v>
      </c>
      <c r="L93" s="54">
        <v>20630</v>
      </c>
      <c r="M93" s="54">
        <v>20535</v>
      </c>
      <c r="N93" s="54">
        <v>20514</v>
      </c>
      <c r="O93" s="54">
        <v>20490</v>
      </c>
      <c r="P93" s="54">
        <v>20538</v>
      </c>
      <c r="Q93" s="54">
        <v>20507</v>
      </c>
      <c r="R93" s="54">
        <v>20574</v>
      </c>
      <c r="S93" s="54">
        <v>20833</v>
      </c>
      <c r="T93" s="54">
        <v>20747</v>
      </c>
      <c r="U93" s="54">
        <v>20736</v>
      </c>
      <c r="V93" s="54">
        <v>20430</v>
      </c>
      <c r="W93" s="54">
        <v>20341</v>
      </c>
      <c r="X93" s="54">
        <v>20362</v>
      </c>
      <c r="Y93" s="54">
        <v>20215</v>
      </c>
      <c r="Z93" s="54">
        <v>20093</v>
      </c>
      <c r="AA93" s="54">
        <v>20206</v>
      </c>
      <c r="AB93" s="54">
        <v>20325</v>
      </c>
      <c r="AC93" s="54">
        <v>20199</v>
      </c>
      <c r="AD93" s="54">
        <v>20207</v>
      </c>
      <c r="AE93" s="54">
        <v>20465</v>
      </c>
      <c r="AF93" s="54">
        <v>20469</v>
      </c>
      <c r="AG93" s="54">
        <v>20455</v>
      </c>
      <c r="AH93" s="54">
        <v>20261</v>
      </c>
      <c r="AI93" s="54">
        <v>20434</v>
      </c>
      <c r="AJ93" s="54">
        <v>20449</v>
      </c>
      <c r="AK93" s="54">
        <v>20370</v>
      </c>
      <c r="AL93" s="54">
        <v>20547</v>
      </c>
      <c r="AM93" s="54">
        <v>20575</v>
      </c>
      <c r="AN93" s="54">
        <v>20821</v>
      </c>
      <c r="AO93" s="54">
        <v>20656</v>
      </c>
      <c r="AP93" s="54">
        <v>20588</v>
      </c>
      <c r="AQ93" s="54">
        <v>20777</v>
      </c>
      <c r="AR93" s="54">
        <v>20587</v>
      </c>
      <c r="AS93" s="79"/>
      <c r="AT93" s="79"/>
      <c r="AU93" s="79"/>
      <c r="AV93" s="79"/>
      <c r="AW93" s="79"/>
      <c r="AX93" s="54">
        <v>1185</v>
      </c>
      <c r="AY93" s="54">
        <v>1229</v>
      </c>
      <c r="AZ93" s="54">
        <v>1203</v>
      </c>
      <c r="BA93" s="54">
        <v>981</v>
      </c>
      <c r="BB93" s="54">
        <v>982</v>
      </c>
      <c r="BC93" s="54">
        <v>1071</v>
      </c>
      <c r="BD93" s="54">
        <v>1058</v>
      </c>
      <c r="BE93" s="54">
        <v>1007</v>
      </c>
      <c r="BF93" s="54">
        <v>937</v>
      </c>
      <c r="BG93" s="54">
        <v>918</v>
      </c>
      <c r="BH93" s="54">
        <v>879</v>
      </c>
      <c r="BI93" s="54">
        <v>920</v>
      </c>
      <c r="BJ93" s="54">
        <v>1136</v>
      </c>
      <c r="BK93" s="54">
        <v>1051</v>
      </c>
      <c r="BL93" s="54">
        <v>1027</v>
      </c>
      <c r="BM93" s="54">
        <v>974</v>
      </c>
      <c r="BN93" s="54">
        <v>875</v>
      </c>
      <c r="BO93" s="54">
        <v>996</v>
      </c>
      <c r="BP93" s="54">
        <v>944</v>
      </c>
      <c r="BQ93" s="54">
        <v>876</v>
      </c>
      <c r="BR93" s="54">
        <v>842</v>
      </c>
      <c r="BS93" s="54">
        <v>750</v>
      </c>
      <c r="BT93" s="54">
        <v>719</v>
      </c>
      <c r="BU93" s="54">
        <v>779</v>
      </c>
      <c r="BV93" s="80">
        <v>982</v>
      </c>
      <c r="BW93" s="81">
        <v>984</v>
      </c>
      <c r="BX93" s="80">
        <v>971</v>
      </c>
      <c r="BY93" s="80">
        <v>800</v>
      </c>
      <c r="BZ93" s="80">
        <v>741</v>
      </c>
      <c r="CA93" s="80">
        <v>790</v>
      </c>
      <c r="CB93" s="80">
        <v>775</v>
      </c>
      <c r="CC93" s="80">
        <v>683</v>
      </c>
      <c r="CD93" s="80">
        <v>639</v>
      </c>
      <c r="CE93" s="80">
        <v>555</v>
      </c>
      <c r="CF93" s="80">
        <v>570</v>
      </c>
      <c r="CG93" s="80">
        <v>626</v>
      </c>
      <c r="CH93" s="80">
        <v>850</v>
      </c>
      <c r="CI93" s="80">
        <v>857</v>
      </c>
      <c r="CJ93" s="80">
        <v>862</v>
      </c>
      <c r="CK93" s="80">
        <v>706</v>
      </c>
      <c r="CL93" s="80">
        <v>659</v>
      </c>
      <c r="CM93" s="80">
        <v>710</v>
      </c>
      <c r="CN93" s="80">
        <v>688</v>
      </c>
    </row>
    <row r="94" spans="1:92" x14ac:dyDescent="0.15">
      <c r="A94" s="75" t="s">
        <v>218</v>
      </c>
      <c r="B94" s="54">
        <v>4906</v>
      </c>
      <c r="C94" s="54">
        <v>4917</v>
      </c>
      <c r="D94" s="54">
        <v>5021</v>
      </c>
      <c r="E94" s="54">
        <v>5070</v>
      </c>
      <c r="F94" s="54">
        <v>5239</v>
      </c>
      <c r="G94" s="54">
        <v>5224</v>
      </c>
      <c r="H94" s="54">
        <v>5274</v>
      </c>
      <c r="I94" s="54">
        <v>5016</v>
      </c>
      <c r="J94" s="54">
        <v>4889</v>
      </c>
      <c r="K94" s="54">
        <v>4883</v>
      </c>
      <c r="L94" s="54">
        <v>4796</v>
      </c>
      <c r="M94" s="54">
        <v>4882</v>
      </c>
      <c r="N94" s="54">
        <v>4795</v>
      </c>
      <c r="O94" s="54">
        <v>4749</v>
      </c>
      <c r="P94" s="54">
        <v>4754</v>
      </c>
      <c r="Q94" s="54">
        <v>4787</v>
      </c>
      <c r="R94" s="54">
        <v>4921</v>
      </c>
      <c r="S94" s="54">
        <v>4983</v>
      </c>
      <c r="T94" s="54">
        <v>4990</v>
      </c>
      <c r="U94" s="54">
        <v>4901</v>
      </c>
      <c r="V94" s="54">
        <v>4855</v>
      </c>
      <c r="W94" s="54">
        <v>4836</v>
      </c>
      <c r="X94" s="54">
        <v>4750</v>
      </c>
      <c r="Y94" s="54">
        <v>4855</v>
      </c>
      <c r="Z94" s="54">
        <v>4769</v>
      </c>
      <c r="AA94" s="54">
        <v>4741</v>
      </c>
      <c r="AB94" s="54">
        <v>4812</v>
      </c>
      <c r="AC94" s="54">
        <v>4822</v>
      </c>
      <c r="AD94" s="54">
        <v>4786</v>
      </c>
      <c r="AE94" s="54">
        <v>4929</v>
      </c>
      <c r="AF94" s="54">
        <v>4934</v>
      </c>
      <c r="AG94" s="54">
        <v>4879</v>
      </c>
      <c r="AH94" s="54">
        <v>4842</v>
      </c>
      <c r="AI94" s="54">
        <v>4985</v>
      </c>
      <c r="AJ94" s="54">
        <v>4928</v>
      </c>
      <c r="AK94" s="54">
        <v>5028</v>
      </c>
      <c r="AL94" s="54">
        <v>5102</v>
      </c>
      <c r="AM94" s="54">
        <v>5010</v>
      </c>
      <c r="AN94" s="54">
        <v>5209</v>
      </c>
      <c r="AO94" s="54">
        <v>5056</v>
      </c>
      <c r="AP94" s="54">
        <v>5054</v>
      </c>
      <c r="AQ94" s="54">
        <v>5246</v>
      </c>
      <c r="AR94" s="54">
        <v>5069</v>
      </c>
      <c r="AS94" s="79"/>
      <c r="AT94" s="79"/>
      <c r="AU94" s="79"/>
      <c r="AV94" s="79"/>
      <c r="AW94" s="79"/>
      <c r="AX94" s="54">
        <v>382</v>
      </c>
      <c r="AY94" s="54">
        <v>392</v>
      </c>
      <c r="AZ94" s="54">
        <v>367</v>
      </c>
      <c r="BA94" s="54">
        <v>231</v>
      </c>
      <c r="BB94" s="54">
        <v>212</v>
      </c>
      <c r="BC94" s="54">
        <v>230</v>
      </c>
      <c r="BD94" s="54">
        <v>257</v>
      </c>
      <c r="BE94" s="54">
        <v>205</v>
      </c>
      <c r="BF94" s="54">
        <v>190</v>
      </c>
      <c r="BG94" s="54">
        <v>219</v>
      </c>
      <c r="BH94" s="54">
        <v>190</v>
      </c>
      <c r="BI94" s="54">
        <v>239</v>
      </c>
      <c r="BJ94" s="54">
        <v>402</v>
      </c>
      <c r="BK94" s="54">
        <v>375</v>
      </c>
      <c r="BL94" s="54">
        <v>362</v>
      </c>
      <c r="BM94" s="54">
        <v>298</v>
      </c>
      <c r="BN94" s="54">
        <v>202</v>
      </c>
      <c r="BO94" s="54">
        <v>215</v>
      </c>
      <c r="BP94" s="54">
        <v>241</v>
      </c>
      <c r="BQ94" s="54">
        <v>177</v>
      </c>
      <c r="BR94" s="54">
        <v>178</v>
      </c>
      <c r="BS94" s="54">
        <v>197</v>
      </c>
      <c r="BT94" s="54">
        <v>181</v>
      </c>
      <c r="BU94" s="54">
        <v>256</v>
      </c>
      <c r="BV94" s="80">
        <v>374</v>
      </c>
      <c r="BW94" s="81">
        <v>370</v>
      </c>
      <c r="BX94" s="80">
        <v>369</v>
      </c>
      <c r="BY94" s="80">
        <v>264</v>
      </c>
      <c r="BZ94" s="80">
        <v>167</v>
      </c>
      <c r="CA94" s="80">
        <v>215</v>
      </c>
      <c r="CB94" s="80">
        <v>168</v>
      </c>
      <c r="CC94" s="80">
        <v>144</v>
      </c>
      <c r="CD94" s="80">
        <v>136</v>
      </c>
      <c r="CE94" s="80">
        <v>157</v>
      </c>
      <c r="CF94" s="80">
        <v>176</v>
      </c>
      <c r="CG94" s="80">
        <v>257</v>
      </c>
      <c r="CH94" s="80">
        <v>373</v>
      </c>
      <c r="CI94" s="80">
        <v>380</v>
      </c>
      <c r="CJ94" s="80">
        <v>375</v>
      </c>
      <c r="CK94" s="80">
        <v>219</v>
      </c>
      <c r="CL94" s="80">
        <v>180</v>
      </c>
      <c r="CM94" s="80">
        <v>190</v>
      </c>
      <c r="CN94" s="80">
        <v>176</v>
      </c>
    </row>
    <row r="95" spans="1:92" x14ac:dyDescent="0.15">
      <c r="A95" s="75" t="s">
        <v>219</v>
      </c>
      <c r="B95" s="54">
        <v>14618</v>
      </c>
      <c r="C95" s="54">
        <v>14636</v>
      </c>
      <c r="D95" s="54">
        <v>14881</v>
      </c>
      <c r="E95" s="54">
        <v>14920</v>
      </c>
      <c r="F95" s="54">
        <v>15124</v>
      </c>
      <c r="G95" s="54">
        <v>15199</v>
      </c>
      <c r="H95" s="54">
        <v>15467</v>
      </c>
      <c r="I95" s="54">
        <v>15199</v>
      </c>
      <c r="J95" s="54">
        <v>14688</v>
      </c>
      <c r="K95" s="54">
        <v>14612</v>
      </c>
      <c r="L95" s="54">
        <v>14538</v>
      </c>
      <c r="M95" s="54">
        <v>14434</v>
      </c>
      <c r="N95" s="54">
        <v>14728</v>
      </c>
      <c r="O95" s="54">
        <v>14492</v>
      </c>
      <c r="P95" s="54">
        <v>14675</v>
      </c>
      <c r="Q95" s="54">
        <v>14609</v>
      </c>
      <c r="R95" s="54">
        <v>14712</v>
      </c>
      <c r="S95" s="54">
        <v>14813</v>
      </c>
      <c r="T95" s="54">
        <v>15000</v>
      </c>
      <c r="U95" s="54">
        <v>14903</v>
      </c>
      <c r="V95" s="54">
        <v>14539</v>
      </c>
      <c r="W95" s="54">
        <v>14058</v>
      </c>
      <c r="X95" s="54">
        <v>14085</v>
      </c>
      <c r="Y95" s="54">
        <v>14097</v>
      </c>
      <c r="Z95" s="54">
        <v>14145</v>
      </c>
      <c r="AA95" s="54">
        <v>14164</v>
      </c>
      <c r="AB95" s="54">
        <v>14186</v>
      </c>
      <c r="AC95" s="54">
        <v>13975</v>
      </c>
      <c r="AD95" s="54">
        <v>14049</v>
      </c>
      <c r="AE95" s="54">
        <v>14196</v>
      </c>
      <c r="AF95" s="54">
        <v>14385</v>
      </c>
      <c r="AG95" s="54">
        <v>14361</v>
      </c>
      <c r="AH95" s="54">
        <v>14054</v>
      </c>
      <c r="AI95" s="54">
        <v>14053</v>
      </c>
      <c r="AJ95" s="54">
        <v>14008</v>
      </c>
      <c r="AK95" s="54">
        <v>14009</v>
      </c>
      <c r="AL95" s="54">
        <v>14533</v>
      </c>
      <c r="AM95" s="54">
        <v>14464</v>
      </c>
      <c r="AN95" s="54">
        <v>14794</v>
      </c>
      <c r="AO95" s="54">
        <v>14539</v>
      </c>
      <c r="AP95" s="54">
        <v>14553</v>
      </c>
      <c r="AQ95" s="54">
        <v>14852</v>
      </c>
      <c r="AR95" s="54">
        <v>14810</v>
      </c>
      <c r="AS95" s="79"/>
      <c r="AT95" s="79"/>
      <c r="AU95" s="79"/>
      <c r="AV95" s="79"/>
      <c r="AW95" s="79"/>
      <c r="AX95" s="54">
        <v>1106</v>
      </c>
      <c r="AY95" s="54">
        <v>1115</v>
      </c>
      <c r="AZ95" s="54">
        <v>1116</v>
      </c>
      <c r="BA95" s="54">
        <v>849</v>
      </c>
      <c r="BB95" s="54">
        <v>797</v>
      </c>
      <c r="BC95" s="54">
        <v>807</v>
      </c>
      <c r="BD95" s="54">
        <v>827</v>
      </c>
      <c r="BE95" s="54">
        <v>729</v>
      </c>
      <c r="BF95" s="54">
        <v>656</v>
      </c>
      <c r="BG95" s="54">
        <v>626</v>
      </c>
      <c r="BH95" s="54">
        <v>637</v>
      </c>
      <c r="BI95" s="54">
        <v>736</v>
      </c>
      <c r="BJ95" s="54">
        <v>1106</v>
      </c>
      <c r="BK95" s="54">
        <v>1014</v>
      </c>
      <c r="BL95" s="54">
        <v>958</v>
      </c>
      <c r="BM95" s="54">
        <v>818</v>
      </c>
      <c r="BN95" s="54">
        <v>685</v>
      </c>
      <c r="BO95" s="54">
        <v>762</v>
      </c>
      <c r="BP95" s="54">
        <v>703</v>
      </c>
      <c r="BQ95" s="54">
        <v>623</v>
      </c>
      <c r="BR95" s="54">
        <v>592</v>
      </c>
      <c r="BS95" s="54">
        <v>528</v>
      </c>
      <c r="BT95" s="54">
        <v>583</v>
      </c>
      <c r="BU95" s="54">
        <v>663</v>
      </c>
      <c r="BV95" s="80">
        <v>946</v>
      </c>
      <c r="BW95" s="81">
        <v>924</v>
      </c>
      <c r="BX95" s="80">
        <v>930</v>
      </c>
      <c r="BY95" s="80">
        <v>709</v>
      </c>
      <c r="BZ95" s="80">
        <v>590</v>
      </c>
      <c r="CA95" s="80">
        <v>611</v>
      </c>
      <c r="CB95" s="80">
        <v>565</v>
      </c>
      <c r="CC95" s="80">
        <v>496</v>
      </c>
      <c r="CD95" s="80">
        <v>457</v>
      </c>
      <c r="CE95" s="80">
        <v>397</v>
      </c>
      <c r="CF95" s="80">
        <v>444</v>
      </c>
      <c r="CG95" s="80">
        <v>581</v>
      </c>
      <c r="CH95" s="80">
        <v>815</v>
      </c>
      <c r="CI95" s="80">
        <v>787</v>
      </c>
      <c r="CJ95" s="80">
        <v>875</v>
      </c>
      <c r="CK95" s="80">
        <v>636</v>
      </c>
      <c r="CL95" s="80">
        <v>612</v>
      </c>
      <c r="CM95" s="80">
        <v>644</v>
      </c>
      <c r="CN95" s="80">
        <v>598</v>
      </c>
    </row>
    <row r="96" spans="1:92" x14ac:dyDescent="0.15">
      <c r="A96" s="75" t="s">
        <v>220</v>
      </c>
      <c r="B96" s="54">
        <v>19599</v>
      </c>
      <c r="C96" s="54">
        <v>19738</v>
      </c>
      <c r="D96" s="54">
        <v>19834</v>
      </c>
      <c r="E96" s="54">
        <v>19885</v>
      </c>
      <c r="F96" s="54">
        <v>19798</v>
      </c>
      <c r="G96" s="54">
        <v>19900</v>
      </c>
      <c r="H96" s="54">
        <v>19867</v>
      </c>
      <c r="I96" s="54">
        <v>19431</v>
      </c>
      <c r="J96" s="54">
        <v>19711</v>
      </c>
      <c r="K96" s="54">
        <v>20106</v>
      </c>
      <c r="L96" s="54">
        <v>19885</v>
      </c>
      <c r="M96" s="54">
        <v>19813</v>
      </c>
      <c r="N96" s="54">
        <v>19741</v>
      </c>
      <c r="O96" s="54">
        <v>19808</v>
      </c>
      <c r="P96" s="54">
        <v>19733</v>
      </c>
      <c r="Q96" s="54">
        <v>19771</v>
      </c>
      <c r="R96" s="54">
        <v>19787</v>
      </c>
      <c r="S96" s="54">
        <v>19829</v>
      </c>
      <c r="T96" s="54">
        <v>19501</v>
      </c>
      <c r="U96" s="54">
        <v>19426</v>
      </c>
      <c r="V96" s="54">
        <v>19757</v>
      </c>
      <c r="W96" s="54">
        <v>20092</v>
      </c>
      <c r="X96" s="54">
        <v>19837</v>
      </c>
      <c r="Y96" s="54">
        <v>19881</v>
      </c>
      <c r="Z96" s="54">
        <v>19686</v>
      </c>
      <c r="AA96" s="54">
        <v>19910</v>
      </c>
      <c r="AB96" s="54">
        <v>19864</v>
      </c>
      <c r="AC96" s="54">
        <v>19765</v>
      </c>
      <c r="AD96" s="54">
        <v>19679</v>
      </c>
      <c r="AE96" s="54">
        <v>19669</v>
      </c>
      <c r="AF96" s="54">
        <v>19493</v>
      </c>
      <c r="AG96" s="54">
        <v>19325</v>
      </c>
      <c r="AH96" s="54">
        <v>19683</v>
      </c>
      <c r="AI96" s="54">
        <v>20317</v>
      </c>
      <c r="AJ96" s="54">
        <v>20229</v>
      </c>
      <c r="AK96" s="54">
        <v>19982</v>
      </c>
      <c r="AL96" s="54">
        <v>20200</v>
      </c>
      <c r="AM96" s="54">
        <v>20308</v>
      </c>
      <c r="AN96" s="54">
        <v>20399</v>
      </c>
      <c r="AO96" s="54">
        <v>20100</v>
      </c>
      <c r="AP96" s="54">
        <v>19938</v>
      </c>
      <c r="AQ96" s="54">
        <v>20006</v>
      </c>
      <c r="AR96" s="54">
        <v>19617</v>
      </c>
      <c r="AS96" s="79"/>
      <c r="AT96" s="79"/>
      <c r="AU96" s="79"/>
      <c r="AV96" s="79"/>
      <c r="AW96" s="79"/>
      <c r="AX96" s="54">
        <v>1000</v>
      </c>
      <c r="AY96" s="54">
        <v>1012</v>
      </c>
      <c r="AZ96" s="54">
        <v>988</v>
      </c>
      <c r="BA96" s="54">
        <v>857</v>
      </c>
      <c r="BB96" s="54">
        <v>866</v>
      </c>
      <c r="BC96" s="54">
        <v>994</v>
      </c>
      <c r="BD96" s="54">
        <v>994</v>
      </c>
      <c r="BE96" s="54">
        <v>919</v>
      </c>
      <c r="BF96" s="54">
        <v>842</v>
      </c>
      <c r="BG96" s="54">
        <v>788</v>
      </c>
      <c r="BH96" s="54">
        <v>738</v>
      </c>
      <c r="BI96" s="54">
        <v>796</v>
      </c>
      <c r="BJ96" s="54">
        <v>987</v>
      </c>
      <c r="BK96" s="54">
        <v>889</v>
      </c>
      <c r="BL96" s="54">
        <v>814</v>
      </c>
      <c r="BM96" s="54">
        <v>729</v>
      </c>
      <c r="BN96" s="54">
        <v>695</v>
      </c>
      <c r="BO96" s="54">
        <v>795</v>
      </c>
      <c r="BP96" s="54">
        <v>763</v>
      </c>
      <c r="BQ96" s="54">
        <v>702</v>
      </c>
      <c r="BR96" s="54">
        <v>661</v>
      </c>
      <c r="BS96" s="54">
        <v>597</v>
      </c>
      <c r="BT96" s="54">
        <v>551</v>
      </c>
      <c r="BU96" s="54">
        <v>630</v>
      </c>
      <c r="BV96" s="80">
        <v>788</v>
      </c>
      <c r="BW96" s="81">
        <v>784</v>
      </c>
      <c r="BX96" s="80">
        <v>762</v>
      </c>
      <c r="BY96" s="80">
        <v>602</v>
      </c>
      <c r="BZ96" s="80">
        <v>559</v>
      </c>
      <c r="CA96" s="80">
        <v>641</v>
      </c>
      <c r="CB96" s="80">
        <v>616</v>
      </c>
      <c r="CC96" s="80">
        <v>537</v>
      </c>
      <c r="CD96" s="80">
        <v>507</v>
      </c>
      <c r="CE96" s="80">
        <v>421</v>
      </c>
      <c r="CF96" s="80">
        <v>398</v>
      </c>
      <c r="CG96" s="80">
        <v>478</v>
      </c>
      <c r="CH96" s="80">
        <v>655</v>
      </c>
      <c r="CI96" s="80">
        <v>626</v>
      </c>
      <c r="CJ96" s="80">
        <v>634</v>
      </c>
      <c r="CK96" s="80">
        <v>535</v>
      </c>
      <c r="CL96" s="80">
        <v>560</v>
      </c>
      <c r="CM96" s="80">
        <v>614</v>
      </c>
      <c r="CN96" s="80">
        <v>570</v>
      </c>
    </row>
    <row r="97" spans="1:92" x14ac:dyDescent="0.15">
      <c r="A97" s="75" t="s">
        <v>221</v>
      </c>
      <c r="B97" s="54">
        <v>11229</v>
      </c>
      <c r="C97" s="54">
        <v>11215</v>
      </c>
      <c r="D97" s="54">
        <v>11335</v>
      </c>
      <c r="E97" s="54">
        <v>11369</v>
      </c>
      <c r="F97" s="54">
        <v>11507</v>
      </c>
      <c r="G97" s="54">
        <v>11399</v>
      </c>
      <c r="H97" s="54">
        <v>11646</v>
      </c>
      <c r="I97" s="54">
        <v>11343</v>
      </c>
      <c r="J97" s="54">
        <v>11265</v>
      </c>
      <c r="K97" s="54">
        <v>11225</v>
      </c>
      <c r="L97" s="54">
        <v>11163</v>
      </c>
      <c r="M97" s="54">
        <v>11179</v>
      </c>
      <c r="N97" s="54">
        <v>11098</v>
      </c>
      <c r="O97" s="54">
        <v>11040</v>
      </c>
      <c r="P97" s="54">
        <v>10988</v>
      </c>
      <c r="Q97" s="54">
        <v>11194</v>
      </c>
      <c r="R97" s="54">
        <v>11220</v>
      </c>
      <c r="S97" s="54">
        <v>11160</v>
      </c>
      <c r="T97" s="54">
        <v>11214</v>
      </c>
      <c r="U97" s="54">
        <v>11130</v>
      </c>
      <c r="V97" s="54">
        <v>11064</v>
      </c>
      <c r="W97" s="54">
        <v>10953</v>
      </c>
      <c r="X97" s="54">
        <v>10983</v>
      </c>
      <c r="Y97" s="54">
        <v>11018</v>
      </c>
      <c r="Z97" s="54">
        <v>11140</v>
      </c>
      <c r="AA97" s="54">
        <v>11119</v>
      </c>
      <c r="AB97" s="54">
        <v>11176</v>
      </c>
      <c r="AC97" s="54">
        <v>11091</v>
      </c>
      <c r="AD97" s="54">
        <v>11059</v>
      </c>
      <c r="AE97" s="54">
        <v>11204</v>
      </c>
      <c r="AF97" s="54">
        <v>11306</v>
      </c>
      <c r="AG97" s="54">
        <v>11197</v>
      </c>
      <c r="AH97" s="54">
        <v>11203</v>
      </c>
      <c r="AI97" s="54">
        <v>11422</v>
      </c>
      <c r="AJ97" s="54">
        <v>11335</v>
      </c>
      <c r="AK97" s="54">
        <v>11381</v>
      </c>
      <c r="AL97" s="54">
        <v>11702</v>
      </c>
      <c r="AM97" s="54">
        <v>11605</v>
      </c>
      <c r="AN97" s="54">
        <v>11897</v>
      </c>
      <c r="AO97" s="54">
        <v>11693</v>
      </c>
      <c r="AP97" s="54">
        <v>11553</v>
      </c>
      <c r="AQ97" s="54">
        <v>11734</v>
      </c>
      <c r="AR97" s="54">
        <v>11550</v>
      </c>
      <c r="AS97" s="79"/>
      <c r="AT97" s="79"/>
      <c r="AU97" s="79"/>
      <c r="AV97" s="79"/>
      <c r="AW97" s="79"/>
      <c r="AX97" s="54">
        <v>591</v>
      </c>
      <c r="AY97" s="54">
        <v>597</v>
      </c>
      <c r="AZ97" s="54">
        <v>542</v>
      </c>
      <c r="BA97" s="54">
        <v>444</v>
      </c>
      <c r="BB97" s="54">
        <v>453</v>
      </c>
      <c r="BC97" s="54">
        <v>539</v>
      </c>
      <c r="BD97" s="54">
        <v>540</v>
      </c>
      <c r="BE97" s="54">
        <v>498</v>
      </c>
      <c r="BF97" s="54">
        <v>453</v>
      </c>
      <c r="BG97" s="54">
        <v>444</v>
      </c>
      <c r="BH97" s="54">
        <v>374</v>
      </c>
      <c r="BI97" s="54">
        <v>407</v>
      </c>
      <c r="BJ97" s="54">
        <v>578</v>
      </c>
      <c r="BK97" s="54">
        <v>539</v>
      </c>
      <c r="BL97" s="54">
        <v>488</v>
      </c>
      <c r="BM97" s="54">
        <v>447</v>
      </c>
      <c r="BN97" s="54">
        <v>416</v>
      </c>
      <c r="BO97" s="54">
        <v>473</v>
      </c>
      <c r="BP97" s="54">
        <v>473</v>
      </c>
      <c r="BQ97" s="54">
        <v>399</v>
      </c>
      <c r="BR97" s="54">
        <v>395</v>
      </c>
      <c r="BS97" s="54">
        <v>388</v>
      </c>
      <c r="BT97" s="54">
        <v>347</v>
      </c>
      <c r="BU97" s="54">
        <v>391</v>
      </c>
      <c r="BV97" s="80">
        <v>525</v>
      </c>
      <c r="BW97" s="81">
        <v>517</v>
      </c>
      <c r="BX97" s="80">
        <v>483</v>
      </c>
      <c r="BY97" s="80">
        <v>382</v>
      </c>
      <c r="BZ97" s="80">
        <v>335</v>
      </c>
      <c r="CA97" s="80">
        <v>396</v>
      </c>
      <c r="CB97" s="80">
        <v>386</v>
      </c>
      <c r="CC97" s="80">
        <v>314</v>
      </c>
      <c r="CD97" s="80">
        <v>303</v>
      </c>
      <c r="CE97" s="80">
        <v>309</v>
      </c>
      <c r="CF97" s="80">
        <v>267</v>
      </c>
      <c r="CG97" s="80">
        <v>325</v>
      </c>
      <c r="CH97" s="80">
        <v>452</v>
      </c>
      <c r="CI97" s="80">
        <v>459</v>
      </c>
      <c r="CJ97" s="80">
        <v>457</v>
      </c>
      <c r="CK97" s="80">
        <v>371</v>
      </c>
      <c r="CL97" s="80">
        <v>355</v>
      </c>
      <c r="CM97" s="80">
        <v>407</v>
      </c>
      <c r="CN97" s="80">
        <v>365</v>
      </c>
    </row>
    <row r="98" spans="1:92" x14ac:dyDescent="0.15">
      <c r="A98" s="75" t="s">
        <v>222</v>
      </c>
      <c r="B98" s="54">
        <v>3527</v>
      </c>
      <c r="C98" s="54">
        <v>3558</v>
      </c>
      <c r="D98" s="54">
        <v>3627</v>
      </c>
      <c r="E98" s="54">
        <v>3555</v>
      </c>
      <c r="F98" s="54">
        <v>3722</v>
      </c>
      <c r="G98" s="54">
        <v>3701</v>
      </c>
      <c r="H98" s="54">
        <v>3720</v>
      </c>
      <c r="I98" s="54">
        <v>3525</v>
      </c>
      <c r="J98" s="54">
        <v>3376</v>
      </c>
      <c r="K98" s="54">
        <v>3334</v>
      </c>
      <c r="L98" s="54">
        <v>3319</v>
      </c>
      <c r="M98" s="54">
        <v>3414</v>
      </c>
      <c r="N98" s="54">
        <v>3357</v>
      </c>
      <c r="O98" s="54">
        <v>3325</v>
      </c>
      <c r="P98" s="54">
        <v>3305</v>
      </c>
      <c r="Q98" s="54">
        <v>3292</v>
      </c>
      <c r="R98" s="54">
        <v>3361</v>
      </c>
      <c r="S98" s="54">
        <v>3412</v>
      </c>
      <c r="T98" s="54">
        <v>3434</v>
      </c>
      <c r="U98" s="54">
        <v>3326</v>
      </c>
      <c r="V98" s="54">
        <v>3264</v>
      </c>
      <c r="W98" s="54">
        <v>3238</v>
      </c>
      <c r="X98" s="54">
        <v>3207</v>
      </c>
      <c r="Y98" s="54">
        <v>3313</v>
      </c>
      <c r="Z98" s="54">
        <v>3247</v>
      </c>
      <c r="AA98" s="54">
        <v>3247</v>
      </c>
      <c r="AB98" s="54">
        <v>3264</v>
      </c>
      <c r="AC98" s="54">
        <v>3228</v>
      </c>
      <c r="AD98" s="54">
        <v>3248</v>
      </c>
      <c r="AE98" s="54">
        <v>3336</v>
      </c>
      <c r="AF98" s="54">
        <v>3439</v>
      </c>
      <c r="AG98" s="54">
        <v>3353</v>
      </c>
      <c r="AH98" s="54">
        <v>3309</v>
      </c>
      <c r="AI98" s="54">
        <v>3407</v>
      </c>
      <c r="AJ98" s="54">
        <v>3376</v>
      </c>
      <c r="AK98" s="54">
        <v>3464</v>
      </c>
      <c r="AL98" s="54">
        <v>3616</v>
      </c>
      <c r="AM98" s="54">
        <v>3555</v>
      </c>
      <c r="AN98" s="54">
        <v>3687</v>
      </c>
      <c r="AO98" s="54">
        <v>3539</v>
      </c>
      <c r="AP98" s="54">
        <v>3537</v>
      </c>
      <c r="AQ98" s="54">
        <v>3688</v>
      </c>
      <c r="AR98" s="54">
        <v>3612</v>
      </c>
      <c r="AS98" s="79"/>
      <c r="AT98" s="79"/>
      <c r="AU98" s="79"/>
      <c r="AV98" s="79"/>
      <c r="AW98" s="79"/>
      <c r="AX98" s="54">
        <v>266</v>
      </c>
      <c r="AY98" s="54">
        <v>263</v>
      </c>
      <c r="AZ98" s="54">
        <v>266</v>
      </c>
      <c r="BA98" s="54">
        <v>194</v>
      </c>
      <c r="BB98" s="54">
        <v>180</v>
      </c>
      <c r="BC98" s="54">
        <v>207</v>
      </c>
      <c r="BD98" s="54">
        <v>217</v>
      </c>
      <c r="BE98" s="54">
        <v>188</v>
      </c>
      <c r="BF98" s="54">
        <v>169</v>
      </c>
      <c r="BG98" s="54">
        <v>154</v>
      </c>
      <c r="BH98" s="54">
        <v>173</v>
      </c>
      <c r="BI98" s="54">
        <v>207</v>
      </c>
      <c r="BJ98" s="54">
        <v>253</v>
      </c>
      <c r="BK98" s="54">
        <v>244</v>
      </c>
      <c r="BL98" s="54">
        <v>243</v>
      </c>
      <c r="BM98" s="54">
        <v>207</v>
      </c>
      <c r="BN98" s="54">
        <v>165</v>
      </c>
      <c r="BO98" s="54">
        <v>192</v>
      </c>
      <c r="BP98" s="54">
        <v>184</v>
      </c>
      <c r="BQ98" s="54">
        <v>161</v>
      </c>
      <c r="BR98" s="54">
        <v>158</v>
      </c>
      <c r="BS98" s="54">
        <v>141</v>
      </c>
      <c r="BT98" s="54">
        <v>142</v>
      </c>
      <c r="BU98" s="54">
        <v>186</v>
      </c>
      <c r="BV98" s="80">
        <v>231</v>
      </c>
      <c r="BW98" s="81">
        <v>224</v>
      </c>
      <c r="BX98" s="80">
        <v>220</v>
      </c>
      <c r="BY98" s="80">
        <v>174</v>
      </c>
      <c r="BZ98" s="80">
        <v>144</v>
      </c>
      <c r="CA98" s="80">
        <v>153</v>
      </c>
      <c r="CB98" s="80">
        <v>161</v>
      </c>
      <c r="CC98" s="80">
        <v>128</v>
      </c>
      <c r="CD98" s="80">
        <v>128</v>
      </c>
      <c r="CE98" s="80">
        <v>105</v>
      </c>
      <c r="CF98" s="80">
        <v>124</v>
      </c>
      <c r="CG98" s="80">
        <v>163</v>
      </c>
      <c r="CH98" s="80">
        <v>214</v>
      </c>
      <c r="CI98" s="80">
        <v>215</v>
      </c>
      <c r="CJ98" s="80">
        <v>220</v>
      </c>
      <c r="CK98" s="80">
        <v>160</v>
      </c>
      <c r="CL98" s="80">
        <v>155</v>
      </c>
      <c r="CM98" s="80">
        <v>166</v>
      </c>
      <c r="CN98" s="80">
        <v>168</v>
      </c>
    </row>
    <row r="99" spans="1:92" x14ac:dyDescent="0.15">
      <c r="A99" s="75" t="s">
        <v>223</v>
      </c>
      <c r="B99" s="54">
        <v>15680</v>
      </c>
      <c r="C99" s="54">
        <v>15725</v>
      </c>
      <c r="D99" s="54">
        <v>15752</v>
      </c>
      <c r="E99" s="54">
        <v>15723</v>
      </c>
      <c r="F99" s="54">
        <v>15732</v>
      </c>
      <c r="G99" s="54">
        <v>15916</v>
      </c>
      <c r="H99" s="54">
        <v>15973</v>
      </c>
      <c r="I99" s="54">
        <v>15994</v>
      </c>
      <c r="J99" s="54">
        <v>15988</v>
      </c>
      <c r="K99" s="54">
        <v>16047</v>
      </c>
      <c r="L99" s="54">
        <v>16007</v>
      </c>
      <c r="M99" s="54">
        <v>15937</v>
      </c>
      <c r="N99" s="54">
        <v>15782</v>
      </c>
      <c r="O99" s="54">
        <v>15782</v>
      </c>
      <c r="P99" s="54">
        <v>15785</v>
      </c>
      <c r="Q99" s="54">
        <v>15810</v>
      </c>
      <c r="R99" s="54">
        <v>15856</v>
      </c>
      <c r="S99" s="54">
        <v>15986</v>
      </c>
      <c r="T99" s="54">
        <v>16036</v>
      </c>
      <c r="U99" s="54">
        <v>15938</v>
      </c>
      <c r="V99" s="54">
        <v>15910</v>
      </c>
      <c r="W99" s="54">
        <v>15861</v>
      </c>
      <c r="X99" s="54">
        <v>15908</v>
      </c>
      <c r="Y99" s="54">
        <v>15866</v>
      </c>
      <c r="Z99" s="54">
        <v>15860</v>
      </c>
      <c r="AA99" s="54">
        <v>15879</v>
      </c>
      <c r="AB99" s="54">
        <v>15933</v>
      </c>
      <c r="AC99" s="54">
        <v>15942</v>
      </c>
      <c r="AD99" s="54">
        <v>15996</v>
      </c>
      <c r="AE99" s="54">
        <v>16108</v>
      </c>
      <c r="AF99" s="54">
        <v>16190</v>
      </c>
      <c r="AG99" s="54">
        <v>16029</v>
      </c>
      <c r="AH99" s="54">
        <v>15926</v>
      </c>
      <c r="AI99" s="54">
        <v>15904</v>
      </c>
      <c r="AJ99" s="54">
        <v>15924</v>
      </c>
      <c r="AK99" s="54">
        <v>15832</v>
      </c>
      <c r="AL99" s="54">
        <v>15869</v>
      </c>
      <c r="AM99" s="54">
        <v>16011</v>
      </c>
      <c r="AN99" s="54">
        <v>16064</v>
      </c>
      <c r="AO99" s="54">
        <v>16136</v>
      </c>
      <c r="AP99" s="54">
        <v>16246</v>
      </c>
      <c r="AQ99" s="54">
        <v>16218</v>
      </c>
      <c r="AR99" s="54">
        <v>16370</v>
      </c>
      <c r="AS99" s="79"/>
      <c r="AT99" s="79"/>
      <c r="AU99" s="79"/>
      <c r="AV99" s="79"/>
      <c r="AW99" s="79"/>
      <c r="AX99" s="54">
        <v>974</v>
      </c>
      <c r="AY99" s="54">
        <v>952</v>
      </c>
      <c r="AZ99" s="54">
        <v>947</v>
      </c>
      <c r="BA99" s="54">
        <v>818</v>
      </c>
      <c r="BB99" s="54">
        <v>796</v>
      </c>
      <c r="BC99" s="54">
        <v>918</v>
      </c>
      <c r="BD99" s="54">
        <v>938</v>
      </c>
      <c r="BE99" s="54">
        <v>941</v>
      </c>
      <c r="BF99" s="54">
        <v>870</v>
      </c>
      <c r="BG99" s="54">
        <v>816</v>
      </c>
      <c r="BH99" s="54">
        <v>781</v>
      </c>
      <c r="BI99" s="54">
        <v>852</v>
      </c>
      <c r="BJ99" s="54">
        <v>950</v>
      </c>
      <c r="BK99" s="54">
        <v>878</v>
      </c>
      <c r="BL99" s="54">
        <v>843</v>
      </c>
      <c r="BM99" s="54">
        <v>742</v>
      </c>
      <c r="BN99" s="54">
        <v>728</v>
      </c>
      <c r="BO99" s="54">
        <v>823</v>
      </c>
      <c r="BP99" s="54">
        <v>803</v>
      </c>
      <c r="BQ99" s="54">
        <v>756</v>
      </c>
      <c r="BR99" s="54">
        <v>720</v>
      </c>
      <c r="BS99" s="54">
        <v>633</v>
      </c>
      <c r="BT99" s="54">
        <v>626</v>
      </c>
      <c r="BU99" s="54">
        <v>678</v>
      </c>
      <c r="BV99" s="80">
        <v>814</v>
      </c>
      <c r="BW99" s="81">
        <v>794</v>
      </c>
      <c r="BX99" s="80">
        <v>783</v>
      </c>
      <c r="BY99" s="80">
        <v>644</v>
      </c>
      <c r="BZ99" s="80">
        <v>602</v>
      </c>
      <c r="CA99" s="80">
        <v>656</v>
      </c>
      <c r="CB99" s="80">
        <v>650</v>
      </c>
      <c r="CC99" s="80">
        <v>593</v>
      </c>
      <c r="CD99" s="80">
        <v>552</v>
      </c>
      <c r="CE99" s="80">
        <v>456</v>
      </c>
      <c r="CF99" s="80">
        <v>464</v>
      </c>
      <c r="CG99" s="80">
        <v>490</v>
      </c>
      <c r="CH99" s="80">
        <v>638</v>
      </c>
      <c r="CI99" s="80">
        <v>618</v>
      </c>
      <c r="CJ99" s="80">
        <v>652</v>
      </c>
      <c r="CK99" s="80">
        <v>541</v>
      </c>
      <c r="CL99" s="80">
        <v>547</v>
      </c>
      <c r="CM99" s="80">
        <v>616</v>
      </c>
      <c r="CN99" s="80">
        <v>636</v>
      </c>
    </row>
    <row r="100" spans="1:92" x14ac:dyDescent="0.15">
      <c r="A100" s="75" t="s">
        <v>224</v>
      </c>
      <c r="B100" s="54">
        <v>81231</v>
      </c>
      <c r="C100" s="54">
        <v>81240</v>
      </c>
      <c r="D100" s="54">
        <v>81741</v>
      </c>
      <c r="E100" s="54">
        <v>81613</v>
      </c>
      <c r="F100" s="54">
        <v>81928</v>
      </c>
      <c r="G100" s="54">
        <v>83906</v>
      </c>
      <c r="H100" s="54">
        <v>84723</v>
      </c>
      <c r="I100" s="54">
        <v>84340</v>
      </c>
      <c r="J100" s="54">
        <v>83056</v>
      </c>
      <c r="K100" s="54">
        <v>83224</v>
      </c>
      <c r="L100" s="54">
        <v>83417</v>
      </c>
      <c r="M100" s="54">
        <v>83036</v>
      </c>
      <c r="N100" s="54">
        <v>83726</v>
      </c>
      <c r="O100" s="54">
        <v>83136</v>
      </c>
      <c r="P100" s="54">
        <v>83446</v>
      </c>
      <c r="Q100" s="54">
        <v>83353</v>
      </c>
      <c r="R100" s="54">
        <v>83337</v>
      </c>
      <c r="S100" s="54">
        <v>84849</v>
      </c>
      <c r="T100" s="54">
        <v>85514</v>
      </c>
      <c r="U100" s="54">
        <v>84810</v>
      </c>
      <c r="V100" s="54">
        <v>83165</v>
      </c>
      <c r="W100" s="54">
        <v>82682</v>
      </c>
      <c r="X100" s="54">
        <v>82703</v>
      </c>
      <c r="Y100" s="54">
        <v>82260</v>
      </c>
      <c r="Z100" s="54">
        <v>82530</v>
      </c>
      <c r="AA100" s="54">
        <v>82369</v>
      </c>
      <c r="AB100" s="54">
        <v>82804</v>
      </c>
      <c r="AC100" s="54">
        <v>82523</v>
      </c>
      <c r="AD100" s="54">
        <v>82580</v>
      </c>
      <c r="AE100" s="54">
        <v>83746</v>
      </c>
      <c r="AF100" s="54">
        <v>84631</v>
      </c>
      <c r="AG100" s="54">
        <v>84094</v>
      </c>
      <c r="AH100" s="54">
        <v>82544</v>
      </c>
      <c r="AI100" s="54">
        <v>82299</v>
      </c>
      <c r="AJ100" s="54">
        <v>82457</v>
      </c>
      <c r="AK100" s="54">
        <v>82277</v>
      </c>
      <c r="AL100" s="54">
        <v>82744</v>
      </c>
      <c r="AM100" s="54">
        <v>82792</v>
      </c>
      <c r="AN100" s="54">
        <v>83174</v>
      </c>
      <c r="AO100" s="54">
        <v>82838</v>
      </c>
      <c r="AP100" s="54">
        <v>82871</v>
      </c>
      <c r="AQ100" s="54">
        <v>83074</v>
      </c>
      <c r="AR100" s="54">
        <v>83901</v>
      </c>
      <c r="AS100" s="79"/>
      <c r="AT100" s="79"/>
      <c r="AU100" s="79"/>
      <c r="AV100" s="79"/>
      <c r="AW100" s="79"/>
      <c r="AX100" s="54">
        <v>4097</v>
      </c>
      <c r="AY100" s="54">
        <v>4173</v>
      </c>
      <c r="AZ100" s="54">
        <v>4100</v>
      </c>
      <c r="BA100" s="54">
        <v>3461</v>
      </c>
      <c r="BB100" s="54">
        <v>3487</v>
      </c>
      <c r="BC100" s="54">
        <v>3914</v>
      </c>
      <c r="BD100" s="54">
        <v>3891</v>
      </c>
      <c r="BE100" s="54">
        <v>3665</v>
      </c>
      <c r="BF100" s="54">
        <v>3363</v>
      </c>
      <c r="BG100" s="54">
        <v>3265</v>
      </c>
      <c r="BH100" s="54">
        <v>3026</v>
      </c>
      <c r="BI100" s="54">
        <v>3326</v>
      </c>
      <c r="BJ100" s="54">
        <v>4092</v>
      </c>
      <c r="BK100" s="54">
        <v>3907</v>
      </c>
      <c r="BL100" s="54">
        <v>3700</v>
      </c>
      <c r="BM100" s="54">
        <v>3376</v>
      </c>
      <c r="BN100" s="54">
        <v>3225</v>
      </c>
      <c r="BO100" s="54">
        <v>3614</v>
      </c>
      <c r="BP100" s="54">
        <v>3453</v>
      </c>
      <c r="BQ100" s="54">
        <v>3197</v>
      </c>
      <c r="BR100" s="54">
        <v>3072</v>
      </c>
      <c r="BS100" s="54">
        <v>2772</v>
      </c>
      <c r="BT100" s="54">
        <v>2674</v>
      </c>
      <c r="BU100" s="54">
        <v>2876</v>
      </c>
      <c r="BV100" s="80">
        <v>3601</v>
      </c>
      <c r="BW100" s="81">
        <v>3615</v>
      </c>
      <c r="BX100" s="80">
        <v>3579</v>
      </c>
      <c r="BY100" s="80">
        <v>2955</v>
      </c>
      <c r="BZ100" s="80">
        <v>2711</v>
      </c>
      <c r="CA100" s="80">
        <v>2934</v>
      </c>
      <c r="CB100" s="80">
        <v>2835</v>
      </c>
      <c r="CC100" s="80">
        <v>2545</v>
      </c>
      <c r="CD100" s="80">
        <v>2371</v>
      </c>
      <c r="CE100" s="80">
        <v>2075</v>
      </c>
      <c r="CF100" s="80">
        <v>2126</v>
      </c>
      <c r="CG100" s="80">
        <v>2334</v>
      </c>
      <c r="CH100" s="80">
        <v>3092</v>
      </c>
      <c r="CI100" s="80">
        <v>3056</v>
      </c>
      <c r="CJ100" s="80">
        <v>3156</v>
      </c>
      <c r="CK100" s="80">
        <v>2610</v>
      </c>
      <c r="CL100" s="80">
        <v>2575</v>
      </c>
      <c r="CM100" s="80">
        <v>2727</v>
      </c>
      <c r="CN100" s="80">
        <v>2610</v>
      </c>
    </row>
    <row r="101" spans="1:92" x14ac:dyDescent="0.15">
      <c r="A101" s="75" t="s">
        <v>225</v>
      </c>
      <c r="B101" s="54">
        <v>29868</v>
      </c>
      <c r="C101" s="54">
        <v>29839</v>
      </c>
      <c r="D101" s="54">
        <v>30376</v>
      </c>
      <c r="E101" s="54">
        <v>30591</v>
      </c>
      <c r="F101" s="54">
        <v>31527</v>
      </c>
      <c r="G101" s="54">
        <v>32118</v>
      </c>
      <c r="H101" s="54">
        <v>32458</v>
      </c>
      <c r="I101" s="54">
        <v>31684</v>
      </c>
      <c r="J101" s="54">
        <v>30647</v>
      </c>
      <c r="K101" s="54">
        <v>30459</v>
      </c>
      <c r="L101" s="54">
        <v>30258</v>
      </c>
      <c r="M101" s="54">
        <v>30520</v>
      </c>
      <c r="N101" s="54">
        <v>30159</v>
      </c>
      <c r="O101" s="54">
        <v>29939</v>
      </c>
      <c r="P101" s="54">
        <v>30184</v>
      </c>
      <c r="Q101" s="54">
        <v>30730</v>
      </c>
      <c r="R101" s="54">
        <v>31726</v>
      </c>
      <c r="S101" s="54">
        <v>32354</v>
      </c>
      <c r="T101" s="54">
        <v>32455</v>
      </c>
      <c r="U101" s="54">
        <v>31686</v>
      </c>
      <c r="V101" s="54">
        <v>30840</v>
      </c>
      <c r="W101" s="54">
        <v>30427</v>
      </c>
      <c r="X101" s="54">
        <v>30256</v>
      </c>
      <c r="Y101" s="54">
        <v>30511</v>
      </c>
      <c r="Z101" s="54">
        <v>30204</v>
      </c>
      <c r="AA101" s="54">
        <v>30141</v>
      </c>
      <c r="AB101" s="54">
        <v>30368</v>
      </c>
      <c r="AC101" s="54">
        <v>30384</v>
      </c>
      <c r="AD101" s="54">
        <v>31139</v>
      </c>
      <c r="AE101" s="54">
        <v>31918</v>
      </c>
      <c r="AF101" s="54">
        <v>32212</v>
      </c>
      <c r="AG101" s="54">
        <v>31757</v>
      </c>
      <c r="AH101" s="54">
        <v>30977</v>
      </c>
      <c r="AI101" s="54">
        <v>31002</v>
      </c>
      <c r="AJ101" s="54">
        <v>30844</v>
      </c>
      <c r="AK101" s="54">
        <v>30945</v>
      </c>
      <c r="AL101" s="54">
        <v>31324</v>
      </c>
      <c r="AM101" s="54">
        <v>31240</v>
      </c>
      <c r="AN101" s="54">
        <v>31836</v>
      </c>
      <c r="AO101" s="54">
        <v>31652</v>
      </c>
      <c r="AP101" s="54">
        <v>32399</v>
      </c>
      <c r="AQ101" s="54">
        <v>33086</v>
      </c>
      <c r="AR101" s="54">
        <v>32967</v>
      </c>
      <c r="AS101" s="79"/>
      <c r="AT101" s="79"/>
      <c r="AU101" s="79"/>
      <c r="AV101" s="79"/>
      <c r="AW101" s="79"/>
      <c r="AX101" s="54">
        <v>2287</v>
      </c>
      <c r="AY101" s="54">
        <v>2261</v>
      </c>
      <c r="AZ101" s="54">
        <v>2222</v>
      </c>
      <c r="BA101" s="54">
        <v>1636</v>
      </c>
      <c r="BB101" s="54">
        <v>1476</v>
      </c>
      <c r="BC101" s="54">
        <v>1616</v>
      </c>
      <c r="BD101" s="54">
        <v>1593</v>
      </c>
      <c r="BE101" s="54">
        <v>1473</v>
      </c>
      <c r="BF101" s="54">
        <v>1367</v>
      </c>
      <c r="BG101" s="54">
        <v>1328</v>
      </c>
      <c r="BH101" s="54">
        <v>1368</v>
      </c>
      <c r="BI101" s="54">
        <v>1809</v>
      </c>
      <c r="BJ101" s="54">
        <v>2319</v>
      </c>
      <c r="BK101" s="54">
        <v>2149</v>
      </c>
      <c r="BL101" s="54">
        <v>2083</v>
      </c>
      <c r="BM101" s="54">
        <v>1845</v>
      </c>
      <c r="BN101" s="54">
        <v>1423</v>
      </c>
      <c r="BO101" s="54">
        <v>1537</v>
      </c>
      <c r="BP101" s="54">
        <v>1440</v>
      </c>
      <c r="BQ101" s="54">
        <v>1299</v>
      </c>
      <c r="BR101" s="54">
        <v>1258</v>
      </c>
      <c r="BS101" s="54">
        <v>1144</v>
      </c>
      <c r="BT101" s="54">
        <v>1266</v>
      </c>
      <c r="BU101" s="54">
        <v>1600</v>
      </c>
      <c r="BV101" s="80">
        <v>2023</v>
      </c>
      <c r="BW101" s="81">
        <v>1970</v>
      </c>
      <c r="BX101" s="80">
        <v>1935</v>
      </c>
      <c r="BY101" s="80">
        <v>1502</v>
      </c>
      <c r="BZ101" s="80">
        <v>1166</v>
      </c>
      <c r="CA101" s="80">
        <v>1254</v>
      </c>
      <c r="CB101" s="80">
        <v>1201</v>
      </c>
      <c r="CC101" s="80">
        <v>1071</v>
      </c>
      <c r="CD101" s="80">
        <v>1013</v>
      </c>
      <c r="CE101" s="80">
        <v>878</v>
      </c>
      <c r="CF101" s="80">
        <v>1094</v>
      </c>
      <c r="CG101" s="80">
        <v>1430</v>
      </c>
      <c r="CH101" s="80">
        <v>1881</v>
      </c>
      <c r="CI101" s="80">
        <v>1833</v>
      </c>
      <c r="CJ101" s="80">
        <v>1822</v>
      </c>
      <c r="CK101" s="80">
        <v>1300</v>
      </c>
      <c r="CL101" s="80">
        <v>1190</v>
      </c>
      <c r="CM101" s="80">
        <v>1244</v>
      </c>
      <c r="CN101" s="80">
        <v>1189</v>
      </c>
    </row>
    <row r="102" spans="1:92" x14ac:dyDescent="0.15">
      <c r="A102" s="75" t="s">
        <v>226</v>
      </c>
      <c r="B102" s="54">
        <v>14561</v>
      </c>
      <c r="C102" s="54">
        <v>14510</v>
      </c>
      <c r="D102" s="54">
        <v>14675</v>
      </c>
      <c r="E102" s="54">
        <v>14631</v>
      </c>
      <c r="F102" s="54">
        <v>14725</v>
      </c>
      <c r="G102" s="54">
        <v>14979</v>
      </c>
      <c r="H102" s="54">
        <v>15539</v>
      </c>
      <c r="I102" s="54">
        <v>15556</v>
      </c>
      <c r="J102" s="54">
        <v>15676</v>
      </c>
      <c r="K102" s="54">
        <v>15557</v>
      </c>
      <c r="L102" s="54">
        <v>15305</v>
      </c>
      <c r="M102" s="54">
        <v>15538</v>
      </c>
      <c r="N102" s="54">
        <v>14627</v>
      </c>
      <c r="O102" s="54">
        <v>14546</v>
      </c>
      <c r="P102" s="54">
        <v>14675</v>
      </c>
      <c r="Q102" s="54">
        <v>14686</v>
      </c>
      <c r="R102" s="54">
        <v>14796</v>
      </c>
      <c r="S102" s="54">
        <v>15110</v>
      </c>
      <c r="T102" s="54">
        <v>15085</v>
      </c>
      <c r="U102" s="54">
        <v>15274</v>
      </c>
      <c r="V102" s="54">
        <v>15150</v>
      </c>
      <c r="W102" s="54">
        <v>15528</v>
      </c>
      <c r="X102" s="54">
        <v>15102</v>
      </c>
      <c r="Y102" s="54">
        <v>15289</v>
      </c>
      <c r="Z102" s="54">
        <v>14436</v>
      </c>
      <c r="AA102" s="54">
        <v>14395</v>
      </c>
      <c r="AB102" s="54">
        <v>14480</v>
      </c>
      <c r="AC102" s="54">
        <v>14508</v>
      </c>
      <c r="AD102" s="54">
        <v>14580</v>
      </c>
      <c r="AE102" s="54">
        <v>14821</v>
      </c>
      <c r="AF102" s="54">
        <v>14740</v>
      </c>
      <c r="AG102" s="54">
        <v>15166</v>
      </c>
      <c r="AH102" s="54">
        <v>15013</v>
      </c>
      <c r="AI102" s="54">
        <v>15265</v>
      </c>
      <c r="AJ102" s="54">
        <v>15004</v>
      </c>
      <c r="AK102" s="54">
        <v>15047</v>
      </c>
      <c r="AL102" s="54">
        <v>14350</v>
      </c>
      <c r="AM102" s="54">
        <v>14328</v>
      </c>
      <c r="AN102" s="54">
        <v>14452</v>
      </c>
      <c r="AO102" s="54">
        <v>14412</v>
      </c>
      <c r="AP102" s="54">
        <v>14511</v>
      </c>
      <c r="AQ102" s="54">
        <v>14706</v>
      </c>
      <c r="AR102" s="54">
        <v>14714</v>
      </c>
      <c r="AS102" s="79"/>
      <c r="AT102" s="79"/>
      <c r="AU102" s="79"/>
      <c r="AV102" s="79"/>
      <c r="AW102" s="79"/>
      <c r="AX102" s="54">
        <v>944</v>
      </c>
      <c r="AY102" s="54">
        <v>989</v>
      </c>
      <c r="AZ102" s="54">
        <v>1002</v>
      </c>
      <c r="BA102" s="54">
        <v>805</v>
      </c>
      <c r="BB102" s="54">
        <v>815</v>
      </c>
      <c r="BC102" s="54">
        <v>884</v>
      </c>
      <c r="BD102" s="54">
        <v>874</v>
      </c>
      <c r="BE102" s="54">
        <v>894</v>
      </c>
      <c r="BF102" s="54">
        <v>781</v>
      </c>
      <c r="BG102" s="54">
        <v>729</v>
      </c>
      <c r="BH102" s="54">
        <v>702</v>
      </c>
      <c r="BI102" s="54">
        <v>760</v>
      </c>
      <c r="BJ102" s="54">
        <v>936</v>
      </c>
      <c r="BK102" s="54">
        <v>853</v>
      </c>
      <c r="BL102" s="54">
        <v>830</v>
      </c>
      <c r="BM102" s="54">
        <v>754</v>
      </c>
      <c r="BN102" s="54">
        <v>684</v>
      </c>
      <c r="BO102" s="54">
        <v>772</v>
      </c>
      <c r="BP102" s="54">
        <v>727</v>
      </c>
      <c r="BQ102" s="54">
        <v>686</v>
      </c>
      <c r="BR102" s="54">
        <v>640</v>
      </c>
      <c r="BS102" s="54">
        <v>588</v>
      </c>
      <c r="BT102" s="54">
        <v>550</v>
      </c>
      <c r="BU102" s="54">
        <v>597</v>
      </c>
      <c r="BV102" s="80">
        <v>741</v>
      </c>
      <c r="BW102" s="81">
        <v>725</v>
      </c>
      <c r="BX102" s="80">
        <v>700</v>
      </c>
      <c r="BY102" s="80">
        <v>606</v>
      </c>
      <c r="BZ102" s="80">
        <v>525</v>
      </c>
      <c r="CA102" s="80">
        <v>596</v>
      </c>
      <c r="CB102" s="80">
        <v>576</v>
      </c>
      <c r="CC102" s="80">
        <v>511</v>
      </c>
      <c r="CD102" s="80">
        <v>479</v>
      </c>
      <c r="CE102" s="80">
        <v>406</v>
      </c>
      <c r="CF102" s="80">
        <v>428</v>
      </c>
      <c r="CG102" s="80">
        <v>489</v>
      </c>
      <c r="CH102" s="80">
        <v>626</v>
      </c>
      <c r="CI102" s="80">
        <v>628</v>
      </c>
      <c r="CJ102" s="80">
        <v>605</v>
      </c>
      <c r="CK102" s="80">
        <v>505</v>
      </c>
      <c r="CL102" s="80">
        <v>499</v>
      </c>
      <c r="CM102" s="80">
        <v>590</v>
      </c>
      <c r="CN102" s="80">
        <v>570</v>
      </c>
    </row>
    <row r="103" spans="1:92" x14ac:dyDescent="0.15">
      <c r="A103" s="75" t="s">
        <v>227</v>
      </c>
      <c r="B103" s="54">
        <v>20891</v>
      </c>
      <c r="C103" s="54">
        <v>20802</v>
      </c>
      <c r="D103" s="54">
        <v>21011</v>
      </c>
      <c r="E103" s="54">
        <v>20971</v>
      </c>
      <c r="F103" s="54">
        <v>21060</v>
      </c>
      <c r="G103" s="54">
        <v>21444</v>
      </c>
      <c r="H103" s="54">
        <v>22265</v>
      </c>
      <c r="I103" s="54">
        <v>22264</v>
      </c>
      <c r="J103" s="54">
        <v>22427</v>
      </c>
      <c r="K103" s="54">
        <v>22259</v>
      </c>
      <c r="L103" s="54">
        <v>21901</v>
      </c>
      <c r="M103" s="54">
        <v>22263</v>
      </c>
      <c r="N103" s="54">
        <v>20938</v>
      </c>
      <c r="O103" s="54">
        <v>20830</v>
      </c>
      <c r="P103" s="54">
        <v>21023</v>
      </c>
      <c r="Q103" s="54">
        <v>21021</v>
      </c>
      <c r="R103" s="54">
        <v>21153</v>
      </c>
      <c r="S103" s="54">
        <v>21584</v>
      </c>
      <c r="T103" s="54">
        <v>21558</v>
      </c>
      <c r="U103" s="54">
        <v>21835</v>
      </c>
      <c r="V103" s="54">
        <v>21666</v>
      </c>
      <c r="W103" s="54">
        <v>22205</v>
      </c>
      <c r="X103" s="54">
        <v>21611</v>
      </c>
      <c r="Y103" s="54">
        <v>21921</v>
      </c>
      <c r="Z103" s="54">
        <v>20687</v>
      </c>
      <c r="AA103" s="54">
        <v>20639</v>
      </c>
      <c r="AB103" s="54">
        <v>20795</v>
      </c>
      <c r="AC103" s="54">
        <v>20817</v>
      </c>
      <c r="AD103" s="54">
        <v>20901</v>
      </c>
      <c r="AE103" s="54">
        <v>21228</v>
      </c>
      <c r="AF103" s="54">
        <v>21113</v>
      </c>
      <c r="AG103" s="54">
        <v>21731</v>
      </c>
      <c r="AH103" s="54">
        <v>21503</v>
      </c>
      <c r="AI103" s="54">
        <v>21866</v>
      </c>
      <c r="AJ103" s="54">
        <v>21494</v>
      </c>
      <c r="AK103" s="54">
        <v>21568</v>
      </c>
      <c r="AL103" s="54">
        <v>20573</v>
      </c>
      <c r="AM103" s="54">
        <v>20547</v>
      </c>
      <c r="AN103" s="54">
        <v>20735</v>
      </c>
      <c r="AO103" s="54">
        <v>20666</v>
      </c>
      <c r="AP103" s="54">
        <v>20797</v>
      </c>
      <c r="AQ103" s="54">
        <v>21030</v>
      </c>
      <c r="AR103" s="54">
        <v>21058</v>
      </c>
      <c r="AS103" s="79"/>
      <c r="AT103" s="79"/>
      <c r="AU103" s="79"/>
      <c r="AV103" s="79"/>
      <c r="AW103" s="79"/>
      <c r="AX103" s="54">
        <v>1343</v>
      </c>
      <c r="AY103" s="54">
        <v>1393</v>
      </c>
      <c r="AZ103" s="54">
        <v>1384</v>
      </c>
      <c r="BA103" s="54">
        <v>1123</v>
      </c>
      <c r="BB103" s="54">
        <v>1092</v>
      </c>
      <c r="BC103" s="54">
        <v>1210</v>
      </c>
      <c r="BD103" s="54">
        <v>1213</v>
      </c>
      <c r="BE103" s="54">
        <v>1217</v>
      </c>
      <c r="BF103" s="54">
        <v>1045</v>
      </c>
      <c r="BG103" s="54">
        <v>974</v>
      </c>
      <c r="BH103" s="54">
        <v>939</v>
      </c>
      <c r="BI103" s="54">
        <v>1049</v>
      </c>
      <c r="BJ103" s="54">
        <v>1296</v>
      </c>
      <c r="BK103" s="54">
        <v>1185</v>
      </c>
      <c r="BL103" s="54">
        <v>1161</v>
      </c>
      <c r="BM103" s="54">
        <v>1033</v>
      </c>
      <c r="BN103" s="54">
        <v>907</v>
      </c>
      <c r="BO103" s="54">
        <v>1014</v>
      </c>
      <c r="BP103" s="54">
        <v>959</v>
      </c>
      <c r="BQ103" s="54">
        <v>906</v>
      </c>
      <c r="BR103" s="54">
        <v>850</v>
      </c>
      <c r="BS103" s="54">
        <v>771</v>
      </c>
      <c r="BT103" s="54">
        <v>734</v>
      </c>
      <c r="BU103" s="54">
        <v>843</v>
      </c>
      <c r="BV103" s="80">
        <v>1040</v>
      </c>
      <c r="BW103" s="81">
        <v>1028</v>
      </c>
      <c r="BX103" s="80">
        <v>1026</v>
      </c>
      <c r="BY103" s="80">
        <v>873</v>
      </c>
      <c r="BZ103" s="80">
        <v>737</v>
      </c>
      <c r="CA103" s="80">
        <v>821</v>
      </c>
      <c r="CB103" s="80">
        <v>793</v>
      </c>
      <c r="CC103" s="80">
        <v>707</v>
      </c>
      <c r="CD103" s="80">
        <v>652</v>
      </c>
      <c r="CE103" s="80">
        <v>549</v>
      </c>
      <c r="CF103" s="80">
        <v>583</v>
      </c>
      <c r="CG103" s="80">
        <v>683</v>
      </c>
      <c r="CH103" s="80">
        <v>884</v>
      </c>
      <c r="CI103" s="80">
        <v>892</v>
      </c>
      <c r="CJ103" s="80">
        <v>870</v>
      </c>
      <c r="CK103" s="80">
        <v>715</v>
      </c>
      <c r="CL103" s="80">
        <v>695</v>
      </c>
      <c r="CM103" s="80">
        <v>779</v>
      </c>
      <c r="CN103" s="80">
        <v>767</v>
      </c>
    </row>
    <row r="104" spans="1:92" x14ac:dyDescent="0.15">
      <c r="A104" s="75" t="s">
        <v>228</v>
      </c>
      <c r="B104" s="54">
        <v>8558</v>
      </c>
      <c r="C104" s="54">
        <v>8553</v>
      </c>
      <c r="D104" s="54">
        <v>8602</v>
      </c>
      <c r="E104" s="54">
        <v>8709</v>
      </c>
      <c r="F104" s="54">
        <v>8683</v>
      </c>
      <c r="G104" s="54">
        <v>8748</v>
      </c>
      <c r="H104" s="54">
        <v>8603</v>
      </c>
      <c r="I104" s="54">
        <v>8496</v>
      </c>
      <c r="J104" s="54">
        <v>8552</v>
      </c>
      <c r="K104" s="54">
        <v>8609</v>
      </c>
      <c r="L104" s="54">
        <v>8589</v>
      </c>
      <c r="M104" s="54">
        <v>8618</v>
      </c>
      <c r="N104" s="54">
        <v>8704</v>
      </c>
      <c r="O104" s="54">
        <v>8631</v>
      </c>
      <c r="P104" s="54">
        <v>8706</v>
      </c>
      <c r="Q104" s="54">
        <v>8799</v>
      </c>
      <c r="R104" s="54">
        <v>8711</v>
      </c>
      <c r="S104" s="54">
        <v>8802</v>
      </c>
      <c r="T104" s="54">
        <v>8580</v>
      </c>
      <c r="U104" s="54">
        <v>8573</v>
      </c>
      <c r="V104" s="54">
        <v>8621</v>
      </c>
      <c r="W104" s="54">
        <v>8569</v>
      </c>
      <c r="X104" s="54">
        <v>8641</v>
      </c>
      <c r="Y104" s="54">
        <v>8739</v>
      </c>
      <c r="Z104" s="54">
        <v>8707</v>
      </c>
      <c r="AA104" s="54">
        <v>8712</v>
      </c>
      <c r="AB104" s="54">
        <v>8825</v>
      </c>
      <c r="AC104" s="54">
        <v>8830</v>
      </c>
      <c r="AD104" s="54">
        <v>8842</v>
      </c>
      <c r="AE104" s="54">
        <v>8992</v>
      </c>
      <c r="AF104" s="54">
        <v>8896</v>
      </c>
      <c r="AG104" s="54">
        <v>8975</v>
      </c>
      <c r="AH104" s="54">
        <v>9062</v>
      </c>
      <c r="AI104" s="54">
        <v>9146</v>
      </c>
      <c r="AJ104" s="54">
        <v>9149</v>
      </c>
      <c r="AK104" s="54">
        <v>9324</v>
      </c>
      <c r="AL104" s="54">
        <v>9120</v>
      </c>
      <c r="AM104" s="54">
        <v>9095</v>
      </c>
      <c r="AN104" s="54">
        <v>9203</v>
      </c>
      <c r="AO104" s="54">
        <v>9398</v>
      </c>
      <c r="AP104" s="54">
        <v>9304</v>
      </c>
      <c r="AQ104" s="54">
        <v>9426</v>
      </c>
      <c r="AR104" s="54">
        <v>9221</v>
      </c>
      <c r="AS104" s="79"/>
      <c r="AT104" s="79"/>
      <c r="AU104" s="79"/>
      <c r="AV104" s="79"/>
      <c r="AW104" s="79"/>
      <c r="AX104" s="54">
        <v>905</v>
      </c>
      <c r="AY104" s="54">
        <v>827</v>
      </c>
      <c r="AZ104" s="54">
        <v>841</v>
      </c>
      <c r="BA104" s="54">
        <v>727</v>
      </c>
      <c r="BB104" s="54">
        <v>466</v>
      </c>
      <c r="BC104" s="54">
        <v>456</v>
      </c>
      <c r="BD104" s="54">
        <v>457</v>
      </c>
      <c r="BE104" s="54">
        <v>405</v>
      </c>
      <c r="BF104" s="54">
        <v>368</v>
      </c>
      <c r="BG104" s="54">
        <v>351</v>
      </c>
      <c r="BH104" s="54">
        <v>377</v>
      </c>
      <c r="BI104" s="54">
        <v>572</v>
      </c>
      <c r="BJ104" s="54">
        <v>882</v>
      </c>
      <c r="BK104" s="54">
        <v>785</v>
      </c>
      <c r="BL104" s="54">
        <v>830</v>
      </c>
      <c r="BM104" s="54">
        <v>787</v>
      </c>
      <c r="BN104" s="54">
        <v>425</v>
      </c>
      <c r="BO104" s="54">
        <v>454</v>
      </c>
      <c r="BP104" s="54">
        <v>427</v>
      </c>
      <c r="BQ104" s="54">
        <v>381</v>
      </c>
      <c r="BR104" s="54">
        <v>362</v>
      </c>
      <c r="BS104" s="54">
        <v>328</v>
      </c>
      <c r="BT104" s="54">
        <v>354</v>
      </c>
      <c r="BU104" s="54">
        <v>485</v>
      </c>
      <c r="BV104" s="80">
        <v>762</v>
      </c>
      <c r="BW104" s="81">
        <v>660</v>
      </c>
      <c r="BX104" s="80">
        <v>758</v>
      </c>
      <c r="BY104" s="80">
        <v>538</v>
      </c>
      <c r="BZ104" s="80">
        <v>339</v>
      </c>
      <c r="CA104" s="80">
        <v>339</v>
      </c>
      <c r="CB104" s="80">
        <v>353</v>
      </c>
      <c r="CC104" s="80">
        <v>289</v>
      </c>
      <c r="CD104" s="80">
        <v>257</v>
      </c>
      <c r="CE104" s="80">
        <v>223</v>
      </c>
      <c r="CF104" s="80">
        <v>259</v>
      </c>
      <c r="CG104" s="80">
        <v>549</v>
      </c>
      <c r="CH104" s="80">
        <v>701</v>
      </c>
      <c r="CI104" s="80">
        <v>604</v>
      </c>
      <c r="CJ104" s="80">
        <v>652</v>
      </c>
      <c r="CK104" s="80">
        <v>693</v>
      </c>
      <c r="CL104" s="80">
        <v>395</v>
      </c>
      <c r="CM104" s="80">
        <v>460</v>
      </c>
      <c r="CN104" s="80">
        <v>366</v>
      </c>
    </row>
    <row r="105" spans="1:92" x14ac:dyDescent="0.15">
      <c r="A105" s="75" t="s">
        <v>229</v>
      </c>
      <c r="B105" s="54">
        <v>10974</v>
      </c>
      <c r="C105" s="54">
        <v>10978</v>
      </c>
      <c r="D105" s="54">
        <v>11069</v>
      </c>
      <c r="E105" s="54">
        <v>11079</v>
      </c>
      <c r="F105" s="54">
        <v>11064</v>
      </c>
      <c r="G105" s="54">
        <v>11126</v>
      </c>
      <c r="H105" s="54">
        <v>10959</v>
      </c>
      <c r="I105" s="54">
        <v>10786</v>
      </c>
      <c r="J105" s="54">
        <v>10818</v>
      </c>
      <c r="K105" s="54">
        <v>10877</v>
      </c>
      <c r="L105" s="54">
        <v>10862</v>
      </c>
      <c r="M105" s="54">
        <v>10876</v>
      </c>
      <c r="N105" s="54">
        <v>11039</v>
      </c>
      <c r="O105" s="54">
        <v>10905</v>
      </c>
      <c r="P105" s="54">
        <v>10971</v>
      </c>
      <c r="Q105" s="54">
        <v>11065</v>
      </c>
      <c r="R105" s="54">
        <v>10990</v>
      </c>
      <c r="S105" s="54">
        <v>11098</v>
      </c>
      <c r="T105" s="54">
        <v>10799</v>
      </c>
      <c r="U105" s="54">
        <v>10776</v>
      </c>
      <c r="V105" s="54">
        <v>10856</v>
      </c>
      <c r="W105" s="54">
        <v>10809</v>
      </c>
      <c r="X105" s="54">
        <v>10909</v>
      </c>
      <c r="Y105" s="54">
        <v>10977</v>
      </c>
      <c r="Z105" s="54">
        <v>10958</v>
      </c>
      <c r="AA105" s="54">
        <v>10952</v>
      </c>
      <c r="AB105" s="54">
        <v>11098</v>
      </c>
      <c r="AC105" s="54">
        <v>11056</v>
      </c>
      <c r="AD105" s="54">
        <v>11059</v>
      </c>
      <c r="AE105" s="54">
        <v>11259</v>
      </c>
      <c r="AF105" s="54">
        <v>11182</v>
      </c>
      <c r="AG105" s="54">
        <v>11273</v>
      </c>
      <c r="AH105" s="54">
        <v>11343</v>
      </c>
      <c r="AI105" s="54">
        <v>11472</v>
      </c>
      <c r="AJ105" s="54">
        <v>11480</v>
      </c>
      <c r="AK105" s="54">
        <v>11662</v>
      </c>
      <c r="AL105" s="54">
        <v>11461</v>
      </c>
      <c r="AM105" s="54">
        <v>11411</v>
      </c>
      <c r="AN105" s="54">
        <v>11572</v>
      </c>
      <c r="AO105" s="54">
        <v>11726</v>
      </c>
      <c r="AP105" s="54">
        <v>11629</v>
      </c>
      <c r="AQ105" s="54">
        <v>11806</v>
      </c>
      <c r="AR105" s="54">
        <v>11549</v>
      </c>
      <c r="AS105" s="79"/>
      <c r="AT105" s="79"/>
      <c r="AU105" s="79"/>
      <c r="AV105" s="79"/>
      <c r="AW105" s="79"/>
      <c r="AX105" s="54">
        <v>1176</v>
      </c>
      <c r="AY105" s="54">
        <v>1088</v>
      </c>
      <c r="AZ105" s="54">
        <v>1091</v>
      </c>
      <c r="BA105" s="54">
        <v>918</v>
      </c>
      <c r="BB105" s="54">
        <v>614</v>
      </c>
      <c r="BC105" s="54">
        <v>606</v>
      </c>
      <c r="BD105" s="54">
        <v>602</v>
      </c>
      <c r="BE105" s="54">
        <v>527</v>
      </c>
      <c r="BF105" s="54">
        <v>483</v>
      </c>
      <c r="BG105" s="54">
        <v>457</v>
      </c>
      <c r="BH105" s="54">
        <v>491</v>
      </c>
      <c r="BI105" s="54">
        <v>713</v>
      </c>
      <c r="BJ105" s="54">
        <v>1139</v>
      </c>
      <c r="BK105" s="54">
        <v>992</v>
      </c>
      <c r="BL105" s="54">
        <v>1072</v>
      </c>
      <c r="BM105" s="54">
        <v>1002</v>
      </c>
      <c r="BN105" s="54">
        <v>543</v>
      </c>
      <c r="BO105" s="54">
        <v>584</v>
      </c>
      <c r="BP105" s="54">
        <v>543</v>
      </c>
      <c r="BQ105" s="54">
        <v>483</v>
      </c>
      <c r="BR105" s="54">
        <v>460</v>
      </c>
      <c r="BS105" s="54">
        <v>420</v>
      </c>
      <c r="BT105" s="54">
        <v>471</v>
      </c>
      <c r="BU105" s="54">
        <v>601</v>
      </c>
      <c r="BV105" s="80">
        <v>992</v>
      </c>
      <c r="BW105" s="81">
        <v>866</v>
      </c>
      <c r="BX105" s="80">
        <v>965</v>
      </c>
      <c r="BY105" s="80">
        <v>696</v>
      </c>
      <c r="BZ105" s="80">
        <v>440</v>
      </c>
      <c r="CA105" s="80">
        <v>445</v>
      </c>
      <c r="CB105" s="80">
        <v>465</v>
      </c>
      <c r="CC105" s="80">
        <v>375</v>
      </c>
      <c r="CD105" s="80">
        <v>332</v>
      </c>
      <c r="CE105" s="80">
        <v>289</v>
      </c>
      <c r="CF105" s="80">
        <v>340</v>
      </c>
      <c r="CG105" s="80">
        <v>672</v>
      </c>
      <c r="CH105" s="80">
        <v>905</v>
      </c>
      <c r="CI105" s="80">
        <v>784</v>
      </c>
      <c r="CJ105" s="80">
        <v>852</v>
      </c>
      <c r="CK105" s="80">
        <v>835</v>
      </c>
      <c r="CL105" s="80">
        <v>503</v>
      </c>
      <c r="CM105" s="80">
        <v>592</v>
      </c>
      <c r="CN105" s="80">
        <v>474</v>
      </c>
    </row>
    <row r="106" spans="1:92" x14ac:dyDescent="0.15">
      <c r="A106" s="75" t="s">
        <v>230</v>
      </c>
      <c r="B106" s="54">
        <v>14929</v>
      </c>
      <c r="C106" s="54">
        <v>14845</v>
      </c>
      <c r="D106" s="54">
        <v>14918</v>
      </c>
      <c r="E106" s="54">
        <v>14857</v>
      </c>
      <c r="F106" s="54">
        <v>15033</v>
      </c>
      <c r="G106" s="54">
        <v>15071</v>
      </c>
      <c r="H106" s="54">
        <v>15059</v>
      </c>
      <c r="I106" s="54">
        <v>14785</v>
      </c>
      <c r="J106" s="54">
        <v>14857</v>
      </c>
      <c r="K106" s="54">
        <v>14944</v>
      </c>
      <c r="L106" s="54">
        <v>14856</v>
      </c>
      <c r="M106" s="54">
        <v>15006</v>
      </c>
      <c r="N106" s="54">
        <v>15108</v>
      </c>
      <c r="O106" s="54">
        <v>14898</v>
      </c>
      <c r="P106" s="54">
        <v>14985</v>
      </c>
      <c r="Q106" s="54">
        <v>14911</v>
      </c>
      <c r="R106" s="54">
        <v>14872</v>
      </c>
      <c r="S106" s="54">
        <v>15101</v>
      </c>
      <c r="T106" s="54">
        <v>14932</v>
      </c>
      <c r="U106" s="54">
        <v>14728</v>
      </c>
      <c r="V106" s="54">
        <v>14788</v>
      </c>
      <c r="W106" s="54">
        <v>14720</v>
      </c>
      <c r="X106" s="54">
        <v>14721</v>
      </c>
      <c r="Y106" s="54">
        <v>14724</v>
      </c>
      <c r="Z106" s="54">
        <v>14669</v>
      </c>
      <c r="AA106" s="54">
        <v>14658</v>
      </c>
      <c r="AB106" s="54">
        <v>14788</v>
      </c>
      <c r="AC106" s="54">
        <v>14679</v>
      </c>
      <c r="AD106" s="54">
        <v>14590</v>
      </c>
      <c r="AE106" s="54">
        <v>14548</v>
      </c>
      <c r="AF106" s="54">
        <v>14690</v>
      </c>
      <c r="AG106" s="54">
        <v>14479</v>
      </c>
      <c r="AH106" s="54">
        <v>14549</v>
      </c>
      <c r="AI106" s="54">
        <v>14716</v>
      </c>
      <c r="AJ106" s="54">
        <v>14758</v>
      </c>
      <c r="AK106" s="54">
        <v>14734</v>
      </c>
      <c r="AL106" s="54">
        <v>14826</v>
      </c>
      <c r="AM106" s="54">
        <v>14808</v>
      </c>
      <c r="AN106" s="54">
        <v>14999</v>
      </c>
      <c r="AO106" s="54">
        <v>14762</v>
      </c>
      <c r="AP106" s="54">
        <v>14775</v>
      </c>
      <c r="AQ106" s="54">
        <v>14869</v>
      </c>
      <c r="AR106" s="54">
        <v>14717</v>
      </c>
      <c r="AS106" s="79"/>
      <c r="AT106" s="79"/>
      <c r="AU106" s="79"/>
      <c r="AV106" s="79"/>
      <c r="AW106" s="79"/>
      <c r="AX106" s="54">
        <v>1540</v>
      </c>
      <c r="AY106" s="54">
        <v>1469</v>
      </c>
      <c r="AZ106" s="54">
        <v>1436</v>
      </c>
      <c r="BA106" s="54">
        <v>1118</v>
      </c>
      <c r="BB106" s="54">
        <v>1021</v>
      </c>
      <c r="BC106" s="54">
        <v>1050</v>
      </c>
      <c r="BD106" s="54">
        <v>1029</v>
      </c>
      <c r="BE106" s="54">
        <v>958</v>
      </c>
      <c r="BF106" s="54">
        <v>904</v>
      </c>
      <c r="BG106" s="54">
        <v>874</v>
      </c>
      <c r="BH106" s="54">
        <v>937</v>
      </c>
      <c r="BI106" s="54">
        <v>1169</v>
      </c>
      <c r="BJ106" s="54">
        <v>1534</v>
      </c>
      <c r="BK106" s="54">
        <v>1382</v>
      </c>
      <c r="BL106" s="54">
        <v>1376</v>
      </c>
      <c r="BM106" s="54">
        <v>1199</v>
      </c>
      <c r="BN106" s="54">
        <v>919</v>
      </c>
      <c r="BO106" s="54">
        <v>932</v>
      </c>
      <c r="BP106" s="54">
        <v>888</v>
      </c>
      <c r="BQ106" s="54">
        <v>801</v>
      </c>
      <c r="BR106" s="54">
        <v>768</v>
      </c>
      <c r="BS106" s="54">
        <v>733</v>
      </c>
      <c r="BT106" s="54">
        <v>835</v>
      </c>
      <c r="BU106" s="54">
        <v>1016</v>
      </c>
      <c r="BV106" s="80">
        <v>1284</v>
      </c>
      <c r="BW106" s="81">
        <v>1263</v>
      </c>
      <c r="BX106" s="80">
        <v>1280</v>
      </c>
      <c r="BY106" s="80">
        <v>1086</v>
      </c>
      <c r="BZ106" s="80">
        <v>792</v>
      </c>
      <c r="CA106" s="80">
        <v>768</v>
      </c>
      <c r="CB106" s="80">
        <v>747</v>
      </c>
      <c r="CC106" s="80">
        <v>650</v>
      </c>
      <c r="CD106" s="80">
        <v>625</v>
      </c>
      <c r="CE106" s="80">
        <v>547</v>
      </c>
      <c r="CF106" s="80">
        <v>737</v>
      </c>
      <c r="CG106" s="80">
        <v>857</v>
      </c>
      <c r="CH106" s="80">
        <v>1160</v>
      </c>
      <c r="CI106" s="80">
        <v>1155</v>
      </c>
      <c r="CJ106" s="80">
        <v>1187</v>
      </c>
      <c r="CK106" s="80">
        <v>908</v>
      </c>
      <c r="CL106" s="80">
        <v>734</v>
      </c>
      <c r="CM106" s="80">
        <v>750</v>
      </c>
      <c r="CN106" s="80">
        <v>714</v>
      </c>
    </row>
    <row r="107" spans="1:92" x14ac:dyDescent="0.15">
      <c r="A107" s="75" t="s">
        <v>231</v>
      </c>
      <c r="B107" s="54">
        <v>4834</v>
      </c>
      <c r="C107" s="54">
        <v>4798</v>
      </c>
      <c r="D107" s="54">
        <v>4947</v>
      </c>
      <c r="E107" s="54">
        <v>4959</v>
      </c>
      <c r="F107" s="54">
        <v>5048</v>
      </c>
      <c r="G107" s="54">
        <v>5093</v>
      </c>
      <c r="H107" s="54">
        <v>5187</v>
      </c>
      <c r="I107" s="54">
        <v>5012</v>
      </c>
      <c r="J107" s="54">
        <v>4825</v>
      </c>
      <c r="K107" s="54">
        <v>4787</v>
      </c>
      <c r="L107" s="54">
        <v>4778</v>
      </c>
      <c r="M107" s="54">
        <v>4758</v>
      </c>
      <c r="N107" s="54">
        <v>4707</v>
      </c>
      <c r="O107" s="54">
        <v>4619</v>
      </c>
      <c r="P107" s="54">
        <v>4625</v>
      </c>
      <c r="Q107" s="54">
        <v>4661</v>
      </c>
      <c r="R107" s="54">
        <v>4741</v>
      </c>
      <c r="S107" s="54">
        <v>4821</v>
      </c>
      <c r="T107" s="54">
        <v>4784</v>
      </c>
      <c r="U107" s="54">
        <v>4793</v>
      </c>
      <c r="V107" s="54">
        <v>4711</v>
      </c>
      <c r="W107" s="54">
        <v>4634</v>
      </c>
      <c r="X107" s="54">
        <v>4670</v>
      </c>
      <c r="Y107" s="54">
        <v>4633</v>
      </c>
      <c r="Z107" s="54">
        <v>4659</v>
      </c>
      <c r="AA107" s="54">
        <v>4600</v>
      </c>
      <c r="AB107" s="54">
        <v>4695</v>
      </c>
      <c r="AC107" s="54">
        <v>4662</v>
      </c>
      <c r="AD107" s="54">
        <v>4722</v>
      </c>
      <c r="AE107" s="54">
        <v>4813</v>
      </c>
      <c r="AF107" s="54">
        <v>4895</v>
      </c>
      <c r="AG107" s="54">
        <v>4875</v>
      </c>
      <c r="AH107" s="54">
        <v>4851</v>
      </c>
      <c r="AI107" s="54">
        <v>4921</v>
      </c>
      <c r="AJ107" s="54">
        <v>4932</v>
      </c>
      <c r="AK107" s="54">
        <v>4914</v>
      </c>
      <c r="AL107" s="54">
        <v>5193</v>
      </c>
      <c r="AM107" s="54">
        <v>5137</v>
      </c>
      <c r="AN107" s="54">
        <v>5322</v>
      </c>
      <c r="AO107" s="54">
        <v>5202</v>
      </c>
      <c r="AP107" s="54">
        <v>5219</v>
      </c>
      <c r="AQ107" s="54">
        <v>5381</v>
      </c>
      <c r="AR107" s="54">
        <v>5277</v>
      </c>
      <c r="AS107" s="79"/>
      <c r="AT107" s="79"/>
      <c r="AU107" s="79"/>
      <c r="AV107" s="79"/>
      <c r="AW107" s="79"/>
      <c r="AX107" s="54">
        <v>320</v>
      </c>
      <c r="AY107" s="54">
        <v>337</v>
      </c>
      <c r="AZ107" s="54">
        <v>321</v>
      </c>
      <c r="BA107" s="54">
        <v>229</v>
      </c>
      <c r="BB107" s="54">
        <v>212</v>
      </c>
      <c r="BC107" s="54">
        <v>251</v>
      </c>
      <c r="BD107" s="54">
        <v>240</v>
      </c>
      <c r="BE107" s="54">
        <v>220</v>
      </c>
      <c r="BF107" s="54">
        <v>195</v>
      </c>
      <c r="BG107" s="54">
        <v>191</v>
      </c>
      <c r="BH107" s="54">
        <v>177</v>
      </c>
      <c r="BI107" s="54">
        <v>216</v>
      </c>
      <c r="BJ107" s="54">
        <v>311</v>
      </c>
      <c r="BK107" s="54">
        <v>294</v>
      </c>
      <c r="BL107" s="54">
        <v>284</v>
      </c>
      <c r="BM107" s="54">
        <v>243</v>
      </c>
      <c r="BN107" s="54">
        <v>184</v>
      </c>
      <c r="BO107" s="54">
        <v>204</v>
      </c>
      <c r="BP107" s="54">
        <v>192</v>
      </c>
      <c r="BQ107" s="54">
        <v>177</v>
      </c>
      <c r="BR107" s="54">
        <v>169</v>
      </c>
      <c r="BS107" s="54">
        <v>156</v>
      </c>
      <c r="BT107" s="54">
        <v>161</v>
      </c>
      <c r="BU107" s="54">
        <v>205</v>
      </c>
      <c r="BV107" s="80">
        <v>288</v>
      </c>
      <c r="BW107" s="81">
        <v>278</v>
      </c>
      <c r="BX107" s="80">
        <v>268</v>
      </c>
      <c r="BY107" s="80">
        <v>186</v>
      </c>
      <c r="BZ107" s="80">
        <v>148</v>
      </c>
      <c r="CA107" s="80">
        <v>163</v>
      </c>
      <c r="CB107" s="80">
        <v>156</v>
      </c>
      <c r="CC107" s="80">
        <v>135</v>
      </c>
      <c r="CD107" s="80">
        <v>126</v>
      </c>
      <c r="CE107" s="80">
        <v>106</v>
      </c>
      <c r="CF107" s="80">
        <v>114</v>
      </c>
      <c r="CG107" s="80">
        <v>171</v>
      </c>
      <c r="CH107" s="80">
        <v>242</v>
      </c>
      <c r="CI107" s="80">
        <v>249</v>
      </c>
      <c r="CJ107" s="80">
        <v>250</v>
      </c>
      <c r="CK107" s="80">
        <v>150</v>
      </c>
      <c r="CL107" s="80">
        <v>143</v>
      </c>
      <c r="CM107" s="80">
        <v>152</v>
      </c>
      <c r="CN107" s="80">
        <v>146</v>
      </c>
    </row>
    <row r="108" spans="1:92" x14ac:dyDescent="0.15">
      <c r="A108" s="75" t="s">
        <v>232</v>
      </c>
      <c r="B108" s="54">
        <v>40392</v>
      </c>
      <c r="C108" s="54">
        <v>40526</v>
      </c>
      <c r="D108" s="54">
        <v>40613</v>
      </c>
      <c r="E108" s="54">
        <v>40702</v>
      </c>
      <c r="F108" s="54">
        <v>40813</v>
      </c>
      <c r="G108" s="54">
        <v>41210</v>
      </c>
      <c r="H108" s="54">
        <v>41323</v>
      </c>
      <c r="I108" s="54">
        <v>41373</v>
      </c>
      <c r="J108" s="54">
        <v>41447</v>
      </c>
      <c r="K108" s="54">
        <v>41669</v>
      </c>
      <c r="L108" s="54">
        <v>41541</v>
      </c>
      <c r="M108" s="54">
        <v>41162</v>
      </c>
      <c r="N108" s="54">
        <v>41168</v>
      </c>
      <c r="O108" s="54">
        <v>41167</v>
      </c>
      <c r="P108" s="54">
        <v>41220</v>
      </c>
      <c r="Q108" s="54">
        <v>41370</v>
      </c>
      <c r="R108" s="54">
        <v>41587</v>
      </c>
      <c r="S108" s="54">
        <v>41847</v>
      </c>
      <c r="T108" s="54">
        <v>42047</v>
      </c>
      <c r="U108" s="54">
        <v>41846</v>
      </c>
      <c r="V108" s="54">
        <v>41862</v>
      </c>
      <c r="W108" s="54">
        <v>41766</v>
      </c>
      <c r="X108" s="54">
        <v>41791</v>
      </c>
      <c r="Y108" s="54">
        <v>41558</v>
      </c>
      <c r="Z108" s="54">
        <v>41367</v>
      </c>
      <c r="AA108" s="54">
        <v>41430</v>
      </c>
      <c r="AB108" s="54">
        <v>41623</v>
      </c>
      <c r="AC108" s="54">
        <v>41774</v>
      </c>
      <c r="AD108" s="54">
        <v>41968</v>
      </c>
      <c r="AE108" s="54">
        <v>42258</v>
      </c>
      <c r="AF108" s="54">
        <v>42433</v>
      </c>
      <c r="AG108" s="54">
        <v>42096</v>
      </c>
      <c r="AH108" s="54">
        <v>41914</v>
      </c>
      <c r="AI108" s="54">
        <v>41856</v>
      </c>
      <c r="AJ108" s="54">
        <v>41870</v>
      </c>
      <c r="AK108" s="54">
        <v>41526</v>
      </c>
      <c r="AL108" s="54">
        <v>41487</v>
      </c>
      <c r="AM108" s="54">
        <v>41917</v>
      </c>
      <c r="AN108" s="54">
        <v>41957</v>
      </c>
      <c r="AO108" s="54">
        <v>42389</v>
      </c>
      <c r="AP108" s="54">
        <v>42689</v>
      </c>
      <c r="AQ108" s="54">
        <v>42522</v>
      </c>
      <c r="AR108" s="54">
        <v>42867</v>
      </c>
      <c r="AS108" s="79"/>
      <c r="AT108" s="79"/>
      <c r="AU108" s="79"/>
      <c r="AV108" s="79"/>
      <c r="AW108" s="79"/>
      <c r="AX108" s="54">
        <v>1973</v>
      </c>
      <c r="AY108" s="54">
        <v>1972</v>
      </c>
      <c r="AZ108" s="54">
        <v>1999</v>
      </c>
      <c r="BA108" s="54">
        <v>1829</v>
      </c>
      <c r="BB108" s="54">
        <v>1900</v>
      </c>
      <c r="BC108" s="54">
        <v>2118</v>
      </c>
      <c r="BD108" s="54">
        <v>2115</v>
      </c>
      <c r="BE108" s="54">
        <v>2086</v>
      </c>
      <c r="BF108" s="54">
        <v>1952</v>
      </c>
      <c r="BG108" s="54">
        <v>1872</v>
      </c>
      <c r="BH108" s="54">
        <v>1753</v>
      </c>
      <c r="BI108" s="54">
        <v>1740</v>
      </c>
      <c r="BJ108" s="54">
        <v>1955</v>
      </c>
      <c r="BK108" s="54">
        <v>1808</v>
      </c>
      <c r="BL108" s="54">
        <v>1770</v>
      </c>
      <c r="BM108" s="54">
        <v>1594</v>
      </c>
      <c r="BN108" s="54">
        <v>1675</v>
      </c>
      <c r="BO108" s="54">
        <v>1856</v>
      </c>
      <c r="BP108" s="54">
        <v>1860</v>
      </c>
      <c r="BQ108" s="54">
        <v>1807</v>
      </c>
      <c r="BR108" s="54">
        <v>1764</v>
      </c>
      <c r="BS108" s="54">
        <v>1568</v>
      </c>
      <c r="BT108" s="54">
        <v>1458</v>
      </c>
      <c r="BU108" s="54">
        <v>1465</v>
      </c>
      <c r="BV108" s="80">
        <v>1643</v>
      </c>
      <c r="BW108" s="81">
        <v>1628</v>
      </c>
      <c r="BX108" s="80">
        <v>1642</v>
      </c>
      <c r="BY108" s="80">
        <v>1377</v>
      </c>
      <c r="BZ108" s="80">
        <v>1330</v>
      </c>
      <c r="CA108" s="80">
        <v>1479</v>
      </c>
      <c r="CB108" s="80">
        <v>1442</v>
      </c>
      <c r="CC108" s="80">
        <v>1375</v>
      </c>
      <c r="CD108" s="80">
        <v>1330</v>
      </c>
      <c r="CE108" s="80">
        <v>1139</v>
      </c>
      <c r="CF108" s="80">
        <v>1101</v>
      </c>
      <c r="CG108" s="80">
        <v>1079</v>
      </c>
      <c r="CH108" s="80">
        <v>1336</v>
      </c>
      <c r="CI108" s="80">
        <v>1332</v>
      </c>
      <c r="CJ108" s="80">
        <v>1346</v>
      </c>
      <c r="CK108" s="80">
        <v>1267</v>
      </c>
      <c r="CL108" s="80">
        <v>1283</v>
      </c>
      <c r="CM108" s="80">
        <v>1415</v>
      </c>
      <c r="CN108" s="80">
        <v>1403</v>
      </c>
    </row>
    <row r="109" spans="1:92" x14ac:dyDescent="0.15">
      <c r="A109" s="75" t="s">
        <v>233</v>
      </c>
      <c r="B109" s="54">
        <v>17553</v>
      </c>
      <c r="C109" s="54">
        <v>17641</v>
      </c>
      <c r="D109" s="54">
        <v>17694</v>
      </c>
      <c r="E109" s="54">
        <v>17601</v>
      </c>
      <c r="F109" s="54">
        <v>17806</v>
      </c>
      <c r="G109" s="54">
        <v>17575</v>
      </c>
      <c r="H109" s="54">
        <v>17563</v>
      </c>
      <c r="I109" s="54">
        <v>17093</v>
      </c>
      <c r="J109" s="54">
        <v>17420</v>
      </c>
      <c r="K109" s="54">
        <v>17512</v>
      </c>
      <c r="L109" s="54">
        <v>17492</v>
      </c>
      <c r="M109" s="54">
        <v>17469</v>
      </c>
      <c r="N109" s="54">
        <v>17311</v>
      </c>
      <c r="O109" s="54">
        <v>17247</v>
      </c>
      <c r="P109" s="54">
        <v>17197</v>
      </c>
      <c r="Q109" s="54">
        <v>17083</v>
      </c>
      <c r="R109" s="54">
        <v>17101</v>
      </c>
      <c r="S109" s="54">
        <v>17141</v>
      </c>
      <c r="T109" s="54">
        <v>17041</v>
      </c>
      <c r="U109" s="54">
        <v>16911</v>
      </c>
      <c r="V109" s="54">
        <v>17057</v>
      </c>
      <c r="W109" s="54">
        <v>17099</v>
      </c>
      <c r="X109" s="54">
        <v>17139</v>
      </c>
      <c r="Y109" s="54">
        <v>17110</v>
      </c>
      <c r="Z109" s="54">
        <v>17205</v>
      </c>
      <c r="AA109" s="54">
        <v>17271</v>
      </c>
      <c r="AB109" s="54">
        <v>17322</v>
      </c>
      <c r="AC109" s="54">
        <v>17021</v>
      </c>
      <c r="AD109" s="54">
        <v>16835</v>
      </c>
      <c r="AE109" s="54">
        <v>17016</v>
      </c>
      <c r="AF109" s="54">
        <v>16989</v>
      </c>
      <c r="AG109" s="54">
        <v>16848</v>
      </c>
      <c r="AH109" s="54">
        <v>17149</v>
      </c>
      <c r="AI109" s="54">
        <v>17554</v>
      </c>
      <c r="AJ109" s="54">
        <v>17613</v>
      </c>
      <c r="AK109" s="54">
        <v>17510</v>
      </c>
      <c r="AL109" s="54">
        <v>17868</v>
      </c>
      <c r="AM109" s="54">
        <v>17821</v>
      </c>
      <c r="AN109" s="54">
        <v>18128</v>
      </c>
      <c r="AO109" s="54">
        <v>17908</v>
      </c>
      <c r="AP109" s="54">
        <v>17687</v>
      </c>
      <c r="AQ109" s="54">
        <v>17816</v>
      </c>
      <c r="AR109" s="54">
        <v>17417</v>
      </c>
      <c r="AS109" s="79"/>
      <c r="AT109" s="79"/>
      <c r="AU109" s="79"/>
      <c r="AV109" s="79"/>
      <c r="AW109" s="79"/>
      <c r="AX109" s="54">
        <v>1404</v>
      </c>
      <c r="AY109" s="54">
        <v>1373</v>
      </c>
      <c r="AZ109" s="54">
        <v>1342</v>
      </c>
      <c r="BA109" s="54">
        <v>1122</v>
      </c>
      <c r="BB109" s="54">
        <v>1014</v>
      </c>
      <c r="BC109" s="54">
        <v>1084</v>
      </c>
      <c r="BD109" s="54">
        <v>1115</v>
      </c>
      <c r="BE109" s="54">
        <v>984</v>
      </c>
      <c r="BF109" s="54">
        <v>864</v>
      </c>
      <c r="BG109" s="54">
        <v>789</v>
      </c>
      <c r="BH109" s="54">
        <v>765</v>
      </c>
      <c r="BI109" s="54">
        <v>928</v>
      </c>
      <c r="BJ109" s="54">
        <v>1195</v>
      </c>
      <c r="BK109" s="54">
        <v>1108</v>
      </c>
      <c r="BL109" s="54">
        <v>1075</v>
      </c>
      <c r="BM109" s="54">
        <v>971</v>
      </c>
      <c r="BN109" s="54">
        <v>811</v>
      </c>
      <c r="BO109" s="54">
        <v>950</v>
      </c>
      <c r="BP109" s="54">
        <v>969</v>
      </c>
      <c r="BQ109" s="54">
        <v>887</v>
      </c>
      <c r="BR109" s="54">
        <v>761</v>
      </c>
      <c r="BS109" s="54">
        <v>659</v>
      </c>
      <c r="BT109" s="54">
        <v>695</v>
      </c>
      <c r="BU109" s="54">
        <v>828</v>
      </c>
      <c r="BV109" s="80">
        <v>1078</v>
      </c>
      <c r="BW109" s="81">
        <v>1047</v>
      </c>
      <c r="BX109" s="80">
        <v>1040</v>
      </c>
      <c r="BY109" s="80">
        <v>825</v>
      </c>
      <c r="BZ109" s="80">
        <v>694</v>
      </c>
      <c r="CA109" s="80">
        <v>814</v>
      </c>
      <c r="CB109" s="80">
        <v>785</v>
      </c>
      <c r="CC109" s="80">
        <v>696</v>
      </c>
      <c r="CD109" s="80">
        <v>590</v>
      </c>
      <c r="CE109" s="80">
        <v>476</v>
      </c>
      <c r="CF109" s="80">
        <v>538</v>
      </c>
      <c r="CG109" s="80">
        <v>662</v>
      </c>
      <c r="CH109" s="80">
        <v>888</v>
      </c>
      <c r="CI109" s="80">
        <v>874</v>
      </c>
      <c r="CJ109" s="80">
        <v>912</v>
      </c>
      <c r="CK109" s="80">
        <v>785</v>
      </c>
      <c r="CL109" s="80">
        <v>814</v>
      </c>
      <c r="CM109" s="80">
        <v>855</v>
      </c>
      <c r="CN109" s="80">
        <v>806</v>
      </c>
    </row>
    <row r="110" spans="1:92" x14ac:dyDescent="0.15">
      <c r="A110" s="75" t="s">
        <v>234</v>
      </c>
      <c r="B110" s="54">
        <v>5766</v>
      </c>
      <c r="C110" s="54">
        <v>5827</v>
      </c>
      <c r="D110" s="54">
        <v>5920</v>
      </c>
      <c r="E110" s="54">
        <v>5973</v>
      </c>
      <c r="F110" s="54">
        <v>6122</v>
      </c>
      <c r="G110" s="54">
        <v>6217</v>
      </c>
      <c r="H110" s="54">
        <v>6241</v>
      </c>
      <c r="I110" s="54">
        <v>6015</v>
      </c>
      <c r="J110" s="54">
        <v>5878</v>
      </c>
      <c r="K110" s="54">
        <v>5905</v>
      </c>
      <c r="L110" s="54">
        <v>5818</v>
      </c>
      <c r="M110" s="54">
        <v>5836</v>
      </c>
      <c r="N110" s="54">
        <v>5832</v>
      </c>
      <c r="O110" s="54">
        <v>5773</v>
      </c>
      <c r="P110" s="54">
        <v>5799</v>
      </c>
      <c r="Q110" s="54">
        <v>5920</v>
      </c>
      <c r="R110" s="54">
        <v>6058</v>
      </c>
      <c r="S110" s="54">
        <v>6165</v>
      </c>
      <c r="T110" s="54">
        <v>6182</v>
      </c>
      <c r="U110" s="54">
        <v>6075</v>
      </c>
      <c r="V110" s="54">
        <v>5990</v>
      </c>
      <c r="W110" s="54">
        <v>5973</v>
      </c>
      <c r="X110" s="54">
        <v>5984</v>
      </c>
      <c r="Y110" s="54">
        <v>5979</v>
      </c>
      <c r="Z110" s="54">
        <v>5971</v>
      </c>
      <c r="AA110" s="54">
        <v>5913</v>
      </c>
      <c r="AB110" s="54">
        <v>6000</v>
      </c>
      <c r="AC110" s="54">
        <v>6002</v>
      </c>
      <c r="AD110" s="54">
        <v>6033</v>
      </c>
      <c r="AE110" s="54">
        <v>6184</v>
      </c>
      <c r="AF110" s="54">
        <v>6348</v>
      </c>
      <c r="AG110" s="54">
        <v>6261</v>
      </c>
      <c r="AH110" s="54">
        <v>6130</v>
      </c>
      <c r="AI110" s="54">
        <v>6224</v>
      </c>
      <c r="AJ110" s="54">
        <v>6196</v>
      </c>
      <c r="AK110" s="54">
        <v>6187</v>
      </c>
      <c r="AL110" s="54">
        <v>6445</v>
      </c>
      <c r="AM110" s="54">
        <v>6398</v>
      </c>
      <c r="AN110" s="54">
        <v>6551</v>
      </c>
      <c r="AO110" s="54">
        <v>6532</v>
      </c>
      <c r="AP110" s="54">
        <v>6573</v>
      </c>
      <c r="AQ110" s="54">
        <v>6738</v>
      </c>
      <c r="AR110" s="54">
        <v>6696</v>
      </c>
      <c r="AS110" s="79"/>
      <c r="AT110" s="79"/>
      <c r="AU110" s="79"/>
      <c r="AV110" s="79"/>
      <c r="AW110" s="79"/>
      <c r="AX110" s="54">
        <v>352</v>
      </c>
      <c r="AY110" s="54">
        <v>353</v>
      </c>
      <c r="AZ110" s="54">
        <v>349</v>
      </c>
      <c r="BA110" s="54">
        <v>263</v>
      </c>
      <c r="BB110" s="54">
        <v>247</v>
      </c>
      <c r="BC110" s="54">
        <v>277</v>
      </c>
      <c r="BD110" s="54">
        <v>271</v>
      </c>
      <c r="BE110" s="54">
        <v>245</v>
      </c>
      <c r="BF110" s="54">
        <v>226</v>
      </c>
      <c r="BG110" s="54">
        <v>221</v>
      </c>
      <c r="BH110" s="54">
        <v>215</v>
      </c>
      <c r="BI110" s="54">
        <v>277</v>
      </c>
      <c r="BJ110" s="54">
        <v>329</v>
      </c>
      <c r="BK110" s="54">
        <v>313</v>
      </c>
      <c r="BL110" s="54">
        <v>307</v>
      </c>
      <c r="BM110" s="54">
        <v>266</v>
      </c>
      <c r="BN110" s="54">
        <v>227</v>
      </c>
      <c r="BO110" s="54">
        <v>247</v>
      </c>
      <c r="BP110" s="54">
        <v>236</v>
      </c>
      <c r="BQ110" s="54">
        <v>216</v>
      </c>
      <c r="BR110" s="54">
        <v>212</v>
      </c>
      <c r="BS110" s="54">
        <v>194</v>
      </c>
      <c r="BT110" s="54">
        <v>209</v>
      </c>
      <c r="BU110" s="54">
        <v>272</v>
      </c>
      <c r="BV110" s="80">
        <v>330</v>
      </c>
      <c r="BW110" s="81">
        <v>310</v>
      </c>
      <c r="BX110" s="80">
        <v>311</v>
      </c>
      <c r="BY110" s="80">
        <v>228</v>
      </c>
      <c r="BZ110" s="80">
        <v>182</v>
      </c>
      <c r="CA110" s="80">
        <v>199</v>
      </c>
      <c r="CB110" s="80">
        <v>194</v>
      </c>
      <c r="CC110" s="80">
        <v>178</v>
      </c>
      <c r="CD110" s="80">
        <v>167</v>
      </c>
      <c r="CE110" s="80">
        <v>146</v>
      </c>
      <c r="CF110" s="80">
        <v>187</v>
      </c>
      <c r="CG110" s="80">
        <v>227</v>
      </c>
      <c r="CH110" s="80">
        <v>301</v>
      </c>
      <c r="CI110" s="80">
        <v>291</v>
      </c>
      <c r="CJ110" s="80">
        <v>297</v>
      </c>
      <c r="CK110" s="80">
        <v>223</v>
      </c>
      <c r="CL110" s="80">
        <v>215</v>
      </c>
      <c r="CM110" s="80">
        <v>226</v>
      </c>
      <c r="CN110" s="80">
        <v>215</v>
      </c>
    </row>
    <row r="111" spans="1:92" x14ac:dyDescent="0.15">
      <c r="A111" s="75" t="s">
        <v>235</v>
      </c>
      <c r="B111" s="54">
        <v>13271</v>
      </c>
      <c r="C111" s="54">
        <v>13300</v>
      </c>
      <c r="D111" s="54">
        <v>13308</v>
      </c>
      <c r="E111" s="54">
        <v>13269</v>
      </c>
      <c r="F111" s="54">
        <v>13262</v>
      </c>
      <c r="G111" s="54">
        <v>13394</v>
      </c>
      <c r="H111" s="54">
        <v>13445</v>
      </c>
      <c r="I111" s="54">
        <v>13436</v>
      </c>
      <c r="J111" s="54">
        <v>13425</v>
      </c>
      <c r="K111" s="54">
        <v>13515</v>
      </c>
      <c r="L111" s="54">
        <v>13492</v>
      </c>
      <c r="M111" s="54">
        <v>13396</v>
      </c>
      <c r="N111" s="54">
        <v>13581</v>
      </c>
      <c r="O111" s="54">
        <v>13585</v>
      </c>
      <c r="P111" s="54">
        <v>13598</v>
      </c>
      <c r="Q111" s="54">
        <v>13609</v>
      </c>
      <c r="R111" s="54">
        <v>13612</v>
      </c>
      <c r="S111" s="54">
        <v>13724</v>
      </c>
      <c r="T111" s="54">
        <v>13766</v>
      </c>
      <c r="U111" s="54">
        <v>13715</v>
      </c>
      <c r="V111" s="54">
        <v>13714</v>
      </c>
      <c r="W111" s="54">
        <v>13667</v>
      </c>
      <c r="X111" s="54">
        <v>13705</v>
      </c>
      <c r="Y111" s="54">
        <v>13661</v>
      </c>
      <c r="Z111" s="54">
        <v>13635</v>
      </c>
      <c r="AA111" s="54">
        <v>13657</v>
      </c>
      <c r="AB111" s="54">
        <v>13693</v>
      </c>
      <c r="AC111" s="54">
        <v>13695</v>
      </c>
      <c r="AD111" s="54">
        <v>13758</v>
      </c>
      <c r="AE111" s="54">
        <v>13883</v>
      </c>
      <c r="AF111" s="54">
        <v>13927</v>
      </c>
      <c r="AG111" s="54">
        <v>13763</v>
      </c>
      <c r="AH111" s="54">
        <v>13713</v>
      </c>
      <c r="AI111" s="54">
        <v>13686</v>
      </c>
      <c r="AJ111" s="54">
        <v>13692</v>
      </c>
      <c r="AK111" s="54">
        <v>13636</v>
      </c>
      <c r="AL111" s="54">
        <v>13671</v>
      </c>
      <c r="AM111" s="54">
        <v>13794</v>
      </c>
      <c r="AN111" s="54">
        <v>13813</v>
      </c>
      <c r="AO111" s="54">
        <v>13891</v>
      </c>
      <c r="AP111" s="54">
        <v>14007</v>
      </c>
      <c r="AQ111" s="54">
        <v>13962</v>
      </c>
      <c r="AR111" s="54">
        <v>14067</v>
      </c>
      <c r="AS111" s="79"/>
      <c r="AT111" s="79"/>
      <c r="AU111" s="79"/>
      <c r="AV111" s="79"/>
      <c r="AW111" s="79"/>
      <c r="AX111" s="54">
        <v>857</v>
      </c>
      <c r="AY111" s="54">
        <v>834</v>
      </c>
      <c r="AZ111" s="54">
        <v>817</v>
      </c>
      <c r="BA111" s="54">
        <v>695</v>
      </c>
      <c r="BB111" s="54">
        <v>665</v>
      </c>
      <c r="BC111" s="54">
        <v>743</v>
      </c>
      <c r="BD111" s="54">
        <v>761</v>
      </c>
      <c r="BE111" s="54">
        <v>734</v>
      </c>
      <c r="BF111" s="54">
        <v>663</v>
      </c>
      <c r="BG111" s="54">
        <v>657</v>
      </c>
      <c r="BH111" s="54">
        <v>638</v>
      </c>
      <c r="BI111" s="54">
        <v>661</v>
      </c>
      <c r="BJ111" s="54">
        <v>799</v>
      </c>
      <c r="BK111" s="54">
        <v>746</v>
      </c>
      <c r="BL111" s="54">
        <v>727</v>
      </c>
      <c r="BM111" s="54">
        <v>631</v>
      </c>
      <c r="BN111" s="54">
        <v>585</v>
      </c>
      <c r="BO111" s="54">
        <v>668</v>
      </c>
      <c r="BP111" s="54">
        <v>649</v>
      </c>
      <c r="BQ111" s="54">
        <v>643</v>
      </c>
      <c r="BR111" s="54">
        <v>631</v>
      </c>
      <c r="BS111" s="54">
        <v>551</v>
      </c>
      <c r="BT111" s="54">
        <v>543</v>
      </c>
      <c r="BU111" s="54">
        <v>580</v>
      </c>
      <c r="BV111" s="80">
        <v>675</v>
      </c>
      <c r="BW111" s="81">
        <v>667</v>
      </c>
      <c r="BX111" s="80">
        <v>646</v>
      </c>
      <c r="BY111" s="80">
        <v>517</v>
      </c>
      <c r="BZ111" s="80">
        <v>499</v>
      </c>
      <c r="CA111" s="80">
        <v>575</v>
      </c>
      <c r="CB111" s="80">
        <v>546</v>
      </c>
      <c r="CC111" s="80">
        <v>471</v>
      </c>
      <c r="CD111" s="80">
        <v>471</v>
      </c>
      <c r="CE111" s="80">
        <v>388</v>
      </c>
      <c r="CF111" s="80">
        <v>381</v>
      </c>
      <c r="CG111" s="80">
        <v>428</v>
      </c>
      <c r="CH111" s="80">
        <v>558</v>
      </c>
      <c r="CI111" s="80">
        <v>541</v>
      </c>
      <c r="CJ111" s="80">
        <v>547</v>
      </c>
      <c r="CK111" s="80">
        <v>464</v>
      </c>
      <c r="CL111" s="80">
        <v>489</v>
      </c>
      <c r="CM111" s="80">
        <v>532</v>
      </c>
      <c r="CN111" s="80">
        <v>523</v>
      </c>
    </row>
    <row r="112" spans="1:92" x14ac:dyDescent="0.15">
      <c r="A112" s="75" t="s">
        <v>236</v>
      </c>
      <c r="B112" s="54">
        <v>270084</v>
      </c>
      <c r="C112" s="54">
        <v>271023</v>
      </c>
      <c r="D112" s="54">
        <v>271371</v>
      </c>
      <c r="E112" s="54">
        <v>271255</v>
      </c>
      <c r="F112" s="54">
        <v>272048</v>
      </c>
      <c r="G112" s="54">
        <v>275108</v>
      </c>
      <c r="H112" s="54">
        <v>275901</v>
      </c>
      <c r="I112" s="54">
        <v>275464</v>
      </c>
      <c r="J112" s="54">
        <v>275561</v>
      </c>
      <c r="K112" s="54">
        <v>276920</v>
      </c>
      <c r="L112" s="54">
        <v>276107</v>
      </c>
      <c r="M112" s="54">
        <v>274155</v>
      </c>
      <c r="N112" s="54">
        <v>274103</v>
      </c>
      <c r="O112" s="54">
        <v>273784</v>
      </c>
      <c r="P112" s="54">
        <v>273918</v>
      </c>
      <c r="Q112" s="54">
        <v>274822</v>
      </c>
      <c r="R112" s="54">
        <v>275651</v>
      </c>
      <c r="S112" s="54">
        <v>277955</v>
      </c>
      <c r="T112" s="54">
        <v>278744</v>
      </c>
      <c r="U112" s="54">
        <v>276866</v>
      </c>
      <c r="V112" s="54">
        <v>276687</v>
      </c>
      <c r="W112" s="54">
        <v>276227</v>
      </c>
      <c r="X112" s="54">
        <v>276627</v>
      </c>
      <c r="Y112" s="54">
        <v>275389</v>
      </c>
      <c r="Z112" s="54">
        <v>274727</v>
      </c>
      <c r="AA112" s="54">
        <v>275175</v>
      </c>
      <c r="AB112" s="54">
        <v>276121</v>
      </c>
      <c r="AC112" s="54">
        <v>276601</v>
      </c>
      <c r="AD112" s="54">
        <v>277864</v>
      </c>
      <c r="AE112" s="54">
        <v>280192</v>
      </c>
      <c r="AF112" s="54">
        <v>281368</v>
      </c>
      <c r="AG112" s="54">
        <v>278570</v>
      </c>
      <c r="AH112" s="54">
        <v>277184</v>
      </c>
      <c r="AI112" s="54">
        <v>276556</v>
      </c>
      <c r="AJ112" s="54">
        <v>276810</v>
      </c>
      <c r="AK112" s="54">
        <v>274965</v>
      </c>
      <c r="AL112" s="54">
        <v>275355</v>
      </c>
      <c r="AM112" s="54">
        <v>278020</v>
      </c>
      <c r="AN112" s="54">
        <v>278454</v>
      </c>
      <c r="AO112" s="54">
        <v>280620</v>
      </c>
      <c r="AP112" s="54">
        <v>282650</v>
      </c>
      <c r="AQ112" s="54">
        <v>281808</v>
      </c>
      <c r="AR112" s="54">
        <v>284033</v>
      </c>
      <c r="AS112" s="79"/>
      <c r="AT112" s="79"/>
      <c r="AU112" s="79"/>
      <c r="AV112" s="79"/>
      <c r="AW112" s="79"/>
      <c r="AX112" s="54">
        <v>16721</v>
      </c>
      <c r="AY112" s="54">
        <v>16699</v>
      </c>
      <c r="AZ112" s="54">
        <v>16599</v>
      </c>
      <c r="BA112" s="54">
        <v>14773</v>
      </c>
      <c r="BB112" s="54">
        <v>15219</v>
      </c>
      <c r="BC112" s="54">
        <v>17137</v>
      </c>
      <c r="BD112" s="54">
        <v>17197</v>
      </c>
      <c r="BE112" s="54">
        <v>16306</v>
      </c>
      <c r="BF112" s="54">
        <v>15108</v>
      </c>
      <c r="BG112" s="54">
        <v>14483</v>
      </c>
      <c r="BH112" s="54">
        <v>13738</v>
      </c>
      <c r="BI112" s="54">
        <v>14205</v>
      </c>
      <c r="BJ112" s="54">
        <v>16241</v>
      </c>
      <c r="BK112" s="54">
        <v>14876</v>
      </c>
      <c r="BL112" s="54">
        <v>14391</v>
      </c>
      <c r="BM112" s="54">
        <v>13139</v>
      </c>
      <c r="BN112" s="54">
        <v>13035</v>
      </c>
      <c r="BO112" s="54">
        <v>14789</v>
      </c>
      <c r="BP112" s="54">
        <v>14312</v>
      </c>
      <c r="BQ112" s="54">
        <v>13381</v>
      </c>
      <c r="BR112" s="54">
        <v>12885</v>
      </c>
      <c r="BS112" s="54">
        <v>11768</v>
      </c>
      <c r="BT112" s="54">
        <v>11264</v>
      </c>
      <c r="BU112" s="54">
        <v>11626</v>
      </c>
      <c r="BV112" s="80">
        <v>13400</v>
      </c>
      <c r="BW112" s="81">
        <v>13287</v>
      </c>
      <c r="BX112" s="80">
        <v>13072</v>
      </c>
      <c r="BY112" s="80">
        <v>10859</v>
      </c>
      <c r="BZ112" s="80">
        <v>10514</v>
      </c>
      <c r="CA112" s="80">
        <v>11891</v>
      </c>
      <c r="CB112" s="80">
        <v>11633</v>
      </c>
      <c r="CC112" s="80">
        <v>10621</v>
      </c>
      <c r="CD112" s="80">
        <v>10186</v>
      </c>
      <c r="CE112" s="80">
        <v>8566</v>
      </c>
      <c r="CF112" s="80">
        <v>8511</v>
      </c>
      <c r="CG112" s="80">
        <v>8769</v>
      </c>
      <c r="CH112" s="80">
        <v>11099</v>
      </c>
      <c r="CI112" s="80">
        <v>10921</v>
      </c>
      <c r="CJ112" s="80">
        <v>11135</v>
      </c>
      <c r="CK112" s="80">
        <v>9993</v>
      </c>
      <c r="CL112" s="80">
        <v>10174</v>
      </c>
      <c r="CM112" s="80">
        <v>11215</v>
      </c>
      <c r="CN112" s="80">
        <v>11105</v>
      </c>
    </row>
    <row r="113" spans="1:92" x14ac:dyDescent="0.15">
      <c r="A113" s="75" t="s">
        <v>237</v>
      </c>
      <c r="B113" s="54">
        <v>2416</v>
      </c>
      <c r="C113" s="54">
        <v>2425</v>
      </c>
      <c r="D113" s="54">
        <v>2467</v>
      </c>
      <c r="E113" s="54">
        <v>2370</v>
      </c>
      <c r="F113" s="54">
        <v>2381</v>
      </c>
      <c r="G113" s="54">
        <v>2378</v>
      </c>
      <c r="H113" s="54">
        <v>2356</v>
      </c>
      <c r="I113" s="54">
        <v>2290</v>
      </c>
      <c r="J113" s="54">
        <v>2266</v>
      </c>
      <c r="K113" s="54">
        <v>2268</v>
      </c>
      <c r="L113" s="54">
        <v>2273</v>
      </c>
      <c r="M113" s="54">
        <v>2258</v>
      </c>
      <c r="N113" s="54">
        <v>2335</v>
      </c>
      <c r="O113" s="54">
        <v>2274</v>
      </c>
      <c r="P113" s="54">
        <v>2265</v>
      </c>
      <c r="Q113" s="54">
        <v>2266</v>
      </c>
      <c r="R113" s="54">
        <v>2279</v>
      </c>
      <c r="S113" s="54">
        <v>2296</v>
      </c>
      <c r="T113" s="54">
        <v>2219</v>
      </c>
      <c r="U113" s="54">
        <v>2203</v>
      </c>
      <c r="V113" s="54">
        <v>2235</v>
      </c>
      <c r="W113" s="54">
        <v>2240</v>
      </c>
      <c r="X113" s="54">
        <v>2268</v>
      </c>
      <c r="Y113" s="54">
        <v>2238</v>
      </c>
      <c r="Z113" s="54">
        <v>2251</v>
      </c>
      <c r="AA113" s="54">
        <v>2240</v>
      </c>
      <c r="AB113" s="54">
        <v>2273</v>
      </c>
      <c r="AC113" s="54">
        <v>2226</v>
      </c>
      <c r="AD113" s="54">
        <v>2217</v>
      </c>
      <c r="AE113" s="54">
        <v>2267</v>
      </c>
      <c r="AF113" s="54">
        <v>2286</v>
      </c>
      <c r="AG113" s="54">
        <v>2298</v>
      </c>
      <c r="AH113" s="54">
        <v>2281</v>
      </c>
      <c r="AI113" s="54">
        <v>2326</v>
      </c>
      <c r="AJ113" s="54">
        <v>2331</v>
      </c>
      <c r="AK113" s="54">
        <v>2338</v>
      </c>
      <c r="AL113" s="54">
        <v>2341</v>
      </c>
      <c r="AM113" s="54">
        <v>2316</v>
      </c>
      <c r="AN113" s="54">
        <v>2369</v>
      </c>
      <c r="AO113" s="54">
        <v>2328</v>
      </c>
      <c r="AP113" s="54">
        <v>2325</v>
      </c>
      <c r="AQ113" s="54">
        <v>2380</v>
      </c>
      <c r="AR113" s="54">
        <v>2328</v>
      </c>
      <c r="AS113" s="79"/>
      <c r="AT113" s="79"/>
      <c r="AU113" s="79"/>
      <c r="AV113" s="79"/>
      <c r="AW113" s="79"/>
      <c r="AX113" s="54">
        <v>271</v>
      </c>
      <c r="AY113" s="54">
        <v>261</v>
      </c>
      <c r="AZ113" s="54">
        <v>250</v>
      </c>
      <c r="BA113" s="54">
        <v>191</v>
      </c>
      <c r="BB113" s="54">
        <v>148</v>
      </c>
      <c r="BC113" s="54">
        <v>150</v>
      </c>
      <c r="BD113" s="54">
        <v>145</v>
      </c>
      <c r="BE113" s="54">
        <v>122</v>
      </c>
      <c r="BF113" s="54">
        <v>115</v>
      </c>
      <c r="BG113" s="54">
        <v>106</v>
      </c>
      <c r="BH113" s="54">
        <v>114</v>
      </c>
      <c r="BI113" s="54">
        <v>141</v>
      </c>
      <c r="BJ113" s="54">
        <v>257</v>
      </c>
      <c r="BK113" s="54">
        <v>207</v>
      </c>
      <c r="BL113" s="54">
        <v>242</v>
      </c>
      <c r="BM113" s="54">
        <v>215</v>
      </c>
      <c r="BN113" s="54">
        <v>118</v>
      </c>
      <c r="BO113" s="54">
        <v>130</v>
      </c>
      <c r="BP113" s="54">
        <v>116</v>
      </c>
      <c r="BQ113" s="54">
        <v>102</v>
      </c>
      <c r="BR113" s="54">
        <v>98</v>
      </c>
      <c r="BS113" s="54">
        <v>92</v>
      </c>
      <c r="BT113" s="54">
        <v>117</v>
      </c>
      <c r="BU113" s="54">
        <v>116</v>
      </c>
      <c r="BV113" s="80">
        <v>230</v>
      </c>
      <c r="BW113" s="81">
        <v>206</v>
      </c>
      <c r="BX113" s="80">
        <v>207</v>
      </c>
      <c r="BY113" s="80">
        <v>158</v>
      </c>
      <c r="BZ113" s="80">
        <v>101</v>
      </c>
      <c r="CA113" s="80">
        <v>106</v>
      </c>
      <c r="CB113" s="80">
        <v>112</v>
      </c>
      <c r="CC113" s="80">
        <v>86</v>
      </c>
      <c r="CD113" s="80">
        <v>75</v>
      </c>
      <c r="CE113" s="80">
        <v>66</v>
      </c>
      <c r="CF113" s="80">
        <v>81</v>
      </c>
      <c r="CG113" s="80">
        <v>123</v>
      </c>
      <c r="CH113" s="80">
        <v>204</v>
      </c>
      <c r="CI113" s="80">
        <v>180</v>
      </c>
      <c r="CJ113" s="80">
        <v>200</v>
      </c>
      <c r="CK113" s="80">
        <v>142</v>
      </c>
      <c r="CL113" s="80">
        <v>108</v>
      </c>
      <c r="CM113" s="80">
        <v>132</v>
      </c>
      <c r="CN113" s="80">
        <v>108</v>
      </c>
    </row>
    <row r="114" spans="1:92" x14ac:dyDescent="0.15">
      <c r="A114" s="75" t="s">
        <v>238</v>
      </c>
      <c r="B114" s="54">
        <v>26632</v>
      </c>
      <c r="C114" s="54">
        <v>26547</v>
      </c>
      <c r="D114" s="54">
        <v>26707</v>
      </c>
      <c r="E114" s="54">
        <v>26558</v>
      </c>
      <c r="F114" s="54">
        <v>26987</v>
      </c>
      <c r="G114" s="54">
        <v>27387</v>
      </c>
      <c r="H114" s="54">
        <v>27468</v>
      </c>
      <c r="I114" s="54">
        <v>26973</v>
      </c>
      <c r="J114" s="54">
        <v>26511</v>
      </c>
      <c r="K114" s="54">
        <v>26634</v>
      </c>
      <c r="L114" s="54">
        <v>26539</v>
      </c>
      <c r="M114" s="54">
        <v>26558</v>
      </c>
      <c r="N114" s="54">
        <v>26782</v>
      </c>
      <c r="O114" s="54">
        <v>26718</v>
      </c>
      <c r="P114" s="54">
        <v>26655</v>
      </c>
      <c r="Q114" s="54">
        <v>26619</v>
      </c>
      <c r="R114" s="54">
        <v>26835</v>
      </c>
      <c r="S114" s="54">
        <v>27285</v>
      </c>
      <c r="T114" s="54">
        <v>27183</v>
      </c>
      <c r="U114" s="54">
        <v>27158</v>
      </c>
      <c r="V114" s="54">
        <v>26862</v>
      </c>
      <c r="W114" s="54">
        <v>26857</v>
      </c>
      <c r="X114" s="54">
        <v>26795</v>
      </c>
      <c r="Y114" s="54">
        <v>26912</v>
      </c>
      <c r="Z114" s="54">
        <v>26833</v>
      </c>
      <c r="AA114" s="54">
        <v>26674</v>
      </c>
      <c r="AB114" s="54">
        <v>26806</v>
      </c>
      <c r="AC114" s="54">
        <v>26488</v>
      </c>
      <c r="AD114" s="54">
        <v>26601</v>
      </c>
      <c r="AE114" s="54">
        <v>26757</v>
      </c>
      <c r="AF114" s="54">
        <v>26981</v>
      </c>
      <c r="AG114" s="54">
        <v>27013</v>
      </c>
      <c r="AH114" s="54">
        <v>26747</v>
      </c>
      <c r="AI114" s="54">
        <v>27112</v>
      </c>
      <c r="AJ114" s="54">
        <v>26970</v>
      </c>
      <c r="AK114" s="54">
        <v>27040</v>
      </c>
      <c r="AL114" s="54">
        <v>27269</v>
      </c>
      <c r="AM114" s="54">
        <v>27056</v>
      </c>
      <c r="AN114" s="54">
        <v>27419</v>
      </c>
      <c r="AO114" s="54">
        <v>27050</v>
      </c>
      <c r="AP114" s="54">
        <v>27115</v>
      </c>
      <c r="AQ114" s="54">
        <v>27390</v>
      </c>
      <c r="AR114" s="54">
        <v>27217</v>
      </c>
      <c r="AS114" s="79"/>
      <c r="AT114" s="79"/>
      <c r="AU114" s="79"/>
      <c r="AV114" s="79"/>
      <c r="AW114" s="79"/>
      <c r="AX114" s="54">
        <v>1698</v>
      </c>
      <c r="AY114" s="54">
        <v>1694</v>
      </c>
      <c r="AZ114" s="54">
        <v>1648</v>
      </c>
      <c r="BA114" s="54">
        <v>1282</v>
      </c>
      <c r="BB114" s="54">
        <v>1281</v>
      </c>
      <c r="BC114" s="54">
        <v>1435</v>
      </c>
      <c r="BD114" s="54">
        <v>1437</v>
      </c>
      <c r="BE114" s="54">
        <v>1321</v>
      </c>
      <c r="BF114" s="54">
        <v>1200</v>
      </c>
      <c r="BG114" s="54">
        <v>1134</v>
      </c>
      <c r="BH114" s="54">
        <v>1134</v>
      </c>
      <c r="BI114" s="54">
        <v>1286</v>
      </c>
      <c r="BJ114" s="54">
        <v>1617</v>
      </c>
      <c r="BK114" s="54">
        <v>1628</v>
      </c>
      <c r="BL114" s="54">
        <v>1467</v>
      </c>
      <c r="BM114" s="54">
        <v>1270</v>
      </c>
      <c r="BN114" s="54">
        <v>1141</v>
      </c>
      <c r="BO114" s="54">
        <v>1313</v>
      </c>
      <c r="BP114" s="54">
        <v>1265</v>
      </c>
      <c r="BQ114" s="54">
        <v>1161</v>
      </c>
      <c r="BR114" s="54">
        <v>1108</v>
      </c>
      <c r="BS114" s="54">
        <v>974</v>
      </c>
      <c r="BT114" s="54">
        <v>971</v>
      </c>
      <c r="BU114" s="54">
        <v>1138</v>
      </c>
      <c r="BV114" s="80">
        <v>1411</v>
      </c>
      <c r="BW114" s="81">
        <v>1369</v>
      </c>
      <c r="BX114" s="80">
        <v>1348</v>
      </c>
      <c r="BY114" s="80">
        <v>1070</v>
      </c>
      <c r="BZ114" s="80">
        <v>952</v>
      </c>
      <c r="CA114" s="80">
        <v>1055</v>
      </c>
      <c r="CB114" s="80">
        <v>1002</v>
      </c>
      <c r="CC114" s="80">
        <v>895</v>
      </c>
      <c r="CD114" s="80">
        <v>845</v>
      </c>
      <c r="CE114" s="80">
        <v>736</v>
      </c>
      <c r="CF114" s="80">
        <v>776</v>
      </c>
      <c r="CG114" s="80">
        <v>934</v>
      </c>
      <c r="CH114" s="80">
        <v>1252</v>
      </c>
      <c r="CI114" s="80">
        <v>1208</v>
      </c>
      <c r="CJ114" s="80">
        <v>1249</v>
      </c>
      <c r="CK114" s="80">
        <v>956</v>
      </c>
      <c r="CL114" s="80">
        <v>908</v>
      </c>
      <c r="CM114" s="80">
        <v>1006</v>
      </c>
      <c r="CN114" s="80">
        <v>968</v>
      </c>
    </row>
    <row r="115" spans="1:92" x14ac:dyDescent="0.15">
      <c r="A115" s="75" t="s">
        <v>239</v>
      </c>
      <c r="B115" s="54">
        <v>8008</v>
      </c>
      <c r="C115" s="54">
        <v>8056</v>
      </c>
      <c r="D115" s="54">
        <v>8185</v>
      </c>
      <c r="E115" s="54">
        <v>8288</v>
      </c>
      <c r="F115" s="54">
        <v>8551</v>
      </c>
      <c r="G115" s="54">
        <v>8661</v>
      </c>
      <c r="H115" s="54">
        <v>8661</v>
      </c>
      <c r="I115" s="54">
        <v>8333</v>
      </c>
      <c r="J115" s="54">
        <v>8018</v>
      </c>
      <c r="K115" s="54">
        <v>7939</v>
      </c>
      <c r="L115" s="54">
        <v>7926</v>
      </c>
      <c r="M115" s="54">
        <v>8114</v>
      </c>
      <c r="N115" s="54">
        <v>8041</v>
      </c>
      <c r="O115" s="54">
        <v>8014</v>
      </c>
      <c r="P115" s="54">
        <v>8031</v>
      </c>
      <c r="Q115" s="54">
        <v>7959</v>
      </c>
      <c r="R115" s="54">
        <v>8174</v>
      </c>
      <c r="S115" s="54">
        <v>8358</v>
      </c>
      <c r="T115" s="54">
        <v>8394</v>
      </c>
      <c r="U115" s="54">
        <v>8224</v>
      </c>
      <c r="V115" s="54">
        <v>7989</v>
      </c>
      <c r="W115" s="54">
        <v>7822</v>
      </c>
      <c r="X115" s="54">
        <v>7830</v>
      </c>
      <c r="Y115" s="54">
        <v>7999</v>
      </c>
      <c r="Z115" s="54">
        <v>7906</v>
      </c>
      <c r="AA115" s="54">
        <v>7889</v>
      </c>
      <c r="AB115" s="54">
        <v>7972</v>
      </c>
      <c r="AC115" s="54">
        <v>7828</v>
      </c>
      <c r="AD115" s="54">
        <v>7988</v>
      </c>
      <c r="AE115" s="54">
        <v>8194</v>
      </c>
      <c r="AF115" s="54">
        <v>8250</v>
      </c>
      <c r="AG115" s="54">
        <v>8137</v>
      </c>
      <c r="AH115" s="54">
        <v>7948</v>
      </c>
      <c r="AI115" s="54">
        <v>8091</v>
      </c>
      <c r="AJ115" s="54">
        <v>8037</v>
      </c>
      <c r="AK115" s="54">
        <v>8196</v>
      </c>
      <c r="AL115" s="54">
        <v>8194</v>
      </c>
      <c r="AM115" s="54">
        <v>8078</v>
      </c>
      <c r="AN115" s="54">
        <v>8341</v>
      </c>
      <c r="AO115" s="54">
        <v>8091</v>
      </c>
      <c r="AP115" s="54">
        <v>8113</v>
      </c>
      <c r="AQ115" s="54">
        <v>8459</v>
      </c>
      <c r="AR115" s="54">
        <v>8299</v>
      </c>
      <c r="AS115" s="79"/>
      <c r="AT115" s="79"/>
      <c r="AU115" s="79"/>
      <c r="AV115" s="79"/>
      <c r="AW115" s="79"/>
      <c r="AX115" s="54">
        <v>573</v>
      </c>
      <c r="AY115" s="54">
        <v>568</v>
      </c>
      <c r="AZ115" s="54">
        <v>521</v>
      </c>
      <c r="BA115" s="54">
        <v>387</v>
      </c>
      <c r="BB115" s="54">
        <v>414</v>
      </c>
      <c r="BC115" s="54">
        <v>482</v>
      </c>
      <c r="BD115" s="54">
        <v>490</v>
      </c>
      <c r="BE115" s="54">
        <v>427</v>
      </c>
      <c r="BF115" s="54">
        <v>389</v>
      </c>
      <c r="BG115" s="54">
        <v>371</v>
      </c>
      <c r="BH115" s="54">
        <v>360</v>
      </c>
      <c r="BI115" s="54">
        <v>439</v>
      </c>
      <c r="BJ115" s="54">
        <v>610</v>
      </c>
      <c r="BK115" s="54">
        <v>562</v>
      </c>
      <c r="BL115" s="54">
        <v>536</v>
      </c>
      <c r="BM115" s="54">
        <v>470</v>
      </c>
      <c r="BN115" s="54">
        <v>417</v>
      </c>
      <c r="BO115" s="54">
        <v>444</v>
      </c>
      <c r="BP115" s="54">
        <v>448</v>
      </c>
      <c r="BQ115" s="54">
        <v>399</v>
      </c>
      <c r="BR115" s="54">
        <v>351</v>
      </c>
      <c r="BS115" s="54">
        <v>323</v>
      </c>
      <c r="BT115" s="54">
        <v>318</v>
      </c>
      <c r="BU115" s="54">
        <v>397</v>
      </c>
      <c r="BV115" s="80">
        <v>515</v>
      </c>
      <c r="BW115" s="81">
        <v>489</v>
      </c>
      <c r="BX115" s="80">
        <v>466</v>
      </c>
      <c r="BY115" s="80">
        <v>354</v>
      </c>
      <c r="BZ115" s="80">
        <v>315</v>
      </c>
      <c r="CA115" s="80">
        <v>355</v>
      </c>
      <c r="CB115" s="80">
        <v>329</v>
      </c>
      <c r="CC115" s="80">
        <v>285</v>
      </c>
      <c r="CD115" s="80">
        <v>259</v>
      </c>
      <c r="CE115" s="80">
        <v>233</v>
      </c>
      <c r="CF115" s="80">
        <v>244</v>
      </c>
      <c r="CG115" s="80">
        <v>332</v>
      </c>
      <c r="CH115" s="80">
        <v>453</v>
      </c>
      <c r="CI115" s="80">
        <v>448</v>
      </c>
      <c r="CJ115" s="80">
        <v>454</v>
      </c>
      <c r="CK115" s="80">
        <v>318</v>
      </c>
      <c r="CL115" s="80">
        <v>302</v>
      </c>
      <c r="CM115" s="80">
        <v>330</v>
      </c>
      <c r="CN115" s="80">
        <v>322</v>
      </c>
    </row>
    <row r="116" spans="1:92" x14ac:dyDescent="0.15">
      <c r="A116" s="75" t="s">
        <v>240</v>
      </c>
      <c r="B116" s="54">
        <v>8393</v>
      </c>
      <c r="C116" s="54">
        <v>8313</v>
      </c>
      <c r="D116" s="54">
        <v>8435</v>
      </c>
      <c r="E116" s="54">
        <v>8455</v>
      </c>
      <c r="F116" s="54">
        <v>8718</v>
      </c>
      <c r="G116" s="54">
        <v>8768</v>
      </c>
      <c r="H116" s="54">
        <v>8780</v>
      </c>
      <c r="I116" s="54">
        <v>8480</v>
      </c>
      <c r="J116" s="54">
        <v>8334</v>
      </c>
      <c r="K116" s="54">
        <v>8471</v>
      </c>
      <c r="L116" s="54">
        <v>8024</v>
      </c>
      <c r="M116" s="54">
        <v>8187</v>
      </c>
      <c r="N116" s="54">
        <v>8904</v>
      </c>
      <c r="O116" s="54">
        <v>8139</v>
      </c>
      <c r="P116" s="54">
        <v>8126</v>
      </c>
      <c r="Q116" s="54">
        <v>8126</v>
      </c>
      <c r="R116" s="54">
        <v>8172</v>
      </c>
      <c r="S116" s="54">
        <v>8440</v>
      </c>
      <c r="T116" s="54">
        <v>8419</v>
      </c>
      <c r="U116" s="54">
        <v>8295</v>
      </c>
      <c r="V116" s="54">
        <v>8079</v>
      </c>
      <c r="W116" s="54">
        <v>8196</v>
      </c>
      <c r="X116" s="54">
        <v>8015</v>
      </c>
      <c r="Y116" s="54">
        <v>8118</v>
      </c>
      <c r="Z116" s="54">
        <v>8170</v>
      </c>
      <c r="AA116" s="54">
        <v>8068</v>
      </c>
      <c r="AB116" s="54">
        <v>8175</v>
      </c>
      <c r="AC116" s="54">
        <v>7987</v>
      </c>
      <c r="AD116" s="54">
        <v>7895</v>
      </c>
      <c r="AE116" s="54">
        <v>8164</v>
      </c>
      <c r="AF116" s="54">
        <v>8265</v>
      </c>
      <c r="AG116" s="54">
        <v>8294</v>
      </c>
      <c r="AH116" s="54">
        <v>8226</v>
      </c>
      <c r="AI116" s="54">
        <v>8744</v>
      </c>
      <c r="AJ116" s="54">
        <v>8389</v>
      </c>
      <c r="AK116" s="54">
        <v>8486</v>
      </c>
      <c r="AL116" s="54">
        <v>9412</v>
      </c>
      <c r="AM116" s="54">
        <v>9265</v>
      </c>
      <c r="AN116" s="54">
        <v>9634</v>
      </c>
      <c r="AO116" s="54">
        <v>9307</v>
      </c>
      <c r="AP116" s="54">
        <v>9136</v>
      </c>
      <c r="AQ116" s="54">
        <v>9599</v>
      </c>
      <c r="AR116" s="54">
        <v>9314</v>
      </c>
      <c r="AS116" s="79"/>
      <c r="AT116" s="79"/>
      <c r="AU116" s="79"/>
      <c r="AV116" s="79"/>
      <c r="AW116" s="79"/>
      <c r="AX116" s="54">
        <v>707</v>
      </c>
      <c r="AY116" s="54">
        <v>696</v>
      </c>
      <c r="AZ116" s="54">
        <v>732</v>
      </c>
      <c r="BA116" s="54">
        <v>556</v>
      </c>
      <c r="BB116" s="54">
        <v>544</v>
      </c>
      <c r="BC116" s="54">
        <v>609</v>
      </c>
      <c r="BD116" s="54">
        <v>596</v>
      </c>
      <c r="BE116" s="54">
        <v>510</v>
      </c>
      <c r="BF116" s="54">
        <v>447</v>
      </c>
      <c r="BG116" s="54">
        <v>413</v>
      </c>
      <c r="BH116" s="54">
        <v>457</v>
      </c>
      <c r="BI116" s="54">
        <v>533</v>
      </c>
      <c r="BJ116" s="54">
        <v>708</v>
      </c>
      <c r="BK116" s="54">
        <v>653</v>
      </c>
      <c r="BL116" s="54">
        <v>641</v>
      </c>
      <c r="BM116" s="54">
        <v>578</v>
      </c>
      <c r="BN116" s="54">
        <v>509</v>
      </c>
      <c r="BO116" s="54">
        <v>555</v>
      </c>
      <c r="BP116" s="54">
        <v>544</v>
      </c>
      <c r="BQ116" s="54">
        <v>487</v>
      </c>
      <c r="BR116" s="54">
        <v>449</v>
      </c>
      <c r="BS116" s="54">
        <v>371</v>
      </c>
      <c r="BT116" s="54">
        <v>378</v>
      </c>
      <c r="BU116" s="54">
        <v>483</v>
      </c>
      <c r="BV116" s="80">
        <v>627</v>
      </c>
      <c r="BW116" s="81">
        <v>598</v>
      </c>
      <c r="BX116" s="80">
        <v>593</v>
      </c>
      <c r="BY116" s="80">
        <v>501</v>
      </c>
      <c r="BZ116" s="80">
        <v>399</v>
      </c>
      <c r="CA116" s="80">
        <v>431</v>
      </c>
      <c r="CB116" s="80">
        <v>408</v>
      </c>
      <c r="CC116" s="80">
        <v>374</v>
      </c>
      <c r="CD116" s="80">
        <v>317</v>
      </c>
      <c r="CE116" s="80">
        <v>271</v>
      </c>
      <c r="CF116" s="80">
        <v>321</v>
      </c>
      <c r="CG116" s="80">
        <v>398</v>
      </c>
      <c r="CH116" s="80">
        <v>544</v>
      </c>
      <c r="CI116" s="80">
        <v>511</v>
      </c>
      <c r="CJ116" s="80">
        <v>573</v>
      </c>
      <c r="CK116" s="80">
        <v>443</v>
      </c>
      <c r="CL116" s="80">
        <v>399</v>
      </c>
      <c r="CM116" s="80">
        <v>441</v>
      </c>
      <c r="CN116" s="80">
        <v>403</v>
      </c>
    </row>
    <row r="117" spans="1:92" x14ac:dyDescent="0.15">
      <c r="A117" s="75" t="s">
        <v>241</v>
      </c>
      <c r="B117" s="54">
        <v>34371</v>
      </c>
      <c r="C117" s="54">
        <v>34596</v>
      </c>
      <c r="D117" s="54">
        <v>34675</v>
      </c>
      <c r="E117" s="54">
        <v>34626</v>
      </c>
      <c r="F117" s="54">
        <v>34942</v>
      </c>
      <c r="G117" s="54">
        <v>35506</v>
      </c>
      <c r="H117" s="54">
        <v>35660</v>
      </c>
      <c r="I117" s="54">
        <v>35164</v>
      </c>
      <c r="J117" s="54">
        <v>34965</v>
      </c>
      <c r="K117" s="54">
        <v>35042</v>
      </c>
      <c r="L117" s="54">
        <v>35024</v>
      </c>
      <c r="M117" s="54">
        <v>35045</v>
      </c>
      <c r="N117" s="54">
        <v>34810</v>
      </c>
      <c r="O117" s="54">
        <v>34677</v>
      </c>
      <c r="P117" s="54">
        <v>34789</v>
      </c>
      <c r="Q117" s="54">
        <v>35015</v>
      </c>
      <c r="R117" s="54">
        <v>35187</v>
      </c>
      <c r="S117" s="54">
        <v>35893</v>
      </c>
      <c r="T117" s="54">
        <v>35597</v>
      </c>
      <c r="U117" s="54">
        <v>35200</v>
      </c>
      <c r="V117" s="54">
        <v>35023</v>
      </c>
      <c r="W117" s="54">
        <v>34967</v>
      </c>
      <c r="X117" s="54">
        <v>34881</v>
      </c>
      <c r="Y117" s="54">
        <v>34886</v>
      </c>
      <c r="Z117" s="54">
        <v>34896</v>
      </c>
      <c r="AA117" s="54">
        <v>34967</v>
      </c>
      <c r="AB117" s="54">
        <v>34982</v>
      </c>
      <c r="AC117" s="54">
        <v>35061</v>
      </c>
      <c r="AD117" s="54">
        <v>35279</v>
      </c>
      <c r="AE117" s="54">
        <v>35758</v>
      </c>
      <c r="AF117" s="54">
        <v>35465</v>
      </c>
      <c r="AG117" s="54">
        <v>35028</v>
      </c>
      <c r="AH117" s="54">
        <v>35083</v>
      </c>
      <c r="AI117" s="54">
        <v>35105</v>
      </c>
      <c r="AJ117" s="54">
        <v>35022</v>
      </c>
      <c r="AK117" s="54">
        <v>34935</v>
      </c>
      <c r="AL117" s="54">
        <v>35219</v>
      </c>
      <c r="AM117" s="54">
        <v>35446</v>
      </c>
      <c r="AN117" s="54">
        <v>35637</v>
      </c>
      <c r="AO117" s="54">
        <v>35764</v>
      </c>
      <c r="AP117" s="54">
        <v>36000</v>
      </c>
      <c r="AQ117" s="54">
        <v>36366</v>
      </c>
      <c r="AR117" s="54">
        <v>36127</v>
      </c>
      <c r="AS117" s="79"/>
      <c r="AT117" s="79"/>
      <c r="AU117" s="79"/>
      <c r="AV117" s="79"/>
      <c r="AW117" s="79"/>
      <c r="AX117" s="54">
        <v>2355</v>
      </c>
      <c r="AY117" s="54">
        <v>2383</v>
      </c>
      <c r="AZ117" s="54">
        <v>2295</v>
      </c>
      <c r="BA117" s="54">
        <v>1911</v>
      </c>
      <c r="BB117" s="54">
        <v>1861</v>
      </c>
      <c r="BC117" s="54">
        <v>2208</v>
      </c>
      <c r="BD117" s="54">
        <v>2251</v>
      </c>
      <c r="BE117" s="54">
        <v>2073</v>
      </c>
      <c r="BF117" s="54">
        <v>1800</v>
      </c>
      <c r="BG117" s="54">
        <v>1699</v>
      </c>
      <c r="BH117" s="54">
        <v>1628</v>
      </c>
      <c r="BI117" s="54">
        <v>1879</v>
      </c>
      <c r="BJ117" s="54">
        <v>2279</v>
      </c>
      <c r="BK117" s="54">
        <v>2111</v>
      </c>
      <c r="BL117" s="54">
        <v>1979</v>
      </c>
      <c r="BM117" s="54">
        <v>1769</v>
      </c>
      <c r="BN117" s="54">
        <v>1572</v>
      </c>
      <c r="BO117" s="54">
        <v>1841</v>
      </c>
      <c r="BP117" s="54">
        <v>1811</v>
      </c>
      <c r="BQ117" s="54">
        <v>1666</v>
      </c>
      <c r="BR117" s="54">
        <v>1499</v>
      </c>
      <c r="BS117" s="54">
        <v>1364</v>
      </c>
      <c r="BT117" s="54">
        <v>1301</v>
      </c>
      <c r="BU117" s="54">
        <v>1530</v>
      </c>
      <c r="BV117" s="80">
        <v>1888</v>
      </c>
      <c r="BW117" s="81">
        <v>1851</v>
      </c>
      <c r="BX117" s="80">
        <v>1817</v>
      </c>
      <c r="BY117" s="80">
        <v>1500</v>
      </c>
      <c r="BZ117" s="80">
        <v>1306</v>
      </c>
      <c r="CA117" s="80">
        <v>1504</v>
      </c>
      <c r="CB117" s="80">
        <v>1485</v>
      </c>
      <c r="CC117" s="80">
        <v>1294</v>
      </c>
      <c r="CD117" s="80">
        <v>1175</v>
      </c>
      <c r="CE117" s="80">
        <v>981</v>
      </c>
      <c r="CF117" s="80">
        <v>1012</v>
      </c>
      <c r="CG117" s="80">
        <v>1210</v>
      </c>
      <c r="CH117" s="80">
        <v>1575</v>
      </c>
      <c r="CI117" s="80">
        <v>1523</v>
      </c>
      <c r="CJ117" s="80">
        <v>1539</v>
      </c>
      <c r="CK117" s="80">
        <v>1235</v>
      </c>
      <c r="CL117" s="80">
        <v>1164</v>
      </c>
      <c r="CM117" s="80">
        <v>1436</v>
      </c>
      <c r="CN117" s="80">
        <v>1434</v>
      </c>
    </row>
    <row r="118" spans="1:92" x14ac:dyDescent="0.15">
      <c r="A118" s="75" t="s">
        <v>242</v>
      </c>
      <c r="B118" s="54">
        <v>19778</v>
      </c>
      <c r="C118" s="54">
        <v>19851</v>
      </c>
      <c r="D118" s="54">
        <v>19895</v>
      </c>
      <c r="E118" s="54">
        <v>19870</v>
      </c>
      <c r="F118" s="54">
        <v>19874</v>
      </c>
      <c r="G118" s="54">
        <v>20114</v>
      </c>
      <c r="H118" s="54">
        <v>20158</v>
      </c>
      <c r="I118" s="54">
        <v>20141</v>
      </c>
      <c r="J118" s="54">
        <v>20128</v>
      </c>
      <c r="K118" s="54">
        <v>20209</v>
      </c>
      <c r="L118" s="54">
        <v>20133</v>
      </c>
      <c r="M118" s="54">
        <v>20001</v>
      </c>
      <c r="N118" s="54">
        <v>19792</v>
      </c>
      <c r="O118" s="54">
        <v>19796</v>
      </c>
      <c r="P118" s="54">
        <v>19837</v>
      </c>
      <c r="Q118" s="54">
        <v>19916</v>
      </c>
      <c r="R118" s="54">
        <v>19983</v>
      </c>
      <c r="S118" s="54">
        <v>20114</v>
      </c>
      <c r="T118" s="54">
        <v>20189</v>
      </c>
      <c r="U118" s="54">
        <v>20090</v>
      </c>
      <c r="V118" s="54">
        <v>20050</v>
      </c>
      <c r="W118" s="54">
        <v>20075</v>
      </c>
      <c r="X118" s="54">
        <v>20103</v>
      </c>
      <c r="Y118" s="54">
        <v>19986</v>
      </c>
      <c r="Z118" s="54">
        <v>19924</v>
      </c>
      <c r="AA118" s="54">
        <v>19933</v>
      </c>
      <c r="AB118" s="54">
        <v>20041</v>
      </c>
      <c r="AC118" s="54">
        <v>20070</v>
      </c>
      <c r="AD118" s="54">
        <v>20175</v>
      </c>
      <c r="AE118" s="54">
        <v>20350</v>
      </c>
      <c r="AF118" s="54">
        <v>20436</v>
      </c>
      <c r="AG118" s="54">
        <v>20237</v>
      </c>
      <c r="AH118" s="54">
        <v>20108</v>
      </c>
      <c r="AI118" s="54">
        <v>20097</v>
      </c>
      <c r="AJ118" s="54">
        <v>20118</v>
      </c>
      <c r="AK118" s="54">
        <v>19986</v>
      </c>
      <c r="AL118" s="54">
        <v>19979</v>
      </c>
      <c r="AM118" s="54">
        <v>20190</v>
      </c>
      <c r="AN118" s="54">
        <v>20184</v>
      </c>
      <c r="AO118" s="54">
        <v>20320</v>
      </c>
      <c r="AP118" s="54">
        <v>20497</v>
      </c>
      <c r="AQ118" s="54">
        <v>20385</v>
      </c>
      <c r="AR118" s="54">
        <v>20571</v>
      </c>
      <c r="AS118" s="79"/>
      <c r="AT118" s="79"/>
      <c r="AU118" s="79"/>
      <c r="AV118" s="79"/>
      <c r="AW118" s="79"/>
      <c r="AX118" s="54">
        <v>1138</v>
      </c>
      <c r="AY118" s="54">
        <v>1146</v>
      </c>
      <c r="AZ118" s="54">
        <v>1161</v>
      </c>
      <c r="BA118" s="54">
        <v>1010</v>
      </c>
      <c r="BB118" s="54">
        <v>995</v>
      </c>
      <c r="BC118" s="54">
        <v>1148</v>
      </c>
      <c r="BD118" s="54">
        <v>1136</v>
      </c>
      <c r="BE118" s="54">
        <v>1080</v>
      </c>
      <c r="BF118" s="54">
        <v>967</v>
      </c>
      <c r="BG118" s="54">
        <v>901</v>
      </c>
      <c r="BH118" s="54">
        <v>829</v>
      </c>
      <c r="BI118" s="54">
        <v>875</v>
      </c>
      <c r="BJ118" s="54">
        <v>994</v>
      </c>
      <c r="BK118" s="54">
        <v>928</v>
      </c>
      <c r="BL118" s="54">
        <v>926</v>
      </c>
      <c r="BM118" s="54">
        <v>848</v>
      </c>
      <c r="BN118" s="54">
        <v>850</v>
      </c>
      <c r="BO118" s="54">
        <v>943</v>
      </c>
      <c r="BP118" s="54">
        <v>925</v>
      </c>
      <c r="BQ118" s="54">
        <v>896</v>
      </c>
      <c r="BR118" s="54">
        <v>828</v>
      </c>
      <c r="BS118" s="54">
        <v>805</v>
      </c>
      <c r="BT118" s="54">
        <v>768</v>
      </c>
      <c r="BU118" s="54">
        <v>767</v>
      </c>
      <c r="BV118" s="80">
        <v>882</v>
      </c>
      <c r="BW118" s="81">
        <v>853</v>
      </c>
      <c r="BX118" s="80">
        <v>875</v>
      </c>
      <c r="BY118" s="80">
        <v>705</v>
      </c>
      <c r="BZ118" s="80">
        <v>694</v>
      </c>
      <c r="CA118" s="80">
        <v>801</v>
      </c>
      <c r="CB118" s="80">
        <v>786</v>
      </c>
      <c r="CC118" s="80">
        <v>717</v>
      </c>
      <c r="CD118" s="80">
        <v>653</v>
      </c>
      <c r="CE118" s="80">
        <v>579</v>
      </c>
      <c r="CF118" s="80">
        <v>574</v>
      </c>
      <c r="CG118" s="80">
        <v>597</v>
      </c>
      <c r="CH118" s="80">
        <v>732</v>
      </c>
      <c r="CI118" s="80">
        <v>734</v>
      </c>
      <c r="CJ118" s="80">
        <v>716</v>
      </c>
      <c r="CK118" s="80">
        <v>607</v>
      </c>
      <c r="CL118" s="80">
        <v>648</v>
      </c>
      <c r="CM118" s="80">
        <v>679</v>
      </c>
      <c r="CN118" s="80">
        <v>694</v>
      </c>
    </row>
    <row r="119" spans="1:92" x14ac:dyDescent="0.15">
      <c r="A119" s="75" t="s">
        <v>243</v>
      </c>
      <c r="B119" s="54">
        <v>59560</v>
      </c>
      <c r="C119" s="54">
        <v>59561</v>
      </c>
      <c r="D119" s="54">
        <v>59922</v>
      </c>
      <c r="E119" s="54">
        <v>59921</v>
      </c>
      <c r="F119" s="54">
        <v>60190</v>
      </c>
      <c r="G119" s="54">
        <v>61629</v>
      </c>
      <c r="H119" s="54">
        <v>62199</v>
      </c>
      <c r="I119" s="54">
        <v>61955</v>
      </c>
      <c r="J119" s="54">
        <v>61017</v>
      </c>
      <c r="K119" s="54">
        <v>61164</v>
      </c>
      <c r="L119" s="54">
        <v>61283</v>
      </c>
      <c r="M119" s="54">
        <v>60949</v>
      </c>
      <c r="N119" s="54">
        <v>61506</v>
      </c>
      <c r="O119" s="54">
        <v>61052</v>
      </c>
      <c r="P119" s="54">
        <v>61301</v>
      </c>
      <c r="Q119" s="54">
        <v>61267</v>
      </c>
      <c r="R119" s="54">
        <v>61306</v>
      </c>
      <c r="S119" s="54">
        <v>62406</v>
      </c>
      <c r="T119" s="54">
        <v>62926</v>
      </c>
      <c r="U119" s="54">
        <v>62368</v>
      </c>
      <c r="V119" s="54">
        <v>61209</v>
      </c>
      <c r="W119" s="54">
        <v>60827</v>
      </c>
      <c r="X119" s="54">
        <v>60848</v>
      </c>
      <c r="Y119" s="54">
        <v>60497</v>
      </c>
      <c r="Z119" s="54">
        <v>60684</v>
      </c>
      <c r="AA119" s="54">
        <v>60549</v>
      </c>
      <c r="AB119" s="54">
        <v>60882</v>
      </c>
      <c r="AC119" s="54">
        <v>60694</v>
      </c>
      <c r="AD119" s="54">
        <v>60778</v>
      </c>
      <c r="AE119" s="54">
        <v>61611</v>
      </c>
      <c r="AF119" s="54">
        <v>62261</v>
      </c>
      <c r="AG119" s="54">
        <v>61864</v>
      </c>
      <c r="AH119" s="54">
        <v>60712</v>
      </c>
      <c r="AI119" s="54">
        <v>60543</v>
      </c>
      <c r="AJ119" s="54">
        <v>60653</v>
      </c>
      <c r="AK119" s="54">
        <v>60446</v>
      </c>
      <c r="AL119" s="54">
        <v>60775</v>
      </c>
      <c r="AM119" s="54">
        <v>60848</v>
      </c>
      <c r="AN119" s="54">
        <v>61118</v>
      </c>
      <c r="AO119" s="54">
        <v>60899</v>
      </c>
      <c r="AP119" s="54">
        <v>60963</v>
      </c>
      <c r="AQ119" s="54">
        <v>61098</v>
      </c>
      <c r="AR119" s="54">
        <v>61705</v>
      </c>
      <c r="AS119" s="79"/>
      <c r="AT119" s="79"/>
      <c r="AU119" s="79"/>
      <c r="AV119" s="79"/>
      <c r="AW119" s="79"/>
      <c r="AX119" s="54">
        <v>2920</v>
      </c>
      <c r="AY119" s="54">
        <v>2970</v>
      </c>
      <c r="AZ119" s="54">
        <v>2909</v>
      </c>
      <c r="BA119" s="54">
        <v>2533</v>
      </c>
      <c r="BB119" s="54">
        <v>2590</v>
      </c>
      <c r="BC119" s="54">
        <v>2890</v>
      </c>
      <c r="BD119" s="54">
        <v>2843</v>
      </c>
      <c r="BE119" s="54">
        <v>2714</v>
      </c>
      <c r="BF119" s="54">
        <v>2497</v>
      </c>
      <c r="BG119" s="54">
        <v>2449</v>
      </c>
      <c r="BH119" s="54">
        <v>2251</v>
      </c>
      <c r="BI119" s="54">
        <v>2417</v>
      </c>
      <c r="BJ119" s="54">
        <v>2976</v>
      </c>
      <c r="BK119" s="54">
        <v>2820</v>
      </c>
      <c r="BL119" s="54">
        <v>2689</v>
      </c>
      <c r="BM119" s="54">
        <v>2485</v>
      </c>
      <c r="BN119" s="54">
        <v>2425</v>
      </c>
      <c r="BO119" s="54">
        <v>2699</v>
      </c>
      <c r="BP119" s="54">
        <v>2612</v>
      </c>
      <c r="BQ119" s="54">
        <v>2383</v>
      </c>
      <c r="BR119" s="54">
        <v>2342</v>
      </c>
      <c r="BS119" s="54">
        <v>2094</v>
      </c>
      <c r="BT119" s="54">
        <v>2028</v>
      </c>
      <c r="BU119" s="54">
        <v>2151</v>
      </c>
      <c r="BV119" s="80">
        <v>2672</v>
      </c>
      <c r="BW119" s="81">
        <v>2666</v>
      </c>
      <c r="BX119" s="80">
        <v>2653</v>
      </c>
      <c r="BY119" s="80">
        <v>2212</v>
      </c>
      <c r="BZ119" s="80">
        <v>2075</v>
      </c>
      <c r="CA119" s="80">
        <v>2215</v>
      </c>
      <c r="CB119" s="80">
        <v>2142</v>
      </c>
      <c r="CC119" s="80">
        <v>1926</v>
      </c>
      <c r="CD119" s="80">
        <v>1786</v>
      </c>
      <c r="CE119" s="80">
        <v>1579</v>
      </c>
      <c r="CF119" s="80">
        <v>1611</v>
      </c>
      <c r="CG119" s="80">
        <v>1689</v>
      </c>
      <c r="CH119" s="80">
        <v>2232</v>
      </c>
      <c r="CI119" s="80">
        <v>2243</v>
      </c>
      <c r="CJ119" s="80">
        <v>2306</v>
      </c>
      <c r="CK119" s="80">
        <v>1932</v>
      </c>
      <c r="CL119" s="80">
        <v>1946</v>
      </c>
      <c r="CM119" s="80">
        <v>2044</v>
      </c>
      <c r="CN119" s="80">
        <v>1957</v>
      </c>
    </row>
    <row r="120" spans="1:92" x14ac:dyDescent="0.15">
      <c r="A120" s="75" t="s">
        <v>244</v>
      </c>
      <c r="B120" s="54">
        <v>135970</v>
      </c>
      <c r="C120" s="54">
        <v>136021</v>
      </c>
      <c r="D120" s="54">
        <v>137077</v>
      </c>
      <c r="E120" s="54">
        <v>136760</v>
      </c>
      <c r="F120" s="54">
        <v>137800</v>
      </c>
      <c r="G120" s="54">
        <v>140461</v>
      </c>
      <c r="H120" s="54">
        <v>141893</v>
      </c>
      <c r="I120" s="54">
        <v>140497</v>
      </c>
      <c r="J120" s="54">
        <v>137744</v>
      </c>
      <c r="K120" s="54">
        <v>137865</v>
      </c>
      <c r="L120" s="54">
        <v>138251</v>
      </c>
      <c r="M120" s="54">
        <v>137863</v>
      </c>
      <c r="N120" s="54">
        <v>138744</v>
      </c>
      <c r="O120" s="54">
        <v>137807</v>
      </c>
      <c r="P120" s="54">
        <v>138287</v>
      </c>
      <c r="Q120" s="54">
        <v>138150</v>
      </c>
      <c r="R120" s="54">
        <v>138221</v>
      </c>
      <c r="S120" s="54">
        <v>140640</v>
      </c>
      <c r="T120" s="54">
        <v>141692</v>
      </c>
      <c r="U120" s="54">
        <v>140639</v>
      </c>
      <c r="V120" s="54">
        <v>137622</v>
      </c>
      <c r="W120" s="54">
        <v>136762</v>
      </c>
      <c r="X120" s="54">
        <v>136693</v>
      </c>
      <c r="Y120" s="54">
        <v>136193</v>
      </c>
      <c r="Z120" s="54">
        <v>136781</v>
      </c>
      <c r="AA120" s="54">
        <v>136602</v>
      </c>
      <c r="AB120" s="54">
        <v>137342</v>
      </c>
      <c r="AC120" s="54">
        <v>136454</v>
      </c>
      <c r="AD120" s="54">
        <v>136346</v>
      </c>
      <c r="AE120" s="54">
        <v>138396</v>
      </c>
      <c r="AF120" s="54">
        <v>140146</v>
      </c>
      <c r="AG120" s="54">
        <v>139437</v>
      </c>
      <c r="AH120" s="54">
        <v>136754</v>
      </c>
      <c r="AI120" s="54">
        <v>137061</v>
      </c>
      <c r="AJ120" s="54">
        <v>137205</v>
      </c>
      <c r="AK120" s="54">
        <v>137068</v>
      </c>
      <c r="AL120" s="54">
        <v>138607</v>
      </c>
      <c r="AM120" s="54">
        <v>138236</v>
      </c>
      <c r="AN120" s="54">
        <v>139630</v>
      </c>
      <c r="AO120" s="54">
        <v>138253</v>
      </c>
      <c r="AP120" s="54">
        <v>137816</v>
      </c>
      <c r="AQ120" s="54">
        <v>138982</v>
      </c>
      <c r="AR120" s="54">
        <v>139725</v>
      </c>
      <c r="AS120" s="79"/>
      <c r="AT120" s="79"/>
      <c r="AU120" s="79"/>
      <c r="AV120" s="79"/>
      <c r="AW120" s="79"/>
      <c r="AX120" s="54">
        <v>7529</v>
      </c>
      <c r="AY120" s="54">
        <v>7722</v>
      </c>
      <c r="AZ120" s="54">
        <v>7562</v>
      </c>
      <c r="BA120" s="54">
        <v>6160</v>
      </c>
      <c r="BB120" s="54">
        <v>6116</v>
      </c>
      <c r="BC120" s="54">
        <v>6842</v>
      </c>
      <c r="BD120" s="54">
        <v>6806</v>
      </c>
      <c r="BE120" s="54">
        <v>6401</v>
      </c>
      <c r="BF120" s="54">
        <v>5868</v>
      </c>
      <c r="BG120" s="54">
        <v>5654</v>
      </c>
      <c r="BH120" s="54">
        <v>5322</v>
      </c>
      <c r="BI120" s="54">
        <v>5892</v>
      </c>
      <c r="BJ120" s="54">
        <v>7378</v>
      </c>
      <c r="BK120" s="54">
        <v>7019</v>
      </c>
      <c r="BL120" s="54">
        <v>6765</v>
      </c>
      <c r="BM120" s="54">
        <v>6140</v>
      </c>
      <c r="BN120" s="54">
        <v>5624</v>
      </c>
      <c r="BO120" s="54">
        <v>6321</v>
      </c>
      <c r="BP120" s="54">
        <v>6017</v>
      </c>
      <c r="BQ120" s="54">
        <v>5524</v>
      </c>
      <c r="BR120" s="54">
        <v>5267</v>
      </c>
      <c r="BS120" s="54">
        <v>4748</v>
      </c>
      <c r="BT120" s="54">
        <v>4615</v>
      </c>
      <c r="BU120" s="54">
        <v>5101</v>
      </c>
      <c r="BV120" s="80">
        <v>6584</v>
      </c>
      <c r="BW120" s="81">
        <v>6591</v>
      </c>
      <c r="BX120" s="80">
        <v>6520</v>
      </c>
      <c r="BY120" s="80">
        <v>5285</v>
      </c>
      <c r="BZ120" s="80">
        <v>4672</v>
      </c>
      <c r="CA120" s="80">
        <v>5072</v>
      </c>
      <c r="CB120" s="80">
        <v>4925</v>
      </c>
      <c r="CC120" s="80">
        <v>4412</v>
      </c>
      <c r="CD120" s="80">
        <v>4068</v>
      </c>
      <c r="CE120" s="80">
        <v>3551</v>
      </c>
      <c r="CF120" s="80">
        <v>3734</v>
      </c>
      <c r="CG120" s="80">
        <v>4216</v>
      </c>
      <c r="CH120" s="80">
        <v>5724</v>
      </c>
      <c r="CI120" s="80">
        <v>5696</v>
      </c>
      <c r="CJ120" s="80">
        <v>5900</v>
      </c>
      <c r="CK120" s="80">
        <v>4708</v>
      </c>
      <c r="CL120" s="80">
        <v>4467</v>
      </c>
      <c r="CM120" s="80">
        <v>4796</v>
      </c>
      <c r="CN120" s="80">
        <v>4621</v>
      </c>
    </row>
    <row r="121" spans="1:92" x14ac:dyDescent="0.15">
      <c r="A121" s="75" t="s">
        <v>245</v>
      </c>
      <c r="B121" s="54">
        <v>115376</v>
      </c>
      <c r="C121" s="54">
        <v>115442</v>
      </c>
      <c r="D121" s="54">
        <v>116346</v>
      </c>
      <c r="E121" s="54">
        <v>116037</v>
      </c>
      <c r="F121" s="54">
        <v>116910</v>
      </c>
      <c r="G121" s="54">
        <v>119437</v>
      </c>
      <c r="H121" s="54">
        <v>120830</v>
      </c>
      <c r="I121" s="54">
        <v>119574</v>
      </c>
      <c r="J121" s="54">
        <v>117276</v>
      </c>
      <c r="K121" s="54">
        <v>117357</v>
      </c>
      <c r="L121" s="54">
        <v>117621</v>
      </c>
      <c r="M121" s="54">
        <v>117328</v>
      </c>
      <c r="N121" s="54">
        <v>118230</v>
      </c>
      <c r="O121" s="54">
        <v>117317</v>
      </c>
      <c r="P121" s="54">
        <v>117749</v>
      </c>
      <c r="Q121" s="54">
        <v>117643</v>
      </c>
      <c r="R121" s="54">
        <v>117647</v>
      </c>
      <c r="S121" s="54">
        <v>119807</v>
      </c>
      <c r="T121" s="54">
        <v>120945</v>
      </c>
      <c r="U121" s="54">
        <v>119903</v>
      </c>
      <c r="V121" s="54">
        <v>117192</v>
      </c>
      <c r="W121" s="54">
        <v>116421</v>
      </c>
      <c r="X121" s="54">
        <v>116331</v>
      </c>
      <c r="Y121" s="54">
        <v>115978</v>
      </c>
      <c r="Z121" s="54">
        <v>116688</v>
      </c>
      <c r="AA121" s="54">
        <v>116396</v>
      </c>
      <c r="AB121" s="54">
        <v>117017</v>
      </c>
      <c r="AC121" s="54">
        <v>116255</v>
      </c>
      <c r="AD121" s="54">
        <v>116139</v>
      </c>
      <c r="AE121" s="54">
        <v>117931</v>
      </c>
      <c r="AF121" s="54">
        <v>119677</v>
      </c>
      <c r="AG121" s="54">
        <v>118982</v>
      </c>
      <c r="AH121" s="54">
        <v>116493</v>
      </c>
      <c r="AI121" s="54">
        <v>116627</v>
      </c>
      <c r="AJ121" s="54">
        <v>116756</v>
      </c>
      <c r="AK121" s="54">
        <v>116698</v>
      </c>
      <c r="AL121" s="54">
        <v>118060</v>
      </c>
      <c r="AM121" s="54">
        <v>117661</v>
      </c>
      <c r="AN121" s="54">
        <v>118809</v>
      </c>
      <c r="AO121" s="54">
        <v>117597</v>
      </c>
      <c r="AP121" s="54">
        <v>117228</v>
      </c>
      <c r="AQ121" s="54">
        <v>118205</v>
      </c>
      <c r="AR121" s="54">
        <v>119138</v>
      </c>
      <c r="AS121" s="79"/>
      <c r="AT121" s="79"/>
      <c r="AU121" s="79"/>
      <c r="AV121" s="79"/>
      <c r="AW121" s="79"/>
      <c r="AX121" s="54">
        <v>6344</v>
      </c>
      <c r="AY121" s="54">
        <v>6493</v>
      </c>
      <c r="AZ121" s="54">
        <v>6359</v>
      </c>
      <c r="BA121" s="54">
        <v>5179</v>
      </c>
      <c r="BB121" s="54">
        <v>5134</v>
      </c>
      <c r="BC121" s="54">
        <v>5771</v>
      </c>
      <c r="BD121" s="54">
        <v>5748</v>
      </c>
      <c r="BE121" s="54">
        <v>5394</v>
      </c>
      <c r="BF121" s="54">
        <v>4931</v>
      </c>
      <c r="BG121" s="54">
        <v>4736</v>
      </c>
      <c r="BH121" s="54">
        <v>4443</v>
      </c>
      <c r="BI121" s="54">
        <v>4972</v>
      </c>
      <c r="BJ121" s="54">
        <v>6242</v>
      </c>
      <c r="BK121" s="54">
        <v>5968</v>
      </c>
      <c r="BL121" s="54">
        <v>5738</v>
      </c>
      <c r="BM121" s="54">
        <v>5166</v>
      </c>
      <c r="BN121" s="54">
        <v>4749</v>
      </c>
      <c r="BO121" s="54">
        <v>5325</v>
      </c>
      <c r="BP121" s="54">
        <v>5073</v>
      </c>
      <c r="BQ121" s="54">
        <v>4648</v>
      </c>
      <c r="BR121" s="54">
        <v>4425</v>
      </c>
      <c r="BS121" s="54">
        <v>3998</v>
      </c>
      <c r="BT121" s="54">
        <v>3896</v>
      </c>
      <c r="BU121" s="54">
        <v>4322</v>
      </c>
      <c r="BV121" s="80">
        <v>5602</v>
      </c>
      <c r="BW121" s="81">
        <v>5607</v>
      </c>
      <c r="BX121" s="80">
        <v>5549</v>
      </c>
      <c r="BY121" s="80">
        <v>4485</v>
      </c>
      <c r="BZ121" s="80">
        <v>3931</v>
      </c>
      <c r="CA121" s="80">
        <v>4282</v>
      </c>
      <c r="CB121" s="80">
        <v>4150</v>
      </c>
      <c r="CC121" s="80">
        <v>3729</v>
      </c>
      <c r="CD121" s="80">
        <v>3429</v>
      </c>
      <c r="CE121" s="80">
        <v>2996</v>
      </c>
      <c r="CF121" s="80">
        <v>3164</v>
      </c>
      <c r="CG121" s="80">
        <v>3590</v>
      </c>
      <c r="CH121" s="80">
        <v>4874</v>
      </c>
      <c r="CI121" s="80">
        <v>4839</v>
      </c>
      <c r="CJ121" s="80">
        <v>5038</v>
      </c>
      <c r="CK121" s="80">
        <v>4002</v>
      </c>
      <c r="CL121" s="80">
        <v>3808</v>
      </c>
      <c r="CM121" s="80">
        <v>4086</v>
      </c>
      <c r="CN121" s="80">
        <v>3933</v>
      </c>
    </row>
    <row r="122" spans="1:92" x14ac:dyDescent="0.15">
      <c r="A122" s="75" t="s">
        <v>246</v>
      </c>
      <c r="B122" s="54">
        <v>5522</v>
      </c>
      <c r="C122" s="54">
        <v>5496</v>
      </c>
      <c r="D122" s="54">
        <v>5608</v>
      </c>
      <c r="E122" s="54">
        <v>5520</v>
      </c>
      <c r="F122" s="54">
        <v>5677</v>
      </c>
      <c r="G122" s="54">
        <v>5692</v>
      </c>
      <c r="H122" s="54">
        <v>5736</v>
      </c>
      <c r="I122" s="54">
        <v>5506</v>
      </c>
      <c r="J122" s="54">
        <v>5436</v>
      </c>
      <c r="K122" s="54">
        <v>5501</v>
      </c>
      <c r="L122" s="54">
        <v>5498</v>
      </c>
      <c r="M122" s="54">
        <v>5528</v>
      </c>
      <c r="N122" s="54">
        <v>5554</v>
      </c>
      <c r="O122" s="54">
        <v>5550</v>
      </c>
      <c r="P122" s="54">
        <v>5581</v>
      </c>
      <c r="Q122" s="54">
        <v>5613</v>
      </c>
      <c r="R122" s="54">
        <v>5708</v>
      </c>
      <c r="S122" s="54">
        <v>5764</v>
      </c>
      <c r="T122" s="54">
        <v>5736</v>
      </c>
      <c r="U122" s="54">
        <v>5655</v>
      </c>
      <c r="V122" s="54">
        <v>5636</v>
      </c>
      <c r="W122" s="54">
        <v>5618</v>
      </c>
      <c r="X122" s="54">
        <v>5577</v>
      </c>
      <c r="Y122" s="54">
        <v>5651</v>
      </c>
      <c r="Z122" s="54">
        <v>5639</v>
      </c>
      <c r="AA122" s="54">
        <v>5598</v>
      </c>
      <c r="AB122" s="54">
        <v>5614</v>
      </c>
      <c r="AC122" s="54">
        <v>5576</v>
      </c>
      <c r="AD122" s="54">
        <v>5611</v>
      </c>
      <c r="AE122" s="54">
        <v>5724</v>
      </c>
      <c r="AF122" s="54">
        <v>5721</v>
      </c>
      <c r="AG122" s="54">
        <v>5692</v>
      </c>
      <c r="AH122" s="54">
        <v>5679</v>
      </c>
      <c r="AI122" s="54">
        <v>5781</v>
      </c>
      <c r="AJ122" s="54">
        <v>5723</v>
      </c>
      <c r="AK122" s="54">
        <v>5783</v>
      </c>
      <c r="AL122" s="54">
        <v>5900</v>
      </c>
      <c r="AM122" s="54">
        <v>5821</v>
      </c>
      <c r="AN122" s="54">
        <v>5991</v>
      </c>
      <c r="AO122" s="54">
        <v>5880</v>
      </c>
      <c r="AP122" s="54">
        <v>5856</v>
      </c>
      <c r="AQ122" s="54">
        <v>6025</v>
      </c>
      <c r="AR122" s="54">
        <v>5861</v>
      </c>
      <c r="AS122" s="79"/>
      <c r="AT122" s="79"/>
      <c r="AU122" s="79"/>
      <c r="AV122" s="79"/>
      <c r="AW122" s="79"/>
      <c r="AX122" s="54">
        <v>229</v>
      </c>
      <c r="AY122" s="54">
        <v>239</v>
      </c>
      <c r="AZ122" s="54">
        <v>227</v>
      </c>
      <c r="BA122" s="54">
        <v>179</v>
      </c>
      <c r="BB122" s="54">
        <v>187</v>
      </c>
      <c r="BC122" s="54">
        <v>222</v>
      </c>
      <c r="BD122" s="54">
        <v>214</v>
      </c>
      <c r="BE122" s="54">
        <v>203</v>
      </c>
      <c r="BF122" s="54">
        <v>186</v>
      </c>
      <c r="BG122" s="54">
        <v>178</v>
      </c>
      <c r="BH122" s="54">
        <v>167</v>
      </c>
      <c r="BI122" s="54">
        <v>192</v>
      </c>
      <c r="BJ122" s="54">
        <v>230</v>
      </c>
      <c r="BK122" s="54">
        <v>214</v>
      </c>
      <c r="BL122" s="54">
        <v>203</v>
      </c>
      <c r="BM122" s="54">
        <v>180</v>
      </c>
      <c r="BN122" s="54">
        <v>174</v>
      </c>
      <c r="BO122" s="54">
        <v>192</v>
      </c>
      <c r="BP122" s="54">
        <v>182</v>
      </c>
      <c r="BQ122" s="54">
        <v>174</v>
      </c>
      <c r="BR122" s="54">
        <v>169</v>
      </c>
      <c r="BS122" s="54">
        <v>151</v>
      </c>
      <c r="BT122" s="54">
        <v>137</v>
      </c>
      <c r="BU122" s="54">
        <v>145</v>
      </c>
      <c r="BV122" s="80">
        <v>196</v>
      </c>
      <c r="BW122" s="81">
        <v>189</v>
      </c>
      <c r="BX122" s="80">
        <v>175</v>
      </c>
      <c r="BY122" s="80">
        <v>135</v>
      </c>
      <c r="BZ122" s="80">
        <v>137</v>
      </c>
      <c r="CA122" s="80">
        <v>149</v>
      </c>
      <c r="CB122" s="80">
        <v>147</v>
      </c>
      <c r="CC122" s="80">
        <v>125</v>
      </c>
      <c r="CD122" s="80">
        <v>115</v>
      </c>
      <c r="CE122" s="80">
        <v>106</v>
      </c>
      <c r="CF122" s="80">
        <v>103</v>
      </c>
      <c r="CG122" s="80">
        <v>118</v>
      </c>
      <c r="CH122" s="80">
        <v>168</v>
      </c>
      <c r="CI122" s="80">
        <v>164</v>
      </c>
      <c r="CJ122" s="80">
        <v>166</v>
      </c>
      <c r="CK122" s="80">
        <v>124</v>
      </c>
      <c r="CL122" s="80">
        <v>124</v>
      </c>
      <c r="CM122" s="80">
        <v>136</v>
      </c>
      <c r="CN122" s="80">
        <v>129</v>
      </c>
    </row>
    <row r="123" spans="1:92" x14ac:dyDescent="0.15">
      <c r="A123" s="75" t="s">
        <v>247</v>
      </c>
      <c r="B123" s="54">
        <v>8644</v>
      </c>
      <c r="C123" s="54">
        <v>8709</v>
      </c>
      <c r="D123" s="54">
        <v>8636</v>
      </c>
      <c r="E123" s="54">
        <v>8564</v>
      </c>
      <c r="F123" s="54">
        <v>8658</v>
      </c>
      <c r="G123" s="54">
        <v>8721</v>
      </c>
      <c r="H123" s="54">
        <v>8550</v>
      </c>
      <c r="I123" s="54">
        <v>8415</v>
      </c>
      <c r="J123" s="54">
        <v>8463</v>
      </c>
      <c r="K123" s="54">
        <v>8467</v>
      </c>
      <c r="L123" s="54">
        <v>8420</v>
      </c>
      <c r="M123" s="54">
        <v>8499</v>
      </c>
      <c r="N123" s="54">
        <v>8673</v>
      </c>
      <c r="O123" s="54">
        <v>8651</v>
      </c>
      <c r="P123" s="54">
        <v>8525</v>
      </c>
      <c r="Q123" s="54">
        <v>8481</v>
      </c>
      <c r="R123" s="54">
        <v>8519</v>
      </c>
      <c r="S123" s="54">
        <v>8699</v>
      </c>
      <c r="T123" s="54">
        <v>8547</v>
      </c>
      <c r="U123" s="54">
        <v>8552</v>
      </c>
      <c r="V123" s="54">
        <v>8713</v>
      </c>
      <c r="W123" s="54">
        <v>8718</v>
      </c>
      <c r="X123" s="54">
        <v>8724</v>
      </c>
      <c r="Y123" s="54">
        <v>8811</v>
      </c>
      <c r="Z123" s="54">
        <v>8898</v>
      </c>
      <c r="AA123" s="54">
        <v>8877</v>
      </c>
      <c r="AB123" s="54">
        <v>8852</v>
      </c>
      <c r="AC123" s="54">
        <v>8720</v>
      </c>
      <c r="AD123" s="54">
        <v>8677</v>
      </c>
      <c r="AE123" s="54">
        <v>8819</v>
      </c>
      <c r="AF123" s="54">
        <v>8852</v>
      </c>
      <c r="AG123" s="54">
        <v>8776</v>
      </c>
      <c r="AH123" s="54">
        <v>8770</v>
      </c>
      <c r="AI123" s="54">
        <v>8847</v>
      </c>
      <c r="AJ123" s="54">
        <v>8786</v>
      </c>
      <c r="AK123" s="54">
        <v>8934</v>
      </c>
      <c r="AL123" s="54">
        <v>8984</v>
      </c>
      <c r="AM123" s="54">
        <v>9016</v>
      </c>
      <c r="AN123" s="54">
        <v>9049</v>
      </c>
      <c r="AO123" s="54">
        <v>8893</v>
      </c>
      <c r="AP123" s="54">
        <v>8883</v>
      </c>
      <c r="AQ123" s="54">
        <v>8957</v>
      </c>
      <c r="AR123" s="54">
        <v>8782</v>
      </c>
      <c r="AS123" s="79"/>
      <c r="AT123" s="79"/>
      <c r="AU123" s="79"/>
      <c r="AV123" s="79"/>
      <c r="AW123" s="79"/>
      <c r="AX123" s="54">
        <v>539</v>
      </c>
      <c r="AY123" s="54">
        <v>573</v>
      </c>
      <c r="AZ123" s="54">
        <v>439</v>
      </c>
      <c r="BA123" s="54">
        <v>366</v>
      </c>
      <c r="BB123" s="54">
        <v>349</v>
      </c>
      <c r="BC123" s="54">
        <v>421</v>
      </c>
      <c r="BD123" s="54">
        <v>414</v>
      </c>
      <c r="BE123" s="54">
        <v>381</v>
      </c>
      <c r="BF123" s="54">
        <v>321</v>
      </c>
      <c r="BG123" s="54">
        <v>322</v>
      </c>
      <c r="BH123" s="54">
        <v>332</v>
      </c>
      <c r="BI123" s="54">
        <v>377</v>
      </c>
      <c r="BJ123" s="54">
        <v>618</v>
      </c>
      <c r="BK123" s="54">
        <v>533</v>
      </c>
      <c r="BL123" s="54">
        <v>413</v>
      </c>
      <c r="BM123" s="54">
        <v>370</v>
      </c>
      <c r="BN123" s="54">
        <v>338</v>
      </c>
      <c r="BO123" s="54">
        <v>383</v>
      </c>
      <c r="BP123" s="54">
        <v>360</v>
      </c>
      <c r="BQ123" s="54">
        <v>334</v>
      </c>
      <c r="BR123" s="54">
        <v>298</v>
      </c>
      <c r="BS123" s="54">
        <v>272</v>
      </c>
      <c r="BT123" s="54">
        <v>285</v>
      </c>
      <c r="BU123" s="54">
        <v>326</v>
      </c>
      <c r="BV123" s="80">
        <v>490</v>
      </c>
      <c r="BW123" s="81">
        <v>461</v>
      </c>
      <c r="BX123" s="80">
        <v>397</v>
      </c>
      <c r="BY123" s="80">
        <v>318</v>
      </c>
      <c r="BZ123" s="80">
        <v>276</v>
      </c>
      <c r="CA123" s="80">
        <v>312</v>
      </c>
      <c r="CB123" s="80">
        <v>308</v>
      </c>
      <c r="CC123" s="80">
        <v>265</v>
      </c>
      <c r="CD123" s="80">
        <v>234</v>
      </c>
      <c r="CE123" s="80">
        <v>205</v>
      </c>
      <c r="CF123" s="80">
        <v>209</v>
      </c>
      <c r="CG123" s="80">
        <v>324</v>
      </c>
      <c r="CH123" s="80">
        <v>436</v>
      </c>
      <c r="CI123" s="80">
        <v>447</v>
      </c>
      <c r="CJ123" s="80">
        <v>405</v>
      </c>
      <c r="CK123" s="80">
        <v>328</v>
      </c>
      <c r="CL123" s="80">
        <v>311</v>
      </c>
      <c r="CM123" s="80">
        <v>350</v>
      </c>
      <c r="CN123" s="80">
        <v>319</v>
      </c>
    </row>
    <row r="124" spans="1:92" x14ac:dyDescent="0.15">
      <c r="A124" s="75" t="s">
        <v>248</v>
      </c>
      <c r="B124" s="54">
        <v>18158</v>
      </c>
      <c r="C124" s="54">
        <v>18281</v>
      </c>
      <c r="D124" s="54">
        <v>18305</v>
      </c>
      <c r="E124" s="54">
        <v>18326</v>
      </c>
      <c r="F124" s="54">
        <v>18381</v>
      </c>
      <c r="G124" s="54">
        <v>18520</v>
      </c>
      <c r="H124" s="54">
        <v>18616</v>
      </c>
      <c r="I124" s="54">
        <v>18553</v>
      </c>
      <c r="J124" s="54">
        <v>18622</v>
      </c>
      <c r="K124" s="54">
        <v>18705</v>
      </c>
      <c r="L124" s="54">
        <v>18649</v>
      </c>
      <c r="M124" s="54">
        <v>18512</v>
      </c>
      <c r="N124" s="54">
        <v>18462</v>
      </c>
      <c r="O124" s="54">
        <v>18448</v>
      </c>
      <c r="P124" s="54">
        <v>18480</v>
      </c>
      <c r="Q124" s="54">
        <v>18548</v>
      </c>
      <c r="R124" s="54">
        <v>18637</v>
      </c>
      <c r="S124" s="54">
        <v>18752</v>
      </c>
      <c r="T124" s="54">
        <v>18813</v>
      </c>
      <c r="U124" s="54">
        <v>18661</v>
      </c>
      <c r="V124" s="54">
        <v>18647</v>
      </c>
      <c r="W124" s="54">
        <v>18616</v>
      </c>
      <c r="X124" s="54">
        <v>18681</v>
      </c>
      <c r="Y124" s="54">
        <v>18625</v>
      </c>
      <c r="Z124" s="54">
        <v>18486</v>
      </c>
      <c r="AA124" s="54">
        <v>18540</v>
      </c>
      <c r="AB124" s="54">
        <v>18624</v>
      </c>
      <c r="AC124" s="54">
        <v>18692</v>
      </c>
      <c r="AD124" s="54">
        <v>18801</v>
      </c>
      <c r="AE124" s="54">
        <v>18948</v>
      </c>
      <c r="AF124" s="54">
        <v>19042</v>
      </c>
      <c r="AG124" s="54">
        <v>18867</v>
      </c>
      <c r="AH124" s="54">
        <v>18731</v>
      </c>
      <c r="AI124" s="54">
        <v>18730</v>
      </c>
      <c r="AJ124" s="54">
        <v>18714</v>
      </c>
      <c r="AK124" s="54">
        <v>18572</v>
      </c>
      <c r="AL124" s="54">
        <v>18574</v>
      </c>
      <c r="AM124" s="54">
        <v>18763</v>
      </c>
      <c r="AN124" s="54">
        <v>18806</v>
      </c>
      <c r="AO124" s="54">
        <v>18937</v>
      </c>
      <c r="AP124" s="54">
        <v>19106</v>
      </c>
      <c r="AQ124" s="54">
        <v>19002</v>
      </c>
      <c r="AR124" s="54">
        <v>19174</v>
      </c>
      <c r="AS124" s="79"/>
      <c r="AT124" s="79"/>
      <c r="AU124" s="79"/>
      <c r="AV124" s="79"/>
      <c r="AW124" s="79"/>
      <c r="AX124" s="54">
        <v>899</v>
      </c>
      <c r="AY124" s="54">
        <v>956</v>
      </c>
      <c r="AZ124" s="54">
        <v>950</v>
      </c>
      <c r="BA124" s="54">
        <v>854</v>
      </c>
      <c r="BB124" s="54">
        <v>886</v>
      </c>
      <c r="BC124" s="54">
        <v>947</v>
      </c>
      <c r="BD124" s="54">
        <v>993</v>
      </c>
      <c r="BE124" s="54">
        <v>899</v>
      </c>
      <c r="BF124" s="54">
        <v>880</v>
      </c>
      <c r="BG124" s="54">
        <v>828</v>
      </c>
      <c r="BH124" s="54">
        <v>776</v>
      </c>
      <c r="BI124" s="54">
        <v>804</v>
      </c>
      <c r="BJ124" s="54">
        <v>950</v>
      </c>
      <c r="BK124" s="54">
        <v>865</v>
      </c>
      <c r="BL124" s="54">
        <v>855</v>
      </c>
      <c r="BM124" s="54">
        <v>777</v>
      </c>
      <c r="BN124" s="54">
        <v>802</v>
      </c>
      <c r="BO124" s="54">
        <v>880</v>
      </c>
      <c r="BP124" s="54">
        <v>855</v>
      </c>
      <c r="BQ124" s="54">
        <v>767</v>
      </c>
      <c r="BR124" s="54">
        <v>732</v>
      </c>
      <c r="BS124" s="54">
        <v>656</v>
      </c>
      <c r="BT124" s="54">
        <v>660</v>
      </c>
      <c r="BU124" s="54">
        <v>712</v>
      </c>
      <c r="BV124" s="80">
        <v>739</v>
      </c>
      <c r="BW124" s="81">
        <v>755</v>
      </c>
      <c r="BX124" s="80">
        <v>760</v>
      </c>
      <c r="BY124" s="80">
        <v>645</v>
      </c>
      <c r="BZ124" s="80">
        <v>645</v>
      </c>
      <c r="CA124" s="80">
        <v>727</v>
      </c>
      <c r="CB124" s="80">
        <v>724</v>
      </c>
      <c r="CC124" s="80">
        <v>670</v>
      </c>
      <c r="CD124" s="80">
        <v>599</v>
      </c>
      <c r="CE124" s="80">
        <v>530</v>
      </c>
      <c r="CF124" s="80">
        <v>493</v>
      </c>
      <c r="CG124" s="80">
        <v>494</v>
      </c>
      <c r="CH124" s="80">
        <v>628</v>
      </c>
      <c r="CI124" s="80">
        <v>624</v>
      </c>
      <c r="CJ124" s="80">
        <v>652</v>
      </c>
      <c r="CK124" s="80">
        <v>558</v>
      </c>
      <c r="CL124" s="80">
        <v>602</v>
      </c>
      <c r="CM124" s="80">
        <v>626</v>
      </c>
      <c r="CN124" s="80">
        <v>639</v>
      </c>
    </row>
    <row r="125" spans="1:92" x14ac:dyDescent="0.15">
      <c r="A125" s="75" t="s">
        <v>249</v>
      </c>
      <c r="B125" s="54">
        <v>16101</v>
      </c>
      <c r="C125" s="54">
        <v>16160</v>
      </c>
      <c r="D125" s="54">
        <v>16205</v>
      </c>
      <c r="E125" s="54">
        <v>16204</v>
      </c>
      <c r="F125" s="54">
        <v>16239</v>
      </c>
      <c r="G125" s="54">
        <v>16414</v>
      </c>
      <c r="H125" s="54">
        <v>16459</v>
      </c>
      <c r="I125" s="54">
        <v>16437</v>
      </c>
      <c r="J125" s="54">
        <v>16441</v>
      </c>
      <c r="K125" s="54">
        <v>16528</v>
      </c>
      <c r="L125" s="54">
        <v>16472</v>
      </c>
      <c r="M125" s="54">
        <v>16371</v>
      </c>
      <c r="N125" s="54">
        <v>16552</v>
      </c>
      <c r="O125" s="54">
        <v>16550</v>
      </c>
      <c r="P125" s="54">
        <v>16546</v>
      </c>
      <c r="Q125" s="54">
        <v>16628</v>
      </c>
      <c r="R125" s="54">
        <v>16693</v>
      </c>
      <c r="S125" s="54">
        <v>16812</v>
      </c>
      <c r="T125" s="54">
        <v>16909</v>
      </c>
      <c r="U125" s="54">
        <v>16782</v>
      </c>
      <c r="V125" s="54">
        <v>16801</v>
      </c>
      <c r="W125" s="54">
        <v>16790</v>
      </c>
      <c r="X125" s="54">
        <v>16791</v>
      </c>
      <c r="Y125" s="54">
        <v>16734</v>
      </c>
      <c r="Z125" s="54">
        <v>16691</v>
      </c>
      <c r="AA125" s="54">
        <v>16694</v>
      </c>
      <c r="AB125" s="54">
        <v>16749</v>
      </c>
      <c r="AC125" s="54">
        <v>16821</v>
      </c>
      <c r="AD125" s="54">
        <v>16872</v>
      </c>
      <c r="AE125" s="54">
        <v>17002</v>
      </c>
      <c r="AF125" s="54">
        <v>17088</v>
      </c>
      <c r="AG125" s="54">
        <v>16928</v>
      </c>
      <c r="AH125" s="54">
        <v>16824</v>
      </c>
      <c r="AI125" s="54">
        <v>16823</v>
      </c>
      <c r="AJ125" s="54">
        <v>16842</v>
      </c>
      <c r="AK125" s="54">
        <v>16708</v>
      </c>
      <c r="AL125" s="54">
        <v>16725</v>
      </c>
      <c r="AM125" s="54">
        <v>16883</v>
      </c>
      <c r="AN125" s="54">
        <v>16906</v>
      </c>
      <c r="AO125" s="54">
        <v>17068</v>
      </c>
      <c r="AP125" s="54">
        <v>17166</v>
      </c>
      <c r="AQ125" s="54">
        <v>17126</v>
      </c>
      <c r="AR125" s="54">
        <v>17236</v>
      </c>
      <c r="AS125" s="79"/>
      <c r="AT125" s="79"/>
      <c r="AU125" s="79"/>
      <c r="AV125" s="79"/>
      <c r="AW125" s="79"/>
      <c r="AX125" s="54">
        <v>825</v>
      </c>
      <c r="AY125" s="54">
        <v>820</v>
      </c>
      <c r="AZ125" s="54">
        <v>835</v>
      </c>
      <c r="BA125" s="54">
        <v>730</v>
      </c>
      <c r="BB125" s="54">
        <v>738</v>
      </c>
      <c r="BC125" s="54">
        <v>847</v>
      </c>
      <c r="BD125" s="54">
        <v>850</v>
      </c>
      <c r="BE125" s="54">
        <v>806</v>
      </c>
      <c r="BF125" s="54">
        <v>737</v>
      </c>
      <c r="BG125" s="54">
        <v>706</v>
      </c>
      <c r="BH125" s="54">
        <v>654</v>
      </c>
      <c r="BI125" s="54">
        <v>699</v>
      </c>
      <c r="BJ125" s="54">
        <v>801</v>
      </c>
      <c r="BK125" s="54">
        <v>729</v>
      </c>
      <c r="BL125" s="54">
        <v>685</v>
      </c>
      <c r="BM125" s="54">
        <v>635</v>
      </c>
      <c r="BN125" s="54">
        <v>640</v>
      </c>
      <c r="BO125" s="54">
        <v>723</v>
      </c>
      <c r="BP125" s="54">
        <v>744</v>
      </c>
      <c r="BQ125" s="54">
        <v>673</v>
      </c>
      <c r="BR125" s="54">
        <v>678</v>
      </c>
      <c r="BS125" s="54">
        <v>627</v>
      </c>
      <c r="BT125" s="54">
        <v>572</v>
      </c>
      <c r="BU125" s="54">
        <v>614</v>
      </c>
      <c r="BV125" s="80">
        <v>720</v>
      </c>
      <c r="BW125" s="81">
        <v>686</v>
      </c>
      <c r="BX125" s="80">
        <v>671</v>
      </c>
      <c r="BY125" s="80">
        <v>581</v>
      </c>
      <c r="BZ125" s="80">
        <v>533</v>
      </c>
      <c r="CA125" s="80">
        <v>603</v>
      </c>
      <c r="CB125" s="80">
        <v>598</v>
      </c>
      <c r="CC125" s="80">
        <v>548</v>
      </c>
      <c r="CD125" s="80">
        <v>506</v>
      </c>
      <c r="CE125" s="80">
        <v>435</v>
      </c>
      <c r="CF125" s="80">
        <v>438</v>
      </c>
      <c r="CG125" s="80">
        <v>432</v>
      </c>
      <c r="CH125" s="80">
        <v>566</v>
      </c>
      <c r="CI125" s="80">
        <v>552</v>
      </c>
      <c r="CJ125" s="80">
        <v>558</v>
      </c>
      <c r="CK125" s="80">
        <v>521</v>
      </c>
      <c r="CL125" s="80">
        <v>508</v>
      </c>
      <c r="CM125" s="80">
        <v>577</v>
      </c>
      <c r="CN125" s="80">
        <v>545</v>
      </c>
    </row>
    <row r="126" spans="1:92" x14ac:dyDescent="0.15">
      <c r="A126" s="75" t="s">
        <v>250</v>
      </c>
      <c r="B126" s="54">
        <v>75291</v>
      </c>
      <c r="C126" s="54">
        <v>75599</v>
      </c>
      <c r="D126" s="54">
        <v>75648</v>
      </c>
      <c r="E126" s="54">
        <v>75427</v>
      </c>
      <c r="F126" s="54">
        <v>75474</v>
      </c>
      <c r="G126" s="54">
        <v>76197</v>
      </c>
      <c r="H126" s="54">
        <v>76385</v>
      </c>
      <c r="I126" s="54">
        <v>76282</v>
      </c>
      <c r="J126" s="54">
        <v>76414</v>
      </c>
      <c r="K126" s="54">
        <v>76789</v>
      </c>
      <c r="L126" s="54">
        <v>76662</v>
      </c>
      <c r="M126" s="54">
        <v>76254</v>
      </c>
      <c r="N126" s="54">
        <v>76668</v>
      </c>
      <c r="O126" s="54">
        <v>76709</v>
      </c>
      <c r="P126" s="54">
        <v>76770</v>
      </c>
      <c r="Q126" s="54">
        <v>76981</v>
      </c>
      <c r="R126" s="54">
        <v>76982</v>
      </c>
      <c r="S126" s="54">
        <v>77656</v>
      </c>
      <c r="T126" s="54">
        <v>77830</v>
      </c>
      <c r="U126" s="54">
        <v>77317</v>
      </c>
      <c r="V126" s="54">
        <v>77306</v>
      </c>
      <c r="W126" s="54">
        <v>77235</v>
      </c>
      <c r="X126" s="54">
        <v>77332</v>
      </c>
      <c r="Y126" s="54">
        <v>77152</v>
      </c>
      <c r="Z126" s="54">
        <v>77094</v>
      </c>
      <c r="AA126" s="54">
        <v>77200</v>
      </c>
      <c r="AB126" s="54">
        <v>77447</v>
      </c>
      <c r="AC126" s="54">
        <v>77530</v>
      </c>
      <c r="AD126" s="54">
        <v>77745</v>
      </c>
      <c r="AE126" s="54">
        <v>78294</v>
      </c>
      <c r="AF126" s="54">
        <v>78667</v>
      </c>
      <c r="AG126" s="54">
        <v>77839</v>
      </c>
      <c r="AH126" s="54">
        <v>77471</v>
      </c>
      <c r="AI126" s="54">
        <v>77428</v>
      </c>
      <c r="AJ126" s="54">
        <v>77546</v>
      </c>
      <c r="AK126" s="54">
        <v>77205</v>
      </c>
      <c r="AL126" s="54">
        <v>77378</v>
      </c>
      <c r="AM126" s="54">
        <v>78084</v>
      </c>
      <c r="AN126" s="54">
        <v>78187</v>
      </c>
      <c r="AO126" s="54">
        <v>78612</v>
      </c>
      <c r="AP126" s="54">
        <v>79036</v>
      </c>
      <c r="AQ126" s="54">
        <v>78779</v>
      </c>
      <c r="AR126" s="54">
        <v>79414</v>
      </c>
      <c r="AS126" s="79"/>
      <c r="AT126" s="79"/>
      <c r="AU126" s="79"/>
      <c r="AV126" s="79"/>
      <c r="AW126" s="79"/>
      <c r="AX126" s="54">
        <v>4383</v>
      </c>
      <c r="AY126" s="54">
        <v>4395</v>
      </c>
      <c r="AZ126" s="54">
        <v>4303</v>
      </c>
      <c r="BA126" s="54">
        <v>3603</v>
      </c>
      <c r="BB126" s="54">
        <v>3523</v>
      </c>
      <c r="BC126" s="54">
        <v>3938</v>
      </c>
      <c r="BD126" s="54">
        <v>3934</v>
      </c>
      <c r="BE126" s="54">
        <v>3727</v>
      </c>
      <c r="BF126" s="54">
        <v>3521</v>
      </c>
      <c r="BG126" s="54">
        <v>3346</v>
      </c>
      <c r="BH126" s="54">
        <v>3239</v>
      </c>
      <c r="BI126" s="54">
        <v>3510</v>
      </c>
      <c r="BJ126" s="54">
        <v>4197</v>
      </c>
      <c r="BK126" s="54">
        <v>3915</v>
      </c>
      <c r="BL126" s="54">
        <v>3794</v>
      </c>
      <c r="BM126" s="54">
        <v>3394</v>
      </c>
      <c r="BN126" s="54">
        <v>3119</v>
      </c>
      <c r="BO126" s="54">
        <v>3628</v>
      </c>
      <c r="BP126" s="54">
        <v>3455</v>
      </c>
      <c r="BQ126" s="54">
        <v>3200</v>
      </c>
      <c r="BR126" s="54">
        <v>3124</v>
      </c>
      <c r="BS126" s="54">
        <v>2867</v>
      </c>
      <c r="BT126" s="54">
        <v>2706</v>
      </c>
      <c r="BU126" s="54">
        <v>2983</v>
      </c>
      <c r="BV126" s="80">
        <v>3612</v>
      </c>
      <c r="BW126" s="81">
        <v>3546</v>
      </c>
      <c r="BX126" s="80">
        <v>3470</v>
      </c>
      <c r="BY126" s="80">
        <v>2811</v>
      </c>
      <c r="BZ126" s="80">
        <v>2566</v>
      </c>
      <c r="CA126" s="80">
        <v>2840</v>
      </c>
      <c r="CB126" s="80">
        <v>2796</v>
      </c>
      <c r="CC126" s="80">
        <v>2474</v>
      </c>
      <c r="CD126" s="80">
        <v>2391</v>
      </c>
      <c r="CE126" s="80">
        <v>2027</v>
      </c>
      <c r="CF126" s="80">
        <v>2071</v>
      </c>
      <c r="CG126" s="80">
        <v>2316</v>
      </c>
      <c r="CH126" s="80">
        <v>3031</v>
      </c>
      <c r="CI126" s="80">
        <v>2942</v>
      </c>
      <c r="CJ126" s="80">
        <v>2967</v>
      </c>
      <c r="CK126" s="80">
        <v>2480</v>
      </c>
      <c r="CL126" s="80">
        <v>2391</v>
      </c>
      <c r="CM126" s="80">
        <v>2634</v>
      </c>
      <c r="CN126" s="80">
        <v>2618</v>
      </c>
    </row>
    <row r="127" spans="1:92" x14ac:dyDescent="0.15">
      <c r="A127" s="75" t="s">
        <v>251</v>
      </c>
      <c r="B127" s="54">
        <v>21590</v>
      </c>
      <c r="C127" s="54">
        <v>21708</v>
      </c>
      <c r="D127" s="54">
        <v>21733</v>
      </c>
      <c r="E127" s="54">
        <v>21677</v>
      </c>
      <c r="F127" s="54">
        <v>21706</v>
      </c>
      <c r="G127" s="54">
        <v>21925</v>
      </c>
      <c r="H127" s="54">
        <v>22002</v>
      </c>
      <c r="I127" s="54">
        <v>21997</v>
      </c>
      <c r="J127" s="54">
        <v>22065</v>
      </c>
      <c r="K127" s="54">
        <v>22115</v>
      </c>
      <c r="L127" s="54">
        <v>22076</v>
      </c>
      <c r="M127" s="54">
        <v>21944</v>
      </c>
      <c r="N127" s="54">
        <v>21926</v>
      </c>
      <c r="O127" s="54">
        <v>21944</v>
      </c>
      <c r="P127" s="54">
        <v>21974</v>
      </c>
      <c r="Q127" s="54">
        <v>22038</v>
      </c>
      <c r="R127" s="54">
        <v>22069</v>
      </c>
      <c r="S127" s="54">
        <v>22299</v>
      </c>
      <c r="T127" s="54">
        <v>22296</v>
      </c>
      <c r="U127" s="54">
        <v>22179</v>
      </c>
      <c r="V127" s="54">
        <v>22168</v>
      </c>
      <c r="W127" s="54">
        <v>22146</v>
      </c>
      <c r="X127" s="54">
        <v>22138</v>
      </c>
      <c r="Y127" s="54">
        <v>22067</v>
      </c>
      <c r="Z127" s="54">
        <v>22027</v>
      </c>
      <c r="AA127" s="54">
        <v>22061</v>
      </c>
      <c r="AB127" s="54">
        <v>22167</v>
      </c>
      <c r="AC127" s="54">
        <v>22202</v>
      </c>
      <c r="AD127" s="54">
        <v>22307</v>
      </c>
      <c r="AE127" s="54">
        <v>22435</v>
      </c>
      <c r="AF127" s="54">
        <v>22572</v>
      </c>
      <c r="AG127" s="54">
        <v>22314</v>
      </c>
      <c r="AH127" s="54">
        <v>22231</v>
      </c>
      <c r="AI127" s="54">
        <v>22183</v>
      </c>
      <c r="AJ127" s="54">
        <v>22233</v>
      </c>
      <c r="AK127" s="54">
        <v>22106</v>
      </c>
      <c r="AL127" s="54">
        <v>22135</v>
      </c>
      <c r="AM127" s="54">
        <v>22340</v>
      </c>
      <c r="AN127" s="54">
        <v>22390</v>
      </c>
      <c r="AO127" s="54">
        <v>22491</v>
      </c>
      <c r="AP127" s="54">
        <v>22654</v>
      </c>
      <c r="AQ127" s="54">
        <v>22532</v>
      </c>
      <c r="AR127" s="54">
        <v>22741</v>
      </c>
      <c r="AS127" s="79"/>
      <c r="AT127" s="79"/>
      <c r="AU127" s="79"/>
      <c r="AV127" s="79"/>
      <c r="AW127" s="79"/>
      <c r="AX127" s="54">
        <v>1192</v>
      </c>
      <c r="AY127" s="54">
        <v>1225</v>
      </c>
      <c r="AZ127" s="54">
        <v>1210</v>
      </c>
      <c r="BA127" s="54">
        <v>1016</v>
      </c>
      <c r="BB127" s="54">
        <v>1008</v>
      </c>
      <c r="BC127" s="54">
        <v>1139</v>
      </c>
      <c r="BD127" s="54">
        <v>1160</v>
      </c>
      <c r="BE127" s="54">
        <v>1126</v>
      </c>
      <c r="BF127" s="54">
        <v>1096</v>
      </c>
      <c r="BG127" s="54">
        <v>988</v>
      </c>
      <c r="BH127" s="54">
        <v>955</v>
      </c>
      <c r="BI127" s="54">
        <v>1018</v>
      </c>
      <c r="BJ127" s="54">
        <v>1179</v>
      </c>
      <c r="BK127" s="54">
        <v>1105</v>
      </c>
      <c r="BL127" s="54">
        <v>1083</v>
      </c>
      <c r="BM127" s="54">
        <v>972</v>
      </c>
      <c r="BN127" s="54">
        <v>924</v>
      </c>
      <c r="BO127" s="54">
        <v>1107</v>
      </c>
      <c r="BP127" s="54">
        <v>1004</v>
      </c>
      <c r="BQ127" s="54">
        <v>961</v>
      </c>
      <c r="BR127" s="54">
        <v>932</v>
      </c>
      <c r="BS127" s="54">
        <v>856</v>
      </c>
      <c r="BT127" s="54">
        <v>775</v>
      </c>
      <c r="BU127" s="54">
        <v>834</v>
      </c>
      <c r="BV127" s="80">
        <v>991</v>
      </c>
      <c r="BW127" s="81">
        <v>976</v>
      </c>
      <c r="BX127" s="80">
        <v>989</v>
      </c>
      <c r="BY127" s="80">
        <v>812</v>
      </c>
      <c r="BZ127" s="80">
        <v>785</v>
      </c>
      <c r="CA127" s="80">
        <v>834</v>
      </c>
      <c r="CB127" s="80">
        <v>852</v>
      </c>
      <c r="CC127" s="80">
        <v>739</v>
      </c>
      <c r="CD127" s="80">
        <v>738</v>
      </c>
      <c r="CE127" s="80">
        <v>598</v>
      </c>
      <c r="CF127" s="80">
        <v>626</v>
      </c>
      <c r="CG127" s="80">
        <v>667</v>
      </c>
      <c r="CH127" s="80">
        <v>851</v>
      </c>
      <c r="CI127" s="80">
        <v>829</v>
      </c>
      <c r="CJ127" s="80">
        <v>856</v>
      </c>
      <c r="CK127" s="80">
        <v>696</v>
      </c>
      <c r="CL127" s="80">
        <v>713</v>
      </c>
      <c r="CM127" s="80">
        <v>734</v>
      </c>
      <c r="CN127" s="80">
        <v>756</v>
      </c>
    </row>
    <row r="128" spans="1:92" x14ac:dyDescent="0.15">
      <c r="A128" s="75" t="s">
        <v>252</v>
      </c>
      <c r="B128" s="54">
        <v>48649</v>
      </c>
      <c r="C128" s="54">
        <v>48785</v>
      </c>
      <c r="D128" s="54">
        <v>48767</v>
      </c>
      <c r="E128" s="54">
        <v>48390</v>
      </c>
      <c r="F128" s="54">
        <v>48378</v>
      </c>
      <c r="G128" s="54">
        <v>48806</v>
      </c>
      <c r="H128" s="54">
        <v>48933</v>
      </c>
      <c r="I128" s="54">
        <v>48774</v>
      </c>
      <c r="J128" s="54">
        <v>48738</v>
      </c>
      <c r="K128" s="54">
        <v>48976</v>
      </c>
      <c r="L128" s="54">
        <v>48958</v>
      </c>
      <c r="M128" s="54">
        <v>48925</v>
      </c>
      <c r="N128" s="54">
        <v>49037</v>
      </c>
      <c r="O128" s="54">
        <v>48927</v>
      </c>
      <c r="P128" s="54">
        <v>48886</v>
      </c>
      <c r="Q128" s="54">
        <v>48853</v>
      </c>
      <c r="R128" s="54">
        <v>48733</v>
      </c>
      <c r="S128" s="54">
        <v>49077</v>
      </c>
      <c r="T128" s="54">
        <v>49224</v>
      </c>
      <c r="U128" s="54">
        <v>48850</v>
      </c>
      <c r="V128" s="54">
        <v>48755</v>
      </c>
      <c r="W128" s="54">
        <v>48679</v>
      </c>
      <c r="X128" s="54">
        <v>48920</v>
      </c>
      <c r="Y128" s="54">
        <v>48962</v>
      </c>
      <c r="Z128" s="54">
        <v>49167</v>
      </c>
      <c r="AA128" s="54">
        <v>49229</v>
      </c>
      <c r="AB128" s="54">
        <v>49376</v>
      </c>
      <c r="AC128" s="54">
        <v>49181</v>
      </c>
      <c r="AD128" s="54">
        <v>49107</v>
      </c>
      <c r="AE128" s="54">
        <v>49434</v>
      </c>
      <c r="AF128" s="54">
        <v>49659</v>
      </c>
      <c r="AG128" s="54">
        <v>49154</v>
      </c>
      <c r="AH128" s="54">
        <v>48896</v>
      </c>
      <c r="AI128" s="54">
        <v>48865</v>
      </c>
      <c r="AJ128" s="54">
        <v>49134</v>
      </c>
      <c r="AK128" s="54">
        <v>49026</v>
      </c>
      <c r="AL128" s="54">
        <v>49333</v>
      </c>
      <c r="AM128" s="54">
        <v>49758</v>
      </c>
      <c r="AN128" s="54">
        <v>49870</v>
      </c>
      <c r="AO128" s="54">
        <v>49834</v>
      </c>
      <c r="AP128" s="54">
        <v>49992</v>
      </c>
      <c r="AQ128" s="54">
        <v>49924</v>
      </c>
      <c r="AR128" s="54">
        <v>50220</v>
      </c>
      <c r="AS128" s="79"/>
      <c r="AT128" s="79"/>
      <c r="AU128" s="79"/>
      <c r="AV128" s="79"/>
      <c r="AW128" s="79"/>
      <c r="AX128" s="54">
        <v>3765</v>
      </c>
      <c r="AY128" s="54">
        <v>3702</v>
      </c>
      <c r="AZ128" s="54">
        <v>3572</v>
      </c>
      <c r="BA128" s="54">
        <v>2882</v>
      </c>
      <c r="BB128" s="54">
        <v>2746</v>
      </c>
      <c r="BC128" s="54">
        <v>3000</v>
      </c>
      <c r="BD128" s="54">
        <v>2995</v>
      </c>
      <c r="BE128" s="54">
        <v>2822</v>
      </c>
      <c r="BF128" s="54">
        <v>2616</v>
      </c>
      <c r="BG128" s="54">
        <v>2514</v>
      </c>
      <c r="BH128" s="54">
        <v>2513</v>
      </c>
      <c r="BI128" s="54">
        <v>2901</v>
      </c>
      <c r="BJ128" s="54">
        <v>3585</v>
      </c>
      <c r="BK128" s="54">
        <v>3262</v>
      </c>
      <c r="BL128" s="54">
        <v>3110</v>
      </c>
      <c r="BM128" s="54">
        <v>2684</v>
      </c>
      <c r="BN128" s="54">
        <v>2369</v>
      </c>
      <c r="BO128" s="54">
        <v>2602</v>
      </c>
      <c r="BP128" s="54">
        <v>2521</v>
      </c>
      <c r="BQ128" s="54">
        <v>2304</v>
      </c>
      <c r="BR128" s="54">
        <v>2206</v>
      </c>
      <c r="BS128" s="54">
        <v>2019</v>
      </c>
      <c r="BT128" s="54">
        <v>2104</v>
      </c>
      <c r="BU128" s="54">
        <v>2428</v>
      </c>
      <c r="BV128" s="80">
        <v>3060</v>
      </c>
      <c r="BW128" s="81">
        <v>3012</v>
      </c>
      <c r="BX128" s="80">
        <v>2958</v>
      </c>
      <c r="BY128" s="80">
        <v>2317</v>
      </c>
      <c r="BZ128" s="80">
        <v>1952</v>
      </c>
      <c r="CA128" s="80">
        <v>2092</v>
      </c>
      <c r="CB128" s="80">
        <v>2018</v>
      </c>
      <c r="CC128" s="80">
        <v>1827</v>
      </c>
      <c r="CD128" s="80">
        <v>1774</v>
      </c>
      <c r="CE128" s="80">
        <v>1492</v>
      </c>
      <c r="CF128" s="80">
        <v>1732</v>
      </c>
      <c r="CG128" s="80">
        <v>1985</v>
      </c>
      <c r="CH128" s="80">
        <v>2600</v>
      </c>
      <c r="CI128" s="80">
        <v>2561</v>
      </c>
      <c r="CJ128" s="80">
        <v>2580</v>
      </c>
      <c r="CK128" s="80">
        <v>2013</v>
      </c>
      <c r="CL128" s="80">
        <v>1869</v>
      </c>
      <c r="CM128" s="80">
        <v>2061</v>
      </c>
      <c r="CN128" s="80">
        <v>1966</v>
      </c>
    </row>
    <row r="129" spans="1:92" x14ac:dyDescent="0.15">
      <c r="A129" s="75" t="s">
        <v>253</v>
      </c>
      <c r="B129" s="54">
        <v>14040</v>
      </c>
      <c r="C129" s="54">
        <v>14082</v>
      </c>
      <c r="D129" s="54">
        <v>14110</v>
      </c>
      <c r="E129" s="54">
        <v>14107</v>
      </c>
      <c r="F129" s="54">
        <v>14170</v>
      </c>
      <c r="G129" s="54">
        <v>14320</v>
      </c>
      <c r="H129" s="54">
        <v>14347</v>
      </c>
      <c r="I129" s="54">
        <v>14352</v>
      </c>
      <c r="J129" s="54">
        <v>14385</v>
      </c>
      <c r="K129" s="54">
        <v>14489</v>
      </c>
      <c r="L129" s="54">
        <v>14445</v>
      </c>
      <c r="M129" s="54">
        <v>14304</v>
      </c>
      <c r="N129" s="54">
        <v>14245</v>
      </c>
      <c r="O129" s="54">
        <v>14262</v>
      </c>
      <c r="P129" s="54">
        <v>14263</v>
      </c>
      <c r="Q129" s="54">
        <v>14298</v>
      </c>
      <c r="R129" s="54">
        <v>14340</v>
      </c>
      <c r="S129" s="54">
        <v>14452</v>
      </c>
      <c r="T129" s="54">
        <v>14504</v>
      </c>
      <c r="U129" s="54">
        <v>14455</v>
      </c>
      <c r="V129" s="54">
        <v>14443</v>
      </c>
      <c r="W129" s="54">
        <v>14468</v>
      </c>
      <c r="X129" s="54">
        <v>14496</v>
      </c>
      <c r="Y129" s="54">
        <v>14396</v>
      </c>
      <c r="Z129" s="54">
        <v>14315</v>
      </c>
      <c r="AA129" s="54">
        <v>14346</v>
      </c>
      <c r="AB129" s="54">
        <v>14391</v>
      </c>
      <c r="AC129" s="54">
        <v>14450</v>
      </c>
      <c r="AD129" s="54">
        <v>14534</v>
      </c>
      <c r="AE129" s="54">
        <v>14618</v>
      </c>
      <c r="AF129" s="54">
        <v>14671</v>
      </c>
      <c r="AG129" s="54">
        <v>14530</v>
      </c>
      <c r="AH129" s="54">
        <v>14486</v>
      </c>
      <c r="AI129" s="54">
        <v>14451</v>
      </c>
      <c r="AJ129" s="54">
        <v>14466</v>
      </c>
      <c r="AK129" s="54">
        <v>14351</v>
      </c>
      <c r="AL129" s="54">
        <v>14351</v>
      </c>
      <c r="AM129" s="54">
        <v>14502</v>
      </c>
      <c r="AN129" s="54">
        <v>14558</v>
      </c>
      <c r="AO129" s="54">
        <v>14696</v>
      </c>
      <c r="AP129" s="54">
        <v>14789</v>
      </c>
      <c r="AQ129" s="54">
        <v>14716</v>
      </c>
      <c r="AR129" s="54">
        <v>14841</v>
      </c>
      <c r="AS129" s="79"/>
      <c r="AT129" s="79"/>
      <c r="AU129" s="79"/>
      <c r="AV129" s="79"/>
      <c r="AW129" s="79"/>
      <c r="AX129" s="54">
        <v>699</v>
      </c>
      <c r="AY129" s="54">
        <v>690</v>
      </c>
      <c r="AZ129" s="54">
        <v>695</v>
      </c>
      <c r="BA129" s="54">
        <v>602</v>
      </c>
      <c r="BB129" s="54">
        <v>646</v>
      </c>
      <c r="BC129" s="54">
        <v>736</v>
      </c>
      <c r="BD129" s="54">
        <v>725</v>
      </c>
      <c r="BE129" s="54">
        <v>706</v>
      </c>
      <c r="BF129" s="54">
        <v>671</v>
      </c>
      <c r="BG129" s="54">
        <v>670</v>
      </c>
      <c r="BH129" s="54">
        <v>630</v>
      </c>
      <c r="BI129" s="54">
        <v>616</v>
      </c>
      <c r="BJ129" s="54">
        <v>679</v>
      </c>
      <c r="BK129" s="54">
        <v>641</v>
      </c>
      <c r="BL129" s="54">
        <v>610</v>
      </c>
      <c r="BM129" s="54">
        <v>531</v>
      </c>
      <c r="BN129" s="54">
        <v>524</v>
      </c>
      <c r="BO129" s="54">
        <v>607</v>
      </c>
      <c r="BP129" s="54">
        <v>593</v>
      </c>
      <c r="BQ129" s="54">
        <v>593</v>
      </c>
      <c r="BR129" s="54">
        <v>565</v>
      </c>
      <c r="BS129" s="54">
        <v>555</v>
      </c>
      <c r="BT129" s="54">
        <v>536</v>
      </c>
      <c r="BU129" s="54">
        <v>520</v>
      </c>
      <c r="BV129" s="80">
        <v>567</v>
      </c>
      <c r="BW129" s="81">
        <v>568</v>
      </c>
      <c r="BX129" s="80">
        <v>552</v>
      </c>
      <c r="BY129" s="80">
        <v>470</v>
      </c>
      <c r="BZ129" s="80">
        <v>469</v>
      </c>
      <c r="CA129" s="80">
        <v>503</v>
      </c>
      <c r="CB129" s="80">
        <v>481</v>
      </c>
      <c r="CC129" s="80">
        <v>434</v>
      </c>
      <c r="CD129" s="80">
        <v>440</v>
      </c>
      <c r="CE129" s="80">
        <v>352</v>
      </c>
      <c r="CF129" s="80">
        <v>351</v>
      </c>
      <c r="CG129" s="80">
        <v>347</v>
      </c>
      <c r="CH129" s="80">
        <v>449</v>
      </c>
      <c r="CI129" s="80">
        <v>450</v>
      </c>
      <c r="CJ129" s="80">
        <v>495</v>
      </c>
      <c r="CK129" s="80">
        <v>459</v>
      </c>
      <c r="CL129" s="80">
        <v>454</v>
      </c>
      <c r="CM129" s="80">
        <v>480</v>
      </c>
      <c r="CN129" s="80">
        <v>483</v>
      </c>
    </row>
    <row r="130" spans="1:92" x14ac:dyDescent="0.15">
      <c r="A130" s="75" t="s">
        <v>254</v>
      </c>
      <c r="B130" s="54">
        <v>8362</v>
      </c>
      <c r="C130" s="54">
        <v>8399</v>
      </c>
      <c r="D130" s="54">
        <v>8502</v>
      </c>
      <c r="E130" s="54">
        <v>8487</v>
      </c>
      <c r="F130" s="54">
        <v>8656</v>
      </c>
      <c r="G130" s="54">
        <v>8612</v>
      </c>
      <c r="H130" s="54">
        <v>8718</v>
      </c>
      <c r="I130" s="54">
        <v>8432</v>
      </c>
      <c r="J130" s="54">
        <v>8237</v>
      </c>
      <c r="K130" s="54">
        <v>8253</v>
      </c>
      <c r="L130" s="54">
        <v>8246</v>
      </c>
      <c r="M130" s="54">
        <v>8328</v>
      </c>
      <c r="N130" s="54">
        <v>8337</v>
      </c>
      <c r="O130" s="54">
        <v>8300</v>
      </c>
      <c r="P130" s="54">
        <v>8293</v>
      </c>
      <c r="Q130" s="54">
        <v>8332</v>
      </c>
      <c r="R130" s="54">
        <v>8349</v>
      </c>
      <c r="S130" s="54">
        <v>8431</v>
      </c>
      <c r="T130" s="54">
        <v>8527</v>
      </c>
      <c r="U130" s="54">
        <v>8457</v>
      </c>
      <c r="V130" s="54">
        <v>8297</v>
      </c>
      <c r="W130" s="54">
        <v>8228</v>
      </c>
      <c r="X130" s="54">
        <v>8214</v>
      </c>
      <c r="Y130" s="54">
        <v>8290</v>
      </c>
      <c r="Z130" s="54">
        <v>8377</v>
      </c>
      <c r="AA130" s="54">
        <v>8355</v>
      </c>
      <c r="AB130" s="54">
        <v>8406</v>
      </c>
      <c r="AC130" s="54">
        <v>8276</v>
      </c>
      <c r="AD130" s="54">
        <v>8251</v>
      </c>
      <c r="AE130" s="54">
        <v>8358</v>
      </c>
      <c r="AF130" s="54">
        <v>8575</v>
      </c>
      <c r="AG130" s="54">
        <v>8522</v>
      </c>
      <c r="AH130" s="54">
        <v>8355</v>
      </c>
      <c r="AI130" s="54">
        <v>8538</v>
      </c>
      <c r="AJ130" s="54">
        <v>8505</v>
      </c>
      <c r="AK130" s="54">
        <v>8578</v>
      </c>
      <c r="AL130" s="54">
        <v>8798</v>
      </c>
      <c r="AM130" s="54">
        <v>8684</v>
      </c>
      <c r="AN130" s="54">
        <v>8918</v>
      </c>
      <c r="AO130" s="54">
        <v>8720</v>
      </c>
      <c r="AP130" s="54">
        <v>8622</v>
      </c>
      <c r="AQ130" s="54">
        <v>8843</v>
      </c>
      <c r="AR130" s="54">
        <v>8808</v>
      </c>
      <c r="AS130" s="79"/>
      <c r="AT130" s="79"/>
      <c r="AU130" s="79"/>
      <c r="AV130" s="79"/>
      <c r="AW130" s="79"/>
      <c r="AX130" s="54">
        <v>631</v>
      </c>
      <c r="AY130" s="54">
        <v>631</v>
      </c>
      <c r="AZ130" s="54">
        <v>625</v>
      </c>
      <c r="BA130" s="54">
        <v>503</v>
      </c>
      <c r="BB130" s="54">
        <v>462</v>
      </c>
      <c r="BC130" s="54">
        <v>481</v>
      </c>
      <c r="BD130" s="54">
        <v>476</v>
      </c>
      <c r="BE130" s="54">
        <v>437</v>
      </c>
      <c r="BF130" s="54">
        <v>397</v>
      </c>
      <c r="BG130" s="54">
        <v>395</v>
      </c>
      <c r="BH130" s="54">
        <v>404</v>
      </c>
      <c r="BI130" s="54">
        <v>508</v>
      </c>
      <c r="BJ130" s="54">
        <v>633</v>
      </c>
      <c r="BK130" s="54">
        <v>591</v>
      </c>
      <c r="BL130" s="54">
        <v>582</v>
      </c>
      <c r="BM130" s="54">
        <v>510</v>
      </c>
      <c r="BN130" s="54">
        <v>411</v>
      </c>
      <c r="BO130" s="54">
        <v>458</v>
      </c>
      <c r="BP130" s="54">
        <v>429</v>
      </c>
      <c r="BQ130" s="54">
        <v>383</v>
      </c>
      <c r="BR130" s="54">
        <v>372</v>
      </c>
      <c r="BS130" s="54">
        <v>321</v>
      </c>
      <c r="BT130" s="54">
        <v>337</v>
      </c>
      <c r="BU130" s="54">
        <v>419</v>
      </c>
      <c r="BV130" s="80">
        <v>549</v>
      </c>
      <c r="BW130" s="81">
        <v>529</v>
      </c>
      <c r="BX130" s="80">
        <v>538</v>
      </c>
      <c r="BY130" s="80">
        <v>405</v>
      </c>
      <c r="BZ130" s="80">
        <v>328</v>
      </c>
      <c r="CA130" s="80">
        <v>353</v>
      </c>
      <c r="CB130" s="80">
        <v>332</v>
      </c>
      <c r="CC130" s="80">
        <v>304</v>
      </c>
      <c r="CD130" s="80">
        <v>280</v>
      </c>
      <c r="CE130" s="80">
        <v>241</v>
      </c>
      <c r="CF130" s="80">
        <v>271</v>
      </c>
      <c r="CG130" s="80">
        <v>380</v>
      </c>
      <c r="CH130" s="80">
        <v>474</v>
      </c>
      <c r="CI130" s="80">
        <v>465</v>
      </c>
      <c r="CJ130" s="80">
        <v>481</v>
      </c>
      <c r="CK130" s="80">
        <v>374</v>
      </c>
      <c r="CL130" s="80">
        <v>328</v>
      </c>
      <c r="CM130" s="80">
        <v>358</v>
      </c>
      <c r="CN130" s="80">
        <v>339</v>
      </c>
    </row>
    <row r="131" spans="1:92" x14ac:dyDescent="0.15">
      <c r="A131" s="75" t="s">
        <v>255</v>
      </c>
      <c r="B131" s="54">
        <v>3368</v>
      </c>
      <c r="C131" s="54">
        <v>3396</v>
      </c>
      <c r="D131" s="54">
        <v>3389</v>
      </c>
      <c r="E131" s="54">
        <v>3415</v>
      </c>
      <c r="F131" s="54">
        <v>3395</v>
      </c>
      <c r="G131" s="54">
        <v>3415</v>
      </c>
      <c r="H131" s="54">
        <v>3413</v>
      </c>
      <c r="I131" s="54">
        <v>3404</v>
      </c>
      <c r="J131" s="54">
        <v>3375</v>
      </c>
      <c r="K131" s="54">
        <v>3381</v>
      </c>
      <c r="L131" s="54">
        <v>3321</v>
      </c>
      <c r="M131" s="54">
        <v>3359</v>
      </c>
      <c r="N131" s="54">
        <v>3375</v>
      </c>
      <c r="O131" s="54">
        <v>3374</v>
      </c>
      <c r="P131" s="54">
        <v>3381</v>
      </c>
      <c r="Q131" s="54">
        <v>3376</v>
      </c>
      <c r="R131" s="54">
        <v>3367</v>
      </c>
      <c r="S131" s="54">
        <v>3381</v>
      </c>
      <c r="T131" s="54">
        <v>3407</v>
      </c>
      <c r="U131" s="54">
        <v>3388</v>
      </c>
      <c r="V131" s="54">
        <v>3375</v>
      </c>
      <c r="W131" s="54">
        <v>3384</v>
      </c>
      <c r="X131" s="54">
        <v>3381</v>
      </c>
      <c r="Y131" s="54">
        <v>3365</v>
      </c>
      <c r="Z131" s="54">
        <v>3391</v>
      </c>
      <c r="AA131" s="54">
        <v>3422</v>
      </c>
      <c r="AB131" s="54">
        <v>3435</v>
      </c>
      <c r="AC131" s="54">
        <v>3416</v>
      </c>
      <c r="AD131" s="54">
        <v>3410</v>
      </c>
      <c r="AE131" s="54">
        <v>3405</v>
      </c>
      <c r="AF131" s="54">
        <v>3427</v>
      </c>
      <c r="AG131" s="54">
        <v>3396</v>
      </c>
      <c r="AH131" s="54">
        <v>3404</v>
      </c>
      <c r="AI131" s="54">
        <v>3429</v>
      </c>
      <c r="AJ131" s="54">
        <v>3424</v>
      </c>
      <c r="AK131" s="54">
        <v>3390</v>
      </c>
      <c r="AL131" s="54">
        <v>3446</v>
      </c>
      <c r="AM131" s="54">
        <v>3469</v>
      </c>
      <c r="AN131" s="54">
        <v>3484</v>
      </c>
      <c r="AO131" s="54">
        <v>3473</v>
      </c>
      <c r="AP131" s="54">
        <v>3444</v>
      </c>
      <c r="AQ131" s="54">
        <v>3440</v>
      </c>
      <c r="AR131" s="54">
        <v>3405</v>
      </c>
      <c r="AS131" s="79"/>
      <c r="AT131" s="79"/>
      <c r="AU131" s="79"/>
      <c r="AV131" s="79"/>
      <c r="AW131" s="79"/>
      <c r="AX131" s="54">
        <v>293</v>
      </c>
      <c r="AY131" s="54">
        <v>295</v>
      </c>
      <c r="AZ131" s="54">
        <v>263</v>
      </c>
      <c r="BA131" s="54">
        <v>251</v>
      </c>
      <c r="BB131" s="54">
        <v>237</v>
      </c>
      <c r="BC131" s="54">
        <v>278</v>
      </c>
      <c r="BD131" s="54">
        <v>261</v>
      </c>
      <c r="BE131" s="54">
        <v>226</v>
      </c>
      <c r="BF131" s="54">
        <v>195</v>
      </c>
      <c r="BG131" s="54">
        <v>198</v>
      </c>
      <c r="BH131" s="54">
        <v>167</v>
      </c>
      <c r="BI131" s="54">
        <v>219</v>
      </c>
      <c r="BJ131" s="54">
        <v>271</v>
      </c>
      <c r="BK131" s="54">
        <v>241</v>
      </c>
      <c r="BL131" s="54">
        <v>238</v>
      </c>
      <c r="BM131" s="54">
        <v>214</v>
      </c>
      <c r="BN131" s="54">
        <v>194</v>
      </c>
      <c r="BO131" s="54">
        <v>227</v>
      </c>
      <c r="BP131" s="54">
        <v>212</v>
      </c>
      <c r="BQ131" s="54">
        <v>208</v>
      </c>
      <c r="BR131" s="54">
        <v>180</v>
      </c>
      <c r="BS131" s="54">
        <v>167</v>
      </c>
      <c r="BT131" s="54">
        <v>159</v>
      </c>
      <c r="BU131" s="54">
        <v>176</v>
      </c>
      <c r="BV131" s="80">
        <v>225</v>
      </c>
      <c r="BW131" s="81">
        <v>224</v>
      </c>
      <c r="BX131" s="80">
        <v>254</v>
      </c>
      <c r="BY131" s="80">
        <v>172</v>
      </c>
      <c r="BZ131" s="80">
        <v>176</v>
      </c>
      <c r="CA131" s="80">
        <v>202</v>
      </c>
      <c r="CB131" s="80">
        <v>207</v>
      </c>
      <c r="CC131" s="80">
        <v>187</v>
      </c>
      <c r="CD131" s="80">
        <v>166</v>
      </c>
      <c r="CE131" s="80">
        <v>144</v>
      </c>
      <c r="CF131" s="80">
        <v>155</v>
      </c>
      <c r="CG131" s="80">
        <v>136</v>
      </c>
      <c r="CH131" s="80">
        <v>214</v>
      </c>
      <c r="CI131" s="80">
        <v>217</v>
      </c>
      <c r="CJ131" s="80">
        <v>216</v>
      </c>
      <c r="CK131" s="80">
        <v>200</v>
      </c>
      <c r="CL131" s="80">
        <v>186</v>
      </c>
      <c r="CM131" s="80">
        <v>224</v>
      </c>
      <c r="CN131" s="80">
        <v>178</v>
      </c>
    </row>
    <row r="132" spans="1:92" x14ac:dyDescent="0.15">
      <c r="A132" s="75" t="s">
        <v>256</v>
      </c>
      <c r="B132" s="54">
        <v>35582</v>
      </c>
      <c r="C132" s="54">
        <v>35857</v>
      </c>
      <c r="D132" s="54">
        <v>36004</v>
      </c>
      <c r="E132" s="54">
        <v>36239</v>
      </c>
      <c r="F132" s="54">
        <v>36291</v>
      </c>
      <c r="G132" s="54">
        <v>36325</v>
      </c>
      <c r="H132" s="54">
        <v>36592</v>
      </c>
      <c r="I132" s="54">
        <v>36505</v>
      </c>
      <c r="J132" s="54">
        <v>36278</v>
      </c>
      <c r="K132" s="54">
        <v>36208</v>
      </c>
      <c r="L132" s="54">
        <v>35659</v>
      </c>
      <c r="M132" s="54">
        <v>35868</v>
      </c>
      <c r="N132" s="54">
        <v>35988</v>
      </c>
      <c r="O132" s="54">
        <v>36057</v>
      </c>
      <c r="P132" s="54">
        <v>36022</v>
      </c>
      <c r="Q132" s="54">
        <v>36048</v>
      </c>
      <c r="R132" s="54">
        <v>36245</v>
      </c>
      <c r="S132" s="54">
        <v>36260</v>
      </c>
      <c r="T132" s="54">
        <v>36672</v>
      </c>
      <c r="U132" s="54">
        <v>36288</v>
      </c>
      <c r="V132" s="54">
        <v>36270</v>
      </c>
      <c r="W132" s="54">
        <v>36317</v>
      </c>
      <c r="X132" s="54">
        <v>36280</v>
      </c>
      <c r="Y132" s="54">
        <v>36056</v>
      </c>
      <c r="Z132" s="54">
        <v>36251</v>
      </c>
      <c r="AA132" s="54">
        <v>36543</v>
      </c>
      <c r="AB132" s="54">
        <v>36686</v>
      </c>
      <c r="AC132" s="54">
        <v>36575</v>
      </c>
      <c r="AD132" s="54">
        <v>36448</v>
      </c>
      <c r="AE132" s="54">
        <v>36385</v>
      </c>
      <c r="AF132" s="54">
        <v>36566</v>
      </c>
      <c r="AG132" s="54">
        <v>36318</v>
      </c>
      <c r="AH132" s="54">
        <v>36456</v>
      </c>
      <c r="AI132" s="54">
        <v>36740</v>
      </c>
      <c r="AJ132" s="54">
        <v>36556</v>
      </c>
      <c r="AK132" s="54">
        <v>36520</v>
      </c>
      <c r="AL132" s="54">
        <v>36829</v>
      </c>
      <c r="AM132" s="54">
        <v>37038</v>
      </c>
      <c r="AN132" s="54">
        <v>37189</v>
      </c>
      <c r="AO132" s="54">
        <v>37036</v>
      </c>
      <c r="AP132" s="54">
        <v>36890</v>
      </c>
      <c r="AQ132" s="54">
        <v>36669</v>
      </c>
      <c r="AR132" s="54">
        <v>36583</v>
      </c>
      <c r="AS132" s="79"/>
      <c r="AT132" s="79"/>
      <c r="AU132" s="79"/>
      <c r="AV132" s="79"/>
      <c r="AW132" s="79"/>
      <c r="AX132" s="54">
        <v>2420</v>
      </c>
      <c r="AY132" s="54">
        <v>2410</v>
      </c>
      <c r="AZ132" s="54">
        <v>2277</v>
      </c>
      <c r="BA132" s="54">
        <v>2110</v>
      </c>
      <c r="BB132" s="54">
        <v>2163</v>
      </c>
      <c r="BC132" s="54">
        <v>2421</v>
      </c>
      <c r="BD132" s="54">
        <v>2521</v>
      </c>
      <c r="BE132" s="54">
        <v>2235</v>
      </c>
      <c r="BF132" s="54">
        <v>2023</v>
      </c>
      <c r="BG132" s="54">
        <v>1908</v>
      </c>
      <c r="BH132" s="54">
        <v>1655</v>
      </c>
      <c r="BI132" s="54">
        <v>2020</v>
      </c>
      <c r="BJ132" s="54">
        <v>2463</v>
      </c>
      <c r="BK132" s="54">
        <v>2213</v>
      </c>
      <c r="BL132" s="54">
        <v>2072</v>
      </c>
      <c r="BM132" s="54">
        <v>1878</v>
      </c>
      <c r="BN132" s="54">
        <v>1934</v>
      </c>
      <c r="BO132" s="54">
        <v>2123</v>
      </c>
      <c r="BP132" s="54">
        <v>2102</v>
      </c>
      <c r="BQ132" s="54">
        <v>1874</v>
      </c>
      <c r="BR132" s="54">
        <v>1744</v>
      </c>
      <c r="BS132" s="54">
        <v>1572</v>
      </c>
      <c r="BT132" s="54">
        <v>1485</v>
      </c>
      <c r="BU132" s="54">
        <v>1606</v>
      </c>
      <c r="BV132" s="80">
        <v>2043</v>
      </c>
      <c r="BW132" s="81">
        <v>2009</v>
      </c>
      <c r="BX132" s="80">
        <v>2310</v>
      </c>
      <c r="BY132" s="80">
        <v>1571</v>
      </c>
      <c r="BZ132" s="80">
        <v>1520</v>
      </c>
      <c r="CA132" s="80">
        <v>1740</v>
      </c>
      <c r="CB132" s="80">
        <v>1691</v>
      </c>
      <c r="CC132" s="80">
        <v>1574</v>
      </c>
      <c r="CD132" s="80">
        <v>1456</v>
      </c>
      <c r="CE132" s="80">
        <v>1210</v>
      </c>
      <c r="CF132" s="80">
        <v>1201</v>
      </c>
      <c r="CG132" s="80">
        <v>1324</v>
      </c>
      <c r="CH132" s="80">
        <v>1839</v>
      </c>
      <c r="CI132" s="80">
        <v>1855</v>
      </c>
      <c r="CJ132" s="80">
        <v>1800</v>
      </c>
      <c r="CK132" s="80">
        <v>1610</v>
      </c>
      <c r="CL132" s="80">
        <v>1613</v>
      </c>
      <c r="CM132" s="80">
        <v>1769</v>
      </c>
      <c r="CN132" s="80">
        <v>1567</v>
      </c>
    </row>
    <row r="133" spans="1:92" x14ac:dyDescent="0.15">
      <c r="A133" s="75" t="s">
        <v>257</v>
      </c>
      <c r="B133" s="54">
        <v>2813</v>
      </c>
      <c r="C133" s="54">
        <v>2812</v>
      </c>
      <c r="D133" s="54">
        <v>2815</v>
      </c>
      <c r="E133" s="54">
        <v>2822</v>
      </c>
      <c r="F133" s="54">
        <v>2835</v>
      </c>
      <c r="G133" s="54">
        <v>2863</v>
      </c>
      <c r="H133" s="54">
        <v>2886</v>
      </c>
      <c r="I133" s="54">
        <v>2851</v>
      </c>
      <c r="J133" s="54">
        <v>2831</v>
      </c>
      <c r="K133" s="54">
        <v>2830</v>
      </c>
      <c r="L133" s="54">
        <v>2817</v>
      </c>
      <c r="M133" s="54">
        <v>2840</v>
      </c>
      <c r="N133" s="54">
        <v>2851</v>
      </c>
      <c r="O133" s="54">
        <v>2827</v>
      </c>
      <c r="P133" s="54">
        <v>2844</v>
      </c>
      <c r="Q133" s="54">
        <v>2844</v>
      </c>
      <c r="R133" s="54">
        <v>2851</v>
      </c>
      <c r="S133" s="54">
        <v>2883</v>
      </c>
      <c r="T133" s="54">
        <v>2894</v>
      </c>
      <c r="U133" s="54">
        <v>2862</v>
      </c>
      <c r="V133" s="54">
        <v>2842</v>
      </c>
      <c r="W133" s="54">
        <v>2806</v>
      </c>
      <c r="X133" s="54">
        <v>2823</v>
      </c>
      <c r="Y133" s="54">
        <v>2814</v>
      </c>
      <c r="Z133" s="54">
        <v>2826</v>
      </c>
      <c r="AA133" s="54">
        <v>2829</v>
      </c>
      <c r="AB133" s="54">
        <v>2847</v>
      </c>
      <c r="AC133" s="54">
        <v>2824</v>
      </c>
      <c r="AD133" s="54">
        <v>2819</v>
      </c>
      <c r="AE133" s="54">
        <v>2858</v>
      </c>
      <c r="AF133" s="54">
        <v>2851</v>
      </c>
      <c r="AG133" s="54">
        <v>2824</v>
      </c>
      <c r="AH133" s="54">
        <v>2804</v>
      </c>
      <c r="AI133" s="54">
        <v>2797</v>
      </c>
      <c r="AJ133" s="54">
        <v>2825</v>
      </c>
      <c r="AK133" s="54">
        <v>2816</v>
      </c>
      <c r="AL133" s="54">
        <v>2845</v>
      </c>
      <c r="AM133" s="54">
        <v>2880</v>
      </c>
      <c r="AN133" s="54">
        <v>2876</v>
      </c>
      <c r="AO133" s="54">
        <v>2859</v>
      </c>
      <c r="AP133" s="54">
        <v>2884</v>
      </c>
      <c r="AQ133" s="54">
        <v>2870</v>
      </c>
      <c r="AR133" s="54">
        <v>2881</v>
      </c>
      <c r="AS133" s="79"/>
      <c r="AT133" s="79"/>
      <c r="AU133" s="79"/>
      <c r="AV133" s="79"/>
      <c r="AW133" s="79"/>
      <c r="AX133" s="54">
        <v>262</v>
      </c>
      <c r="AY133" s="54">
        <v>250</v>
      </c>
      <c r="AZ133" s="54">
        <v>246</v>
      </c>
      <c r="BA133" s="54">
        <v>235</v>
      </c>
      <c r="BB133" s="54">
        <v>241</v>
      </c>
      <c r="BC133" s="54">
        <v>260</v>
      </c>
      <c r="BD133" s="54">
        <v>275</v>
      </c>
      <c r="BE133" s="54">
        <v>239</v>
      </c>
      <c r="BF133" s="54">
        <v>210</v>
      </c>
      <c r="BG133" s="54">
        <v>189</v>
      </c>
      <c r="BH133" s="54">
        <v>177</v>
      </c>
      <c r="BI133" s="54">
        <v>224</v>
      </c>
      <c r="BJ133" s="54">
        <v>269</v>
      </c>
      <c r="BK133" s="54">
        <v>233</v>
      </c>
      <c r="BL133" s="54">
        <v>244</v>
      </c>
      <c r="BM133" s="54">
        <v>221</v>
      </c>
      <c r="BN133" s="54">
        <v>217</v>
      </c>
      <c r="BO133" s="54">
        <v>243</v>
      </c>
      <c r="BP133" s="54">
        <v>241</v>
      </c>
      <c r="BQ133" s="54">
        <v>218</v>
      </c>
      <c r="BR133" s="54">
        <v>198</v>
      </c>
      <c r="BS133" s="54">
        <v>156</v>
      </c>
      <c r="BT133" s="54">
        <v>164</v>
      </c>
      <c r="BU133" s="54">
        <v>171</v>
      </c>
      <c r="BV133" s="80">
        <v>207</v>
      </c>
      <c r="BW133" s="81">
        <v>204</v>
      </c>
      <c r="BX133" s="80">
        <v>210</v>
      </c>
      <c r="BY133" s="80">
        <v>162</v>
      </c>
      <c r="BZ133" s="80">
        <v>140</v>
      </c>
      <c r="CA133" s="80">
        <v>169</v>
      </c>
      <c r="CB133" s="80">
        <v>145</v>
      </c>
      <c r="CC133" s="80">
        <v>136</v>
      </c>
      <c r="CD133" s="80">
        <v>127</v>
      </c>
      <c r="CE133" s="80">
        <v>106</v>
      </c>
      <c r="CF133" s="80">
        <v>132</v>
      </c>
      <c r="CG133" s="80">
        <v>144</v>
      </c>
      <c r="CH133" s="80">
        <v>190</v>
      </c>
      <c r="CI133" s="80">
        <v>199</v>
      </c>
      <c r="CJ133" s="80">
        <v>190</v>
      </c>
      <c r="CK133" s="80">
        <v>143</v>
      </c>
      <c r="CL133" s="80">
        <v>150</v>
      </c>
      <c r="CM133" s="80">
        <v>151</v>
      </c>
      <c r="CN133" s="80">
        <v>140</v>
      </c>
    </row>
    <row r="134" spans="1:92" x14ac:dyDescent="0.15">
      <c r="A134" s="75" t="s">
        <v>258</v>
      </c>
      <c r="B134" s="54">
        <v>29401</v>
      </c>
      <c r="C134" s="54">
        <v>29649</v>
      </c>
      <c r="D134" s="54">
        <v>29800</v>
      </c>
      <c r="E134" s="54">
        <v>30002</v>
      </c>
      <c r="F134" s="54">
        <v>30061</v>
      </c>
      <c r="G134" s="54">
        <v>30047</v>
      </c>
      <c r="H134" s="54">
        <v>30293</v>
      </c>
      <c r="I134" s="54">
        <v>30250</v>
      </c>
      <c r="J134" s="54">
        <v>30072</v>
      </c>
      <c r="K134" s="54">
        <v>29997</v>
      </c>
      <c r="L134" s="54">
        <v>29521</v>
      </c>
      <c r="M134" s="54">
        <v>29669</v>
      </c>
      <c r="N134" s="54">
        <v>29762</v>
      </c>
      <c r="O134" s="54">
        <v>29856</v>
      </c>
      <c r="P134" s="54">
        <v>29797</v>
      </c>
      <c r="Q134" s="54">
        <v>29828</v>
      </c>
      <c r="R134" s="54">
        <v>30027</v>
      </c>
      <c r="S134" s="54">
        <v>29996</v>
      </c>
      <c r="T134" s="54">
        <v>30371</v>
      </c>
      <c r="U134" s="54">
        <v>30038</v>
      </c>
      <c r="V134" s="54">
        <v>30053</v>
      </c>
      <c r="W134" s="54">
        <v>30127</v>
      </c>
      <c r="X134" s="54">
        <v>30076</v>
      </c>
      <c r="Y134" s="54">
        <v>29877</v>
      </c>
      <c r="Z134" s="54">
        <v>30034</v>
      </c>
      <c r="AA134" s="54">
        <v>30292</v>
      </c>
      <c r="AB134" s="54">
        <v>30404</v>
      </c>
      <c r="AC134" s="54">
        <v>30335</v>
      </c>
      <c r="AD134" s="54">
        <v>30219</v>
      </c>
      <c r="AE134" s="54">
        <v>30122</v>
      </c>
      <c r="AF134" s="54">
        <v>30288</v>
      </c>
      <c r="AG134" s="54">
        <v>30098</v>
      </c>
      <c r="AH134" s="54">
        <v>30248</v>
      </c>
      <c r="AI134" s="54">
        <v>30514</v>
      </c>
      <c r="AJ134" s="54">
        <v>30307</v>
      </c>
      <c r="AK134" s="54">
        <v>30314</v>
      </c>
      <c r="AL134" s="54">
        <v>30538</v>
      </c>
      <c r="AM134" s="54">
        <v>30689</v>
      </c>
      <c r="AN134" s="54">
        <v>30829</v>
      </c>
      <c r="AO134" s="54">
        <v>30704</v>
      </c>
      <c r="AP134" s="54">
        <v>30562</v>
      </c>
      <c r="AQ134" s="54">
        <v>30359</v>
      </c>
      <c r="AR134" s="54">
        <v>30297</v>
      </c>
      <c r="AS134" s="79"/>
      <c r="AT134" s="79"/>
      <c r="AU134" s="79"/>
      <c r="AV134" s="79"/>
      <c r="AW134" s="79"/>
      <c r="AX134" s="54">
        <v>1865</v>
      </c>
      <c r="AY134" s="54">
        <v>1865</v>
      </c>
      <c r="AZ134" s="54">
        <v>1768</v>
      </c>
      <c r="BA134" s="54">
        <v>1624</v>
      </c>
      <c r="BB134" s="54">
        <v>1685</v>
      </c>
      <c r="BC134" s="54">
        <v>1883</v>
      </c>
      <c r="BD134" s="54">
        <v>1985</v>
      </c>
      <c r="BE134" s="54">
        <v>1770</v>
      </c>
      <c r="BF134" s="54">
        <v>1618</v>
      </c>
      <c r="BG134" s="54">
        <v>1521</v>
      </c>
      <c r="BH134" s="54">
        <v>1311</v>
      </c>
      <c r="BI134" s="54">
        <v>1577</v>
      </c>
      <c r="BJ134" s="54">
        <v>1923</v>
      </c>
      <c r="BK134" s="54">
        <v>1739</v>
      </c>
      <c r="BL134" s="54">
        <v>1590</v>
      </c>
      <c r="BM134" s="54">
        <v>1443</v>
      </c>
      <c r="BN134" s="54">
        <v>1523</v>
      </c>
      <c r="BO134" s="54">
        <v>1653</v>
      </c>
      <c r="BP134" s="54">
        <v>1649</v>
      </c>
      <c r="BQ134" s="54">
        <v>1448</v>
      </c>
      <c r="BR134" s="54">
        <v>1366</v>
      </c>
      <c r="BS134" s="54">
        <v>1249</v>
      </c>
      <c r="BT134" s="54">
        <v>1162</v>
      </c>
      <c r="BU134" s="54">
        <v>1259</v>
      </c>
      <c r="BV134" s="80">
        <v>1611</v>
      </c>
      <c r="BW134" s="81">
        <v>1581</v>
      </c>
      <c r="BX134" s="80">
        <v>1846</v>
      </c>
      <c r="BY134" s="80">
        <v>1237</v>
      </c>
      <c r="BZ134" s="80">
        <v>1204</v>
      </c>
      <c r="CA134" s="80">
        <v>1369</v>
      </c>
      <c r="CB134" s="80">
        <v>1339</v>
      </c>
      <c r="CC134" s="80">
        <v>1251</v>
      </c>
      <c r="CD134" s="80">
        <v>1163</v>
      </c>
      <c r="CE134" s="80">
        <v>960</v>
      </c>
      <c r="CF134" s="80">
        <v>914</v>
      </c>
      <c r="CG134" s="80">
        <v>1044</v>
      </c>
      <c r="CH134" s="80">
        <v>1435</v>
      </c>
      <c r="CI134" s="80">
        <v>1439</v>
      </c>
      <c r="CJ134" s="80">
        <v>1394</v>
      </c>
      <c r="CK134" s="80">
        <v>1267</v>
      </c>
      <c r="CL134" s="80">
        <v>1277</v>
      </c>
      <c r="CM134" s="80">
        <v>1394</v>
      </c>
      <c r="CN134" s="80">
        <v>1249</v>
      </c>
    </row>
    <row r="135" spans="1:92" x14ac:dyDescent="0.15">
      <c r="A135" s="75" t="s">
        <v>259</v>
      </c>
      <c r="B135" s="54">
        <v>106824</v>
      </c>
      <c r="C135" s="54">
        <v>107612</v>
      </c>
      <c r="D135" s="54">
        <v>108204</v>
      </c>
      <c r="E135" s="54">
        <v>108113</v>
      </c>
      <c r="F135" s="54">
        <v>107840</v>
      </c>
      <c r="G135" s="54">
        <v>107712</v>
      </c>
      <c r="H135" s="54">
        <v>108395</v>
      </c>
      <c r="I135" s="54">
        <v>108614</v>
      </c>
      <c r="J135" s="54">
        <v>108056</v>
      </c>
      <c r="K135" s="54">
        <v>107800</v>
      </c>
      <c r="L135" s="54">
        <v>106791</v>
      </c>
      <c r="M135" s="54">
        <v>107398</v>
      </c>
      <c r="N135" s="54">
        <v>108005</v>
      </c>
      <c r="O135" s="54">
        <v>108500</v>
      </c>
      <c r="P135" s="54">
        <v>108335</v>
      </c>
      <c r="Q135" s="54">
        <v>108435</v>
      </c>
      <c r="R135" s="54">
        <v>108074</v>
      </c>
      <c r="S135" s="54">
        <v>108161</v>
      </c>
      <c r="T135" s="54">
        <v>109122</v>
      </c>
      <c r="U135" s="54">
        <v>108141</v>
      </c>
      <c r="V135" s="54">
        <v>108236</v>
      </c>
      <c r="W135" s="54">
        <v>108517</v>
      </c>
      <c r="X135" s="54">
        <v>108737</v>
      </c>
      <c r="Y135" s="54">
        <v>108372</v>
      </c>
      <c r="Z135" s="54">
        <v>109058</v>
      </c>
      <c r="AA135" s="54">
        <v>109910</v>
      </c>
      <c r="AB135" s="54">
        <v>109740</v>
      </c>
      <c r="AC135" s="54">
        <v>109887</v>
      </c>
      <c r="AD135" s="54">
        <v>108833</v>
      </c>
      <c r="AE135" s="54">
        <v>108273</v>
      </c>
      <c r="AF135" s="54">
        <v>108771</v>
      </c>
      <c r="AG135" s="54">
        <v>107969</v>
      </c>
      <c r="AH135" s="54">
        <v>108715</v>
      </c>
      <c r="AI135" s="54">
        <v>109850</v>
      </c>
      <c r="AJ135" s="54">
        <v>109823</v>
      </c>
      <c r="AK135" s="54">
        <v>109867</v>
      </c>
      <c r="AL135" s="54">
        <v>110632</v>
      </c>
      <c r="AM135" s="54">
        <v>111132</v>
      </c>
      <c r="AN135" s="54">
        <v>111610</v>
      </c>
      <c r="AO135" s="54">
        <v>110536</v>
      </c>
      <c r="AP135" s="54">
        <v>109751</v>
      </c>
      <c r="AQ135" s="54">
        <v>108895</v>
      </c>
      <c r="AR135" s="54">
        <v>108959</v>
      </c>
      <c r="AS135" s="79"/>
      <c r="AT135" s="79"/>
      <c r="AU135" s="79"/>
      <c r="AV135" s="79"/>
      <c r="AW135" s="79"/>
      <c r="AX135" s="54">
        <v>7395</v>
      </c>
      <c r="AY135" s="54">
        <v>7299</v>
      </c>
      <c r="AZ135" s="54">
        <v>7012</v>
      </c>
      <c r="BA135" s="54">
        <v>5678</v>
      </c>
      <c r="BB135" s="54">
        <v>5445</v>
      </c>
      <c r="BC135" s="54">
        <v>6069</v>
      </c>
      <c r="BD135" s="54">
        <v>6239</v>
      </c>
      <c r="BE135" s="54">
        <v>5795</v>
      </c>
      <c r="BF135" s="54">
        <v>5300</v>
      </c>
      <c r="BG135" s="54">
        <v>4961</v>
      </c>
      <c r="BH135" s="54">
        <v>4907</v>
      </c>
      <c r="BI135" s="54">
        <v>5946</v>
      </c>
      <c r="BJ135" s="54">
        <v>7422</v>
      </c>
      <c r="BK135" s="54">
        <v>6922</v>
      </c>
      <c r="BL135" s="54">
        <v>6435</v>
      </c>
      <c r="BM135" s="54">
        <v>5896</v>
      </c>
      <c r="BN135" s="54">
        <v>5120</v>
      </c>
      <c r="BO135" s="54">
        <v>5797</v>
      </c>
      <c r="BP135" s="54">
        <v>5394</v>
      </c>
      <c r="BQ135" s="54">
        <v>4895</v>
      </c>
      <c r="BR135" s="54">
        <v>4611</v>
      </c>
      <c r="BS135" s="54">
        <v>4198</v>
      </c>
      <c r="BT135" s="54">
        <v>4284</v>
      </c>
      <c r="BU135" s="54">
        <v>4989</v>
      </c>
      <c r="BV135" s="80">
        <v>6382</v>
      </c>
      <c r="BW135" s="81">
        <v>6198</v>
      </c>
      <c r="BX135" s="80">
        <v>6579</v>
      </c>
      <c r="BY135" s="80">
        <v>4761</v>
      </c>
      <c r="BZ135" s="80">
        <v>4012</v>
      </c>
      <c r="CA135" s="80">
        <v>4406</v>
      </c>
      <c r="CB135" s="80">
        <v>4224</v>
      </c>
      <c r="CC135" s="80">
        <v>3794</v>
      </c>
      <c r="CD135" s="80">
        <v>3659</v>
      </c>
      <c r="CE135" s="80">
        <v>3136</v>
      </c>
      <c r="CF135" s="80">
        <v>3678</v>
      </c>
      <c r="CG135" s="80">
        <v>4174</v>
      </c>
      <c r="CH135" s="80">
        <v>5563</v>
      </c>
      <c r="CI135" s="80">
        <v>5509</v>
      </c>
      <c r="CJ135" s="80">
        <v>5348</v>
      </c>
      <c r="CK135" s="80">
        <v>4238</v>
      </c>
      <c r="CL135" s="80">
        <v>3987</v>
      </c>
      <c r="CM135" s="80">
        <v>4328</v>
      </c>
      <c r="CN135" s="80">
        <v>4080</v>
      </c>
    </row>
    <row r="136" spans="1:92" x14ac:dyDescent="0.15">
      <c r="A136" s="75" t="s">
        <v>260</v>
      </c>
      <c r="B136" s="54">
        <v>99917</v>
      </c>
      <c r="C136" s="54">
        <v>101323</v>
      </c>
      <c r="D136" s="54">
        <v>101157</v>
      </c>
      <c r="E136" s="54">
        <v>100775</v>
      </c>
      <c r="F136" s="54">
        <v>101319</v>
      </c>
      <c r="G136" s="54">
        <v>102307</v>
      </c>
      <c r="H136" s="54">
        <v>102741</v>
      </c>
      <c r="I136" s="54">
        <v>102368</v>
      </c>
      <c r="J136" s="54">
        <v>102347</v>
      </c>
      <c r="K136" s="54">
        <v>103072</v>
      </c>
      <c r="L136" s="54">
        <v>102587</v>
      </c>
      <c r="M136" s="54">
        <v>102400</v>
      </c>
      <c r="N136" s="54">
        <v>101314</v>
      </c>
      <c r="O136" s="54">
        <v>102284</v>
      </c>
      <c r="P136" s="54">
        <v>102594</v>
      </c>
      <c r="Q136" s="54">
        <v>102748</v>
      </c>
      <c r="R136" s="54">
        <v>102953</v>
      </c>
      <c r="S136" s="54">
        <v>103175</v>
      </c>
      <c r="T136" s="54">
        <v>103555</v>
      </c>
      <c r="U136" s="54">
        <v>102572</v>
      </c>
      <c r="V136" s="54">
        <v>102313</v>
      </c>
      <c r="W136" s="54">
        <v>102042</v>
      </c>
      <c r="X136" s="54">
        <v>102320</v>
      </c>
      <c r="Y136" s="54">
        <v>101637</v>
      </c>
      <c r="Z136" s="54">
        <v>101896</v>
      </c>
      <c r="AA136" s="54">
        <v>102780</v>
      </c>
      <c r="AB136" s="54">
        <v>102706</v>
      </c>
      <c r="AC136" s="54">
        <v>101993</v>
      </c>
      <c r="AD136" s="54">
        <v>101969</v>
      </c>
      <c r="AE136" s="54">
        <v>102751</v>
      </c>
      <c r="AF136" s="54">
        <v>102397</v>
      </c>
      <c r="AG136" s="54">
        <v>101151</v>
      </c>
      <c r="AH136" s="54">
        <v>101344</v>
      </c>
      <c r="AI136" s="54">
        <v>101199</v>
      </c>
      <c r="AJ136" s="54">
        <v>101045</v>
      </c>
      <c r="AK136" s="54">
        <v>100371</v>
      </c>
      <c r="AL136" s="54">
        <v>100216</v>
      </c>
      <c r="AM136" s="54">
        <v>101833</v>
      </c>
      <c r="AN136" s="54">
        <v>102015</v>
      </c>
      <c r="AO136" s="54">
        <v>102238</v>
      </c>
      <c r="AP136" s="54">
        <v>103161</v>
      </c>
      <c r="AQ136" s="54">
        <v>103638</v>
      </c>
      <c r="AR136" s="54">
        <v>103275</v>
      </c>
      <c r="AS136" s="79"/>
      <c r="AT136" s="79"/>
      <c r="AU136" s="79"/>
      <c r="AV136" s="79"/>
      <c r="AW136" s="79"/>
      <c r="AX136" s="54">
        <v>7476</v>
      </c>
      <c r="AY136" s="54">
        <v>7492</v>
      </c>
      <c r="AZ136" s="54">
        <v>7490</v>
      </c>
      <c r="BA136" s="54">
        <v>6532</v>
      </c>
      <c r="BB136" s="54">
        <v>6277</v>
      </c>
      <c r="BC136" s="54">
        <v>6901</v>
      </c>
      <c r="BD136" s="54">
        <v>6902</v>
      </c>
      <c r="BE136" s="54">
        <v>6426</v>
      </c>
      <c r="BF136" s="54">
        <v>5901</v>
      </c>
      <c r="BG136" s="54">
        <v>5624</v>
      </c>
      <c r="BH136" s="54">
        <v>5800</v>
      </c>
      <c r="BI136" s="54">
        <v>6348</v>
      </c>
      <c r="BJ136" s="54">
        <v>7565</v>
      </c>
      <c r="BK136" s="54">
        <v>7100</v>
      </c>
      <c r="BL136" s="54">
        <v>6783</v>
      </c>
      <c r="BM136" s="54">
        <v>6255</v>
      </c>
      <c r="BN136" s="54">
        <v>6154</v>
      </c>
      <c r="BO136" s="54">
        <v>6490</v>
      </c>
      <c r="BP136" s="54">
        <v>6286</v>
      </c>
      <c r="BQ136" s="54">
        <v>5752</v>
      </c>
      <c r="BR136" s="54">
        <v>5475</v>
      </c>
      <c r="BS136" s="54">
        <v>5093</v>
      </c>
      <c r="BT136" s="54">
        <v>5382</v>
      </c>
      <c r="BU136" s="54">
        <v>5708</v>
      </c>
      <c r="BV136" s="80">
        <v>6728</v>
      </c>
      <c r="BW136" s="81">
        <v>6692</v>
      </c>
      <c r="BX136" s="80">
        <v>6568</v>
      </c>
      <c r="BY136" s="80">
        <v>5604</v>
      </c>
      <c r="BZ136" s="80">
        <v>5110</v>
      </c>
      <c r="CA136" s="80">
        <v>5270</v>
      </c>
      <c r="CB136" s="80">
        <v>5079</v>
      </c>
      <c r="CC136" s="80">
        <v>4493</v>
      </c>
      <c r="CD136" s="80">
        <v>4149</v>
      </c>
      <c r="CE136" s="80">
        <v>3571</v>
      </c>
      <c r="CF136" s="80">
        <v>4023</v>
      </c>
      <c r="CG136" s="80">
        <v>4142</v>
      </c>
      <c r="CH136" s="80">
        <v>5316</v>
      </c>
      <c r="CI136" s="80">
        <v>5392</v>
      </c>
      <c r="CJ136" s="80">
        <v>5588</v>
      </c>
      <c r="CK136" s="80">
        <v>5144</v>
      </c>
      <c r="CL136" s="80">
        <v>4815</v>
      </c>
      <c r="CM136" s="80">
        <v>5617</v>
      </c>
      <c r="CN136" s="80">
        <v>5406</v>
      </c>
    </row>
    <row r="137" spans="1:92" x14ac:dyDescent="0.15">
      <c r="A137" s="75" t="s">
        <v>261</v>
      </c>
      <c r="B137" s="54">
        <v>28344</v>
      </c>
      <c r="C137" s="54">
        <v>28429</v>
      </c>
      <c r="D137" s="54">
        <v>28516</v>
      </c>
      <c r="E137" s="54">
        <v>28583</v>
      </c>
      <c r="F137" s="54">
        <v>28661</v>
      </c>
      <c r="G137" s="54">
        <v>28894</v>
      </c>
      <c r="H137" s="54">
        <v>28948</v>
      </c>
      <c r="I137" s="54">
        <v>29011</v>
      </c>
      <c r="J137" s="54">
        <v>29108</v>
      </c>
      <c r="K137" s="54">
        <v>29212</v>
      </c>
      <c r="L137" s="54">
        <v>29154</v>
      </c>
      <c r="M137" s="54">
        <v>28905</v>
      </c>
      <c r="N137" s="54">
        <v>29097</v>
      </c>
      <c r="O137" s="54">
        <v>29099</v>
      </c>
      <c r="P137" s="54">
        <v>29158</v>
      </c>
      <c r="Q137" s="54">
        <v>29285</v>
      </c>
      <c r="R137" s="54">
        <v>29424</v>
      </c>
      <c r="S137" s="54">
        <v>29653</v>
      </c>
      <c r="T137" s="54">
        <v>29713</v>
      </c>
      <c r="U137" s="54">
        <v>29591</v>
      </c>
      <c r="V137" s="54">
        <v>29587</v>
      </c>
      <c r="W137" s="54">
        <v>29576</v>
      </c>
      <c r="X137" s="54">
        <v>29599</v>
      </c>
      <c r="Y137" s="54">
        <v>29378</v>
      </c>
      <c r="Z137" s="54">
        <v>29270</v>
      </c>
      <c r="AA137" s="54">
        <v>29311</v>
      </c>
      <c r="AB137" s="54">
        <v>29471</v>
      </c>
      <c r="AC137" s="54">
        <v>29574</v>
      </c>
      <c r="AD137" s="54">
        <v>29757</v>
      </c>
      <c r="AE137" s="54">
        <v>30001</v>
      </c>
      <c r="AF137" s="54">
        <v>30073</v>
      </c>
      <c r="AG137" s="54">
        <v>29823</v>
      </c>
      <c r="AH137" s="54">
        <v>29668</v>
      </c>
      <c r="AI137" s="54">
        <v>29613</v>
      </c>
      <c r="AJ137" s="54">
        <v>29664</v>
      </c>
      <c r="AK137" s="54">
        <v>29431</v>
      </c>
      <c r="AL137" s="54">
        <v>29405</v>
      </c>
      <c r="AM137" s="54">
        <v>29716</v>
      </c>
      <c r="AN137" s="54">
        <v>29791</v>
      </c>
      <c r="AO137" s="54">
        <v>30045</v>
      </c>
      <c r="AP137" s="54">
        <v>30327</v>
      </c>
      <c r="AQ137" s="54">
        <v>30178</v>
      </c>
      <c r="AR137" s="54">
        <v>30444</v>
      </c>
      <c r="AS137" s="79"/>
      <c r="AT137" s="79"/>
      <c r="AU137" s="79"/>
      <c r="AV137" s="79"/>
      <c r="AW137" s="79"/>
      <c r="AX137" s="54">
        <v>1306</v>
      </c>
      <c r="AY137" s="54">
        <v>1296</v>
      </c>
      <c r="AZ137" s="54">
        <v>1341</v>
      </c>
      <c r="BA137" s="54">
        <v>1225</v>
      </c>
      <c r="BB137" s="54">
        <v>1275</v>
      </c>
      <c r="BC137" s="54">
        <v>1383</v>
      </c>
      <c r="BD137" s="54">
        <v>1355</v>
      </c>
      <c r="BE137" s="54">
        <v>1362</v>
      </c>
      <c r="BF137" s="54">
        <v>1313</v>
      </c>
      <c r="BG137" s="54">
        <v>1204</v>
      </c>
      <c r="BH137" s="54">
        <v>1153</v>
      </c>
      <c r="BI137" s="54">
        <v>1161</v>
      </c>
      <c r="BJ137" s="54">
        <v>1280</v>
      </c>
      <c r="BK137" s="54">
        <v>1178</v>
      </c>
      <c r="BL137" s="54">
        <v>1172</v>
      </c>
      <c r="BM137" s="54">
        <v>1068</v>
      </c>
      <c r="BN137" s="54">
        <v>1111</v>
      </c>
      <c r="BO137" s="54">
        <v>1284</v>
      </c>
      <c r="BP137" s="54">
        <v>1205</v>
      </c>
      <c r="BQ137" s="54">
        <v>1187</v>
      </c>
      <c r="BR137" s="54">
        <v>1142</v>
      </c>
      <c r="BS137" s="54">
        <v>1060</v>
      </c>
      <c r="BT137" s="54">
        <v>987</v>
      </c>
      <c r="BU137" s="54">
        <v>937</v>
      </c>
      <c r="BV137" s="80">
        <v>1090</v>
      </c>
      <c r="BW137" s="81">
        <v>1075</v>
      </c>
      <c r="BX137" s="80">
        <v>1109</v>
      </c>
      <c r="BY137" s="80">
        <v>917</v>
      </c>
      <c r="BZ137" s="80">
        <v>928</v>
      </c>
      <c r="CA137" s="80">
        <v>1072</v>
      </c>
      <c r="CB137" s="80">
        <v>994</v>
      </c>
      <c r="CC137" s="80">
        <v>936</v>
      </c>
      <c r="CD137" s="80">
        <v>878</v>
      </c>
      <c r="CE137" s="80">
        <v>729</v>
      </c>
      <c r="CF137" s="80">
        <v>743</v>
      </c>
      <c r="CG137" s="80">
        <v>738</v>
      </c>
      <c r="CH137" s="80">
        <v>922</v>
      </c>
      <c r="CI137" s="80">
        <v>925</v>
      </c>
      <c r="CJ137" s="80">
        <v>982</v>
      </c>
      <c r="CK137" s="80">
        <v>873</v>
      </c>
      <c r="CL137" s="80">
        <v>954</v>
      </c>
      <c r="CM137" s="80">
        <v>1017</v>
      </c>
      <c r="CN137" s="80">
        <v>1030</v>
      </c>
    </row>
    <row r="138" spans="1:92" x14ac:dyDescent="0.15">
      <c r="A138" s="75" t="s">
        <v>262</v>
      </c>
      <c r="B138" s="54">
        <v>148414</v>
      </c>
      <c r="C138" s="54">
        <v>148750</v>
      </c>
      <c r="D138" s="54">
        <v>148936</v>
      </c>
      <c r="E138" s="54">
        <v>149013</v>
      </c>
      <c r="F138" s="54">
        <v>149424</v>
      </c>
      <c r="G138" s="54">
        <v>151198</v>
      </c>
      <c r="H138" s="54">
        <v>151704</v>
      </c>
      <c r="I138" s="54">
        <v>151464</v>
      </c>
      <c r="J138" s="54">
        <v>151342</v>
      </c>
      <c r="K138" s="54">
        <v>152008</v>
      </c>
      <c r="L138" s="54">
        <v>151538</v>
      </c>
      <c r="M138" s="54">
        <v>150465</v>
      </c>
      <c r="N138" s="54">
        <v>150681</v>
      </c>
      <c r="O138" s="54">
        <v>150425</v>
      </c>
      <c r="P138" s="54">
        <v>150444</v>
      </c>
      <c r="Q138" s="54">
        <v>151037</v>
      </c>
      <c r="R138" s="54">
        <v>151581</v>
      </c>
      <c r="S138" s="54">
        <v>152962</v>
      </c>
      <c r="T138" s="54">
        <v>153365</v>
      </c>
      <c r="U138" s="54">
        <v>152325</v>
      </c>
      <c r="V138" s="54">
        <v>152179</v>
      </c>
      <c r="W138" s="54">
        <v>151822</v>
      </c>
      <c r="X138" s="54">
        <v>152039</v>
      </c>
      <c r="Y138" s="54">
        <v>151250</v>
      </c>
      <c r="Z138" s="54">
        <v>151024</v>
      </c>
      <c r="AA138" s="54">
        <v>151194</v>
      </c>
      <c r="AB138" s="54">
        <v>151671</v>
      </c>
      <c r="AC138" s="54">
        <v>151863</v>
      </c>
      <c r="AD138" s="54">
        <v>152622</v>
      </c>
      <c r="AE138" s="54">
        <v>153956</v>
      </c>
      <c r="AF138" s="54">
        <v>154604</v>
      </c>
      <c r="AG138" s="54">
        <v>153103</v>
      </c>
      <c r="AH138" s="54">
        <v>152292</v>
      </c>
      <c r="AI138" s="54">
        <v>151927</v>
      </c>
      <c r="AJ138" s="54">
        <v>152039</v>
      </c>
      <c r="AK138" s="54">
        <v>151027</v>
      </c>
      <c r="AL138" s="54">
        <v>151302</v>
      </c>
      <c r="AM138" s="54">
        <v>152710</v>
      </c>
      <c r="AN138" s="54">
        <v>152940</v>
      </c>
      <c r="AO138" s="54">
        <v>154226</v>
      </c>
      <c r="AP138" s="54">
        <v>155403</v>
      </c>
      <c r="AQ138" s="54">
        <v>155034</v>
      </c>
      <c r="AR138" s="54">
        <v>156238</v>
      </c>
      <c r="AS138" s="79"/>
      <c r="AT138" s="79"/>
      <c r="AU138" s="79"/>
      <c r="AV138" s="79"/>
      <c r="AW138" s="79"/>
      <c r="AX138" s="54">
        <v>9603</v>
      </c>
      <c r="AY138" s="54">
        <v>9412</v>
      </c>
      <c r="AZ138" s="54">
        <v>9353</v>
      </c>
      <c r="BA138" s="54">
        <v>8493</v>
      </c>
      <c r="BB138" s="54">
        <v>8714</v>
      </c>
      <c r="BC138" s="54">
        <v>9862</v>
      </c>
      <c r="BD138" s="54">
        <v>9966</v>
      </c>
      <c r="BE138" s="54">
        <v>9478</v>
      </c>
      <c r="BF138" s="54">
        <v>8646</v>
      </c>
      <c r="BG138" s="54">
        <v>8225</v>
      </c>
      <c r="BH138" s="54">
        <v>7793</v>
      </c>
      <c r="BI138" s="54">
        <v>8045</v>
      </c>
      <c r="BJ138" s="54">
        <v>9216</v>
      </c>
      <c r="BK138" s="54">
        <v>8386</v>
      </c>
      <c r="BL138" s="54">
        <v>8065</v>
      </c>
      <c r="BM138" s="54">
        <v>7475</v>
      </c>
      <c r="BN138" s="54">
        <v>7508</v>
      </c>
      <c r="BO138" s="54">
        <v>8587</v>
      </c>
      <c r="BP138" s="54">
        <v>8295</v>
      </c>
      <c r="BQ138" s="54">
        <v>7775</v>
      </c>
      <c r="BR138" s="54">
        <v>7455</v>
      </c>
      <c r="BS138" s="54">
        <v>6738</v>
      </c>
      <c r="BT138" s="54">
        <v>6459</v>
      </c>
      <c r="BU138" s="54">
        <v>6547</v>
      </c>
      <c r="BV138" s="80">
        <v>7658</v>
      </c>
      <c r="BW138" s="81">
        <v>7520</v>
      </c>
      <c r="BX138" s="80">
        <v>7360</v>
      </c>
      <c r="BY138" s="80">
        <v>6075</v>
      </c>
      <c r="BZ138" s="80">
        <v>5952</v>
      </c>
      <c r="CA138" s="80">
        <v>6764</v>
      </c>
      <c r="CB138" s="80">
        <v>6625</v>
      </c>
      <c r="CC138" s="80">
        <v>6104</v>
      </c>
      <c r="CD138" s="80">
        <v>5815</v>
      </c>
      <c r="CE138" s="80">
        <v>4905</v>
      </c>
      <c r="CF138" s="80">
        <v>4848</v>
      </c>
      <c r="CG138" s="80">
        <v>4990</v>
      </c>
      <c r="CH138" s="80">
        <v>6329</v>
      </c>
      <c r="CI138" s="80">
        <v>6177</v>
      </c>
      <c r="CJ138" s="80">
        <v>6287</v>
      </c>
      <c r="CK138" s="80">
        <v>5758</v>
      </c>
      <c r="CL138" s="80">
        <v>5920</v>
      </c>
      <c r="CM138" s="80">
        <v>6584</v>
      </c>
      <c r="CN138" s="80">
        <v>6507</v>
      </c>
    </row>
    <row r="139" spans="1:92" x14ac:dyDescent="0.15">
      <c r="A139" s="75" t="s">
        <v>263</v>
      </c>
      <c r="B139" s="54">
        <v>85592</v>
      </c>
      <c r="C139" s="54">
        <v>86279</v>
      </c>
      <c r="D139" s="54">
        <v>86755</v>
      </c>
      <c r="E139" s="54">
        <v>86795</v>
      </c>
      <c r="F139" s="54">
        <v>86634</v>
      </c>
      <c r="G139" s="54">
        <v>86560</v>
      </c>
      <c r="H139" s="54">
        <v>87130</v>
      </c>
      <c r="I139" s="54">
        <v>87258</v>
      </c>
      <c r="J139" s="54">
        <v>86784</v>
      </c>
      <c r="K139" s="54">
        <v>86600</v>
      </c>
      <c r="L139" s="54">
        <v>85743</v>
      </c>
      <c r="M139" s="54">
        <v>86131</v>
      </c>
      <c r="N139" s="54">
        <v>86444</v>
      </c>
      <c r="O139" s="54">
        <v>86897</v>
      </c>
      <c r="P139" s="54">
        <v>86741</v>
      </c>
      <c r="Q139" s="54">
        <v>86865</v>
      </c>
      <c r="R139" s="54">
        <v>86674</v>
      </c>
      <c r="S139" s="54">
        <v>86812</v>
      </c>
      <c r="T139" s="54">
        <v>87575</v>
      </c>
      <c r="U139" s="54">
        <v>86801</v>
      </c>
      <c r="V139" s="54">
        <v>86857</v>
      </c>
      <c r="W139" s="54">
        <v>87077</v>
      </c>
      <c r="X139" s="54">
        <v>87197</v>
      </c>
      <c r="Y139" s="54">
        <v>86855</v>
      </c>
      <c r="Z139" s="54">
        <v>87317</v>
      </c>
      <c r="AA139" s="54">
        <v>88027</v>
      </c>
      <c r="AB139" s="54">
        <v>87855</v>
      </c>
      <c r="AC139" s="54">
        <v>88073</v>
      </c>
      <c r="AD139" s="54">
        <v>87289</v>
      </c>
      <c r="AE139" s="54">
        <v>86874</v>
      </c>
      <c r="AF139" s="54">
        <v>87306</v>
      </c>
      <c r="AG139" s="54">
        <v>86686</v>
      </c>
      <c r="AH139" s="54">
        <v>87250</v>
      </c>
      <c r="AI139" s="54">
        <v>88220</v>
      </c>
      <c r="AJ139" s="54">
        <v>88096</v>
      </c>
      <c r="AK139" s="54">
        <v>88111</v>
      </c>
      <c r="AL139" s="54">
        <v>88697</v>
      </c>
      <c r="AM139" s="54">
        <v>89092</v>
      </c>
      <c r="AN139" s="54">
        <v>89463</v>
      </c>
      <c r="AO139" s="54">
        <v>88662</v>
      </c>
      <c r="AP139" s="54">
        <v>88076</v>
      </c>
      <c r="AQ139" s="54">
        <v>87429</v>
      </c>
      <c r="AR139" s="54">
        <v>87501</v>
      </c>
      <c r="AS139" s="79"/>
      <c r="AT139" s="79"/>
      <c r="AU139" s="79"/>
      <c r="AV139" s="79"/>
      <c r="AW139" s="79"/>
      <c r="AX139" s="54">
        <v>5624</v>
      </c>
      <c r="AY139" s="54">
        <v>5591</v>
      </c>
      <c r="AZ139" s="54">
        <v>5346</v>
      </c>
      <c r="BA139" s="54">
        <v>4383</v>
      </c>
      <c r="BB139" s="54">
        <v>4226</v>
      </c>
      <c r="BC139" s="54">
        <v>4768</v>
      </c>
      <c r="BD139" s="54">
        <v>4922</v>
      </c>
      <c r="BE139" s="54">
        <v>4548</v>
      </c>
      <c r="BF139" s="54">
        <v>4151</v>
      </c>
      <c r="BG139" s="54">
        <v>3904</v>
      </c>
      <c r="BH139" s="54">
        <v>3818</v>
      </c>
      <c r="BI139" s="54">
        <v>4549</v>
      </c>
      <c r="BJ139" s="54">
        <v>5646</v>
      </c>
      <c r="BK139" s="54">
        <v>5293</v>
      </c>
      <c r="BL139" s="54">
        <v>4877</v>
      </c>
      <c r="BM139" s="54">
        <v>4482</v>
      </c>
      <c r="BN139" s="54">
        <v>3946</v>
      </c>
      <c r="BO139" s="54">
        <v>4552</v>
      </c>
      <c r="BP139" s="54">
        <v>4214</v>
      </c>
      <c r="BQ139" s="54">
        <v>3825</v>
      </c>
      <c r="BR139" s="54">
        <v>3598</v>
      </c>
      <c r="BS139" s="54">
        <v>3265</v>
      </c>
      <c r="BT139" s="54">
        <v>3281</v>
      </c>
      <c r="BU139" s="54">
        <v>3797</v>
      </c>
      <c r="BV139" s="80">
        <v>4824</v>
      </c>
      <c r="BW139" s="81">
        <v>4699</v>
      </c>
      <c r="BX139" s="80">
        <v>4971</v>
      </c>
      <c r="BY139" s="80">
        <v>3623</v>
      </c>
      <c r="BZ139" s="80">
        <v>3080</v>
      </c>
      <c r="CA139" s="80">
        <v>3424</v>
      </c>
      <c r="CB139" s="80">
        <v>3287</v>
      </c>
      <c r="CC139" s="80">
        <v>2964</v>
      </c>
      <c r="CD139" s="80">
        <v>2837</v>
      </c>
      <c r="CE139" s="80">
        <v>2445</v>
      </c>
      <c r="CF139" s="80">
        <v>2788</v>
      </c>
      <c r="CG139" s="80">
        <v>3162</v>
      </c>
      <c r="CH139" s="80">
        <v>4231</v>
      </c>
      <c r="CI139" s="80">
        <v>4200</v>
      </c>
      <c r="CJ139" s="80">
        <v>4033</v>
      </c>
      <c r="CK139" s="80">
        <v>3227</v>
      </c>
      <c r="CL139" s="80">
        <v>3081</v>
      </c>
      <c r="CM139" s="80">
        <v>3363</v>
      </c>
      <c r="CN139" s="80">
        <v>3194</v>
      </c>
    </row>
    <row r="140" spans="1:92" x14ac:dyDescent="0.15">
      <c r="A140" s="75" t="s">
        <v>264</v>
      </c>
      <c r="B140" s="54">
        <v>20891</v>
      </c>
      <c r="C140" s="54">
        <v>20802</v>
      </c>
      <c r="D140" s="54">
        <v>21011</v>
      </c>
      <c r="E140" s="54">
        <v>20971</v>
      </c>
      <c r="F140" s="54">
        <v>21060</v>
      </c>
      <c r="G140" s="54">
        <v>21444</v>
      </c>
      <c r="H140" s="54">
        <v>22265</v>
      </c>
      <c r="I140" s="54">
        <v>22264</v>
      </c>
      <c r="J140" s="54">
        <v>22427</v>
      </c>
      <c r="K140" s="54">
        <v>22259</v>
      </c>
      <c r="L140" s="54">
        <v>21901</v>
      </c>
      <c r="M140" s="54">
        <v>22263</v>
      </c>
      <c r="N140" s="54">
        <v>20938</v>
      </c>
      <c r="O140" s="54">
        <v>20830</v>
      </c>
      <c r="P140" s="54">
        <v>21023</v>
      </c>
      <c r="Q140" s="54">
        <v>21021</v>
      </c>
      <c r="R140" s="54">
        <v>21153</v>
      </c>
      <c r="S140" s="54">
        <v>21584</v>
      </c>
      <c r="T140" s="54">
        <v>21558</v>
      </c>
      <c r="U140" s="54">
        <v>21835</v>
      </c>
      <c r="V140" s="54">
        <v>21666</v>
      </c>
      <c r="W140" s="54">
        <v>22205</v>
      </c>
      <c r="X140" s="54">
        <v>21611</v>
      </c>
      <c r="Y140" s="54">
        <v>21921</v>
      </c>
      <c r="Z140" s="54">
        <v>20687</v>
      </c>
      <c r="AA140" s="54">
        <v>20639</v>
      </c>
      <c r="AB140" s="54">
        <v>20795</v>
      </c>
      <c r="AC140" s="54">
        <v>20817</v>
      </c>
      <c r="AD140" s="54">
        <v>20901</v>
      </c>
      <c r="AE140" s="54">
        <v>21228</v>
      </c>
      <c r="AF140" s="54">
        <v>21113</v>
      </c>
      <c r="AG140" s="54">
        <v>21731</v>
      </c>
      <c r="AH140" s="54">
        <v>21503</v>
      </c>
      <c r="AI140" s="54">
        <v>21866</v>
      </c>
      <c r="AJ140" s="54">
        <v>21494</v>
      </c>
      <c r="AK140" s="54">
        <v>21568</v>
      </c>
      <c r="AL140" s="54">
        <v>20573</v>
      </c>
      <c r="AM140" s="54">
        <v>20547</v>
      </c>
      <c r="AN140" s="54">
        <v>20735</v>
      </c>
      <c r="AO140" s="54">
        <v>20666</v>
      </c>
      <c r="AP140" s="54">
        <v>20797</v>
      </c>
      <c r="AQ140" s="54">
        <v>21030</v>
      </c>
      <c r="AR140" s="54">
        <v>21058</v>
      </c>
      <c r="AS140" s="79"/>
      <c r="AT140" s="79"/>
      <c r="AU140" s="79"/>
      <c r="AV140" s="79"/>
      <c r="AW140" s="79"/>
      <c r="AX140" s="54">
        <v>1343</v>
      </c>
      <c r="AY140" s="54">
        <v>1393</v>
      </c>
      <c r="AZ140" s="54">
        <v>1384</v>
      </c>
      <c r="BA140" s="54">
        <v>1123</v>
      </c>
      <c r="BB140" s="54">
        <v>1092</v>
      </c>
      <c r="BC140" s="54">
        <v>1210</v>
      </c>
      <c r="BD140" s="54">
        <v>1213</v>
      </c>
      <c r="BE140" s="54">
        <v>1217</v>
      </c>
      <c r="BF140" s="54">
        <v>1045</v>
      </c>
      <c r="BG140" s="54">
        <v>974</v>
      </c>
      <c r="BH140" s="54">
        <v>939</v>
      </c>
      <c r="BI140" s="54">
        <v>1049</v>
      </c>
      <c r="BJ140" s="54">
        <v>1296</v>
      </c>
      <c r="BK140" s="54">
        <v>1185</v>
      </c>
      <c r="BL140" s="54">
        <v>1161</v>
      </c>
      <c r="BM140" s="54">
        <v>1033</v>
      </c>
      <c r="BN140" s="54">
        <v>907</v>
      </c>
      <c r="BO140" s="54">
        <v>1014</v>
      </c>
      <c r="BP140" s="54">
        <v>959</v>
      </c>
      <c r="BQ140" s="54">
        <v>906</v>
      </c>
      <c r="BR140" s="54">
        <v>850</v>
      </c>
      <c r="BS140" s="54">
        <v>771</v>
      </c>
      <c r="BT140" s="54">
        <v>734</v>
      </c>
      <c r="BU140" s="54">
        <v>843</v>
      </c>
      <c r="BV140" s="80">
        <v>1040</v>
      </c>
      <c r="BW140" s="81">
        <v>1028</v>
      </c>
      <c r="BX140" s="80">
        <v>1026</v>
      </c>
      <c r="BY140" s="80">
        <v>873</v>
      </c>
      <c r="BZ140" s="80">
        <v>737</v>
      </c>
      <c r="CA140" s="80">
        <v>821</v>
      </c>
      <c r="CB140" s="80">
        <v>793</v>
      </c>
      <c r="CC140" s="80">
        <v>707</v>
      </c>
      <c r="CD140" s="80">
        <v>652</v>
      </c>
      <c r="CE140" s="80">
        <v>549</v>
      </c>
      <c r="CF140" s="80">
        <v>583</v>
      </c>
      <c r="CG140" s="80">
        <v>683</v>
      </c>
      <c r="CH140" s="80">
        <v>884</v>
      </c>
      <c r="CI140" s="80">
        <v>892</v>
      </c>
      <c r="CJ140" s="80">
        <v>870</v>
      </c>
      <c r="CK140" s="80">
        <v>715</v>
      </c>
      <c r="CL140" s="80">
        <v>695</v>
      </c>
      <c r="CM140" s="80">
        <v>779</v>
      </c>
      <c r="CN140" s="80">
        <v>767</v>
      </c>
    </row>
    <row r="141" spans="1:92" x14ac:dyDescent="0.15">
      <c r="A141" s="75" t="s">
        <v>265</v>
      </c>
      <c r="B141" s="54">
        <v>5446</v>
      </c>
      <c r="C141" s="54">
        <v>5525</v>
      </c>
      <c r="D141" s="54">
        <v>5603</v>
      </c>
      <c r="E141" s="54">
        <v>5669</v>
      </c>
      <c r="F141" s="54">
        <v>5766</v>
      </c>
      <c r="G141" s="54">
        <v>5773</v>
      </c>
      <c r="H141" s="54">
        <v>5800</v>
      </c>
      <c r="I141" s="54">
        <v>5545</v>
      </c>
      <c r="J141" s="54">
        <v>5574</v>
      </c>
      <c r="K141" s="54">
        <v>5623</v>
      </c>
      <c r="L141" s="54">
        <v>5567</v>
      </c>
      <c r="M141" s="54">
        <v>5577</v>
      </c>
      <c r="N141" s="54">
        <v>5368</v>
      </c>
      <c r="O141" s="54">
        <v>5362</v>
      </c>
      <c r="P141" s="54">
        <v>5379</v>
      </c>
      <c r="Q141" s="54">
        <v>5417</v>
      </c>
      <c r="R141" s="54">
        <v>5576</v>
      </c>
      <c r="S141" s="54">
        <v>5613</v>
      </c>
      <c r="T141" s="54">
        <v>5690</v>
      </c>
      <c r="U141" s="54">
        <v>5713</v>
      </c>
      <c r="V141" s="54">
        <v>5496</v>
      </c>
      <c r="W141" s="54">
        <v>5589</v>
      </c>
      <c r="X141" s="54">
        <v>5537</v>
      </c>
      <c r="Y141" s="54">
        <v>5535</v>
      </c>
      <c r="Z141" s="54">
        <v>5380</v>
      </c>
      <c r="AA141" s="54">
        <v>5446</v>
      </c>
      <c r="AB141" s="54">
        <v>5494</v>
      </c>
      <c r="AC141" s="54">
        <v>5432</v>
      </c>
      <c r="AD141" s="54">
        <v>5461</v>
      </c>
      <c r="AE141" s="54">
        <v>5630</v>
      </c>
      <c r="AF141" s="54">
        <v>5724</v>
      </c>
      <c r="AG141" s="54">
        <v>5731</v>
      </c>
      <c r="AH141" s="54">
        <v>5535</v>
      </c>
      <c r="AI141" s="54">
        <v>5712</v>
      </c>
      <c r="AJ141" s="54">
        <v>5651</v>
      </c>
      <c r="AK141" s="54">
        <v>5655</v>
      </c>
      <c r="AL141" s="54">
        <v>6070</v>
      </c>
      <c r="AM141" s="54">
        <v>6098</v>
      </c>
      <c r="AN141" s="54">
        <v>6251</v>
      </c>
      <c r="AO141" s="54">
        <v>6217</v>
      </c>
      <c r="AP141" s="54">
        <v>6212</v>
      </c>
      <c r="AQ141" s="54">
        <v>6358</v>
      </c>
      <c r="AR141" s="54">
        <v>6271</v>
      </c>
      <c r="AS141" s="79"/>
      <c r="AT141" s="79"/>
      <c r="AU141" s="79"/>
      <c r="AV141" s="79"/>
      <c r="AW141" s="79"/>
      <c r="AX141" s="54">
        <v>276</v>
      </c>
      <c r="AY141" s="54">
        <v>293</v>
      </c>
      <c r="AZ141" s="54">
        <v>285</v>
      </c>
      <c r="BA141" s="54">
        <v>222</v>
      </c>
      <c r="BB141" s="54">
        <v>208</v>
      </c>
      <c r="BC141" s="54">
        <v>248</v>
      </c>
      <c r="BD141" s="54">
        <v>258</v>
      </c>
      <c r="BE141" s="54">
        <v>234</v>
      </c>
      <c r="BF141" s="54">
        <v>207</v>
      </c>
      <c r="BG141" s="54">
        <v>204</v>
      </c>
      <c r="BH141" s="54">
        <v>177</v>
      </c>
      <c r="BI141" s="54">
        <v>226</v>
      </c>
      <c r="BJ141" s="54">
        <v>291</v>
      </c>
      <c r="BK141" s="54">
        <v>260</v>
      </c>
      <c r="BL141" s="54">
        <v>229</v>
      </c>
      <c r="BM141" s="54">
        <v>201</v>
      </c>
      <c r="BN141" s="54">
        <v>184</v>
      </c>
      <c r="BO141" s="54">
        <v>216</v>
      </c>
      <c r="BP141" s="54">
        <v>211</v>
      </c>
      <c r="BQ141" s="54">
        <v>187</v>
      </c>
      <c r="BR141" s="54">
        <v>176</v>
      </c>
      <c r="BS141" s="54">
        <v>168</v>
      </c>
      <c r="BT141" s="54">
        <v>153</v>
      </c>
      <c r="BU141" s="54">
        <v>194</v>
      </c>
      <c r="BV141" s="80">
        <v>260</v>
      </c>
      <c r="BW141" s="81">
        <v>249</v>
      </c>
      <c r="BX141" s="80">
        <v>232</v>
      </c>
      <c r="BY141" s="80">
        <v>173</v>
      </c>
      <c r="BZ141" s="80">
        <v>150</v>
      </c>
      <c r="CA141" s="80">
        <v>176</v>
      </c>
      <c r="CB141" s="80">
        <v>168</v>
      </c>
      <c r="CC141" s="80">
        <v>141</v>
      </c>
      <c r="CD141" s="80">
        <v>139</v>
      </c>
      <c r="CE141" s="80">
        <v>126</v>
      </c>
      <c r="CF141" s="80">
        <v>127</v>
      </c>
      <c r="CG141" s="80">
        <v>175</v>
      </c>
      <c r="CH141" s="80">
        <v>235</v>
      </c>
      <c r="CI141" s="80">
        <v>214</v>
      </c>
      <c r="CJ141" s="80">
        <v>202</v>
      </c>
      <c r="CK141" s="80">
        <v>149</v>
      </c>
      <c r="CL141" s="80">
        <v>146</v>
      </c>
      <c r="CM141" s="80">
        <v>171</v>
      </c>
      <c r="CN141" s="80">
        <v>163</v>
      </c>
    </row>
    <row r="142" spans="1:92" x14ac:dyDescent="0.15">
      <c r="A142" s="75" t="s">
        <v>266</v>
      </c>
      <c r="B142" s="54">
        <v>5069</v>
      </c>
      <c r="C142" s="54">
        <v>5039</v>
      </c>
      <c r="D142" s="54">
        <v>5158</v>
      </c>
      <c r="E142" s="54">
        <v>5187</v>
      </c>
      <c r="F142" s="54">
        <v>5263</v>
      </c>
      <c r="G142" s="54">
        <v>5299</v>
      </c>
      <c r="H142" s="54">
        <v>5265</v>
      </c>
      <c r="I142" s="54">
        <v>5091</v>
      </c>
      <c r="J142" s="54">
        <v>4929</v>
      </c>
      <c r="K142" s="54">
        <v>4944</v>
      </c>
      <c r="L142" s="54">
        <v>4921</v>
      </c>
      <c r="M142" s="54">
        <v>4987</v>
      </c>
      <c r="N142" s="54">
        <v>4952</v>
      </c>
      <c r="O142" s="54">
        <v>4845</v>
      </c>
      <c r="P142" s="54">
        <v>4844</v>
      </c>
      <c r="Q142" s="54">
        <v>4875</v>
      </c>
      <c r="R142" s="54">
        <v>4958</v>
      </c>
      <c r="S142" s="54">
        <v>5049</v>
      </c>
      <c r="T142" s="54">
        <v>5012</v>
      </c>
      <c r="U142" s="54">
        <v>4963</v>
      </c>
      <c r="V142" s="54">
        <v>4850</v>
      </c>
      <c r="W142" s="54">
        <v>4845</v>
      </c>
      <c r="X142" s="54">
        <v>4800</v>
      </c>
      <c r="Y142" s="54">
        <v>4853</v>
      </c>
      <c r="Z142" s="54">
        <v>4829</v>
      </c>
      <c r="AA142" s="54">
        <v>4823</v>
      </c>
      <c r="AB142" s="54">
        <v>4826</v>
      </c>
      <c r="AC142" s="54">
        <v>4711</v>
      </c>
      <c r="AD142" s="54">
        <v>4726</v>
      </c>
      <c r="AE142" s="54">
        <v>4877</v>
      </c>
      <c r="AF142" s="54">
        <v>4954</v>
      </c>
      <c r="AG142" s="54">
        <v>4929</v>
      </c>
      <c r="AH142" s="54">
        <v>4803</v>
      </c>
      <c r="AI142" s="54">
        <v>4950</v>
      </c>
      <c r="AJ142" s="54">
        <v>4934</v>
      </c>
      <c r="AK142" s="54">
        <v>4973</v>
      </c>
      <c r="AL142" s="54">
        <v>5213</v>
      </c>
      <c r="AM142" s="54">
        <v>5044</v>
      </c>
      <c r="AN142" s="54">
        <v>5220</v>
      </c>
      <c r="AO142" s="54">
        <v>5086</v>
      </c>
      <c r="AP142" s="54">
        <v>5173</v>
      </c>
      <c r="AQ142" s="54">
        <v>5429</v>
      </c>
      <c r="AR142" s="54">
        <v>5238</v>
      </c>
      <c r="AS142" s="79"/>
      <c r="AT142" s="79"/>
      <c r="AU142" s="79"/>
      <c r="AV142" s="79"/>
      <c r="AW142" s="79"/>
      <c r="AX142" s="54">
        <v>396</v>
      </c>
      <c r="AY142" s="54">
        <v>393</v>
      </c>
      <c r="AZ142" s="54">
        <v>400</v>
      </c>
      <c r="BA142" s="54">
        <v>317</v>
      </c>
      <c r="BB142" s="54">
        <v>292</v>
      </c>
      <c r="BC142" s="54">
        <v>304</v>
      </c>
      <c r="BD142" s="54">
        <v>304</v>
      </c>
      <c r="BE142" s="54">
        <v>273</v>
      </c>
      <c r="BF142" s="54">
        <v>241</v>
      </c>
      <c r="BG142" s="54">
        <v>226</v>
      </c>
      <c r="BH142" s="54">
        <v>230</v>
      </c>
      <c r="BI142" s="54">
        <v>341</v>
      </c>
      <c r="BJ142" s="54">
        <v>409</v>
      </c>
      <c r="BK142" s="54">
        <v>360</v>
      </c>
      <c r="BL142" s="54">
        <v>349</v>
      </c>
      <c r="BM142" s="54">
        <v>309</v>
      </c>
      <c r="BN142" s="54">
        <v>260</v>
      </c>
      <c r="BO142" s="54">
        <v>275</v>
      </c>
      <c r="BP142" s="54">
        <v>265</v>
      </c>
      <c r="BQ142" s="54">
        <v>246</v>
      </c>
      <c r="BR142" s="54">
        <v>233</v>
      </c>
      <c r="BS142" s="54">
        <v>201</v>
      </c>
      <c r="BT142" s="54">
        <v>217</v>
      </c>
      <c r="BU142" s="54">
        <v>260</v>
      </c>
      <c r="BV142" s="80">
        <v>352</v>
      </c>
      <c r="BW142" s="81">
        <v>336</v>
      </c>
      <c r="BX142" s="80">
        <v>332</v>
      </c>
      <c r="BY142" s="80">
        <v>244</v>
      </c>
      <c r="BZ142" s="80">
        <v>198</v>
      </c>
      <c r="CA142" s="80">
        <v>215</v>
      </c>
      <c r="CB142" s="80">
        <v>213</v>
      </c>
      <c r="CC142" s="80">
        <v>193</v>
      </c>
      <c r="CD142" s="80">
        <v>165</v>
      </c>
      <c r="CE142" s="80">
        <v>136</v>
      </c>
      <c r="CF142" s="80">
        <v>178</v>
      </c>
      <c r="CG142" s="80">
        <v>242</v>
      </c>
      <c r="CH142" s="80">
        <v>414</v>
      </c>
      <c r="CI142" s="80">
        <v>311</v>
      </c>
      <c r="CJ142" s="80">
        <v>338</v>
      </c>
      <c r="CK142" s="80">
        <v>269</v>
      </c>
      <c r="CL142" s="80">
        <v>373</v>
      </c>
      <c r="CM142" s="80">
        <v>445</v>
      </c>
      <c r="CN142" s="80">
        <v>382</v>
      </c>
    </row>
    <row r="143" spans="1:92" x14ac:dyDescent="0.15">
      <c r="A143" s="75" t="s">
        <v>267</v>
      </c>
      <c r="B143" s="54">
        <v>13087</v>
      </c>
      <c r="C143" s="54">
        <v>12952</v>
      </c>
      <c r="D143" s="54">
        <v>13253</v>
      </c>
      <c r="E143" s="54">
        <v>13284</v>
      </c>
      <c r="F143" s="54">
        <v>13423</v>
      </c>
      <c r="G143" s="54">
        <v>13452</v>
      </c>
      <c r="H143" s="54">
        <v>13221</v>
      </c>
      <c r="I143" s="54">
        <v>13001</v>
      </c>
      <c r="J143" s="54">
        <v>12774</v>
      </c>
      <c r="K143" s="54">
        <v>12701</v>
      </c>
      <c r="L143" s="54">
        <v>12739</v>
      </c>
      <c r="M143" s="54">
        <v>12962</v>
      </c>
      <c r="N143" s="54">
        <v>12986</v>
      </c>
      <c r="O143" s="54">
        <v>12932</v>
      </c>
      <c r="P143" s="54">
        <v>12956</v>
      </c>
      <c r="Q143" s="54">
        <v>12990</v>
      </c>
      <c r="R143" s="54">
        <v>13017</v>
      </c>
      <c r="S143" s="54">
        <v>13082</v>
      </c>
      <c r="T143" s="54">
        <v>12828</v>
      </c>
      <c r="U143" s="54">
        <v>12916</v>
      </c>
      <c r="V143" s="54">
        <v>12684</v>
      </c>
      <c r="W143" s="54">
        <v>12643</v>
      </c>
      <c r="X143" s="54">
        <v>12713</v>
      </c>
      <c r="Y143" s="54">
        <v>12836</v>
      </c>
      <c r="Z143" s="54">
        <v>12934</v>
      </c>
      <c r="AA143" s="54">
        <v>12986</v>
      </c>
      <c r="AB143" s="54">
        <v>12998</v>
      </c>
      <c r="AC143" s="54">
        <v>12818</v>
      </c>
      <c r="AD143" s="54">
        <v>12698</v>
      </c>
      <c r="AE143" s="54">
        <v>12851</v>
      </c>
      <c r="AF143" s="54">
        <v>12799</v>
      </c>
      <c r="AG143" s="54">
        <v>12822</v>
      </c>
      <c r="AH143" s="54">
        <v>12721</v>
      </c>
      <c r="AI143" s="54">
        <v>13041</v>
      </c>
      <c r="AJ143" s="54">
        <v>13087</v>
      </c>
      <c r="AK143" s="54">
        <v>13187</v>
      </c>
      <c r="AL143" s="54">
        <v>13804</v>
      </c>
      <c r="AM143" s="54">
        <v>13698</v>
      </c>
      <c r="AN143" s="54">
        <v>14013</v>
      </c>
      <c r="AO143" s="54">
        <v>13729</v>
      </c>
      <c r="AP143" s="54">
        <v>13582</v>
      </c>
      <c r="AQ143" s="54">
        <v>13794</v>
      </c>
      <c r="AR143" s="54">
        <v>13395</v>
      </c>
      <c r="AS143" s="79"/>
      <c r="AT143" s="79"/>
      <c r="AU143" s="79"/>
      <c r="AV143" s="79"/>
      <c r="AW143" s="79"/>
      <c r="AX143" s="54">
        <v>1012</v>
      </c>
      <c r="AY143" s="54">
        <v>997</v>
      </c>
      <c r="AZ143" s="54">
        <v>959</v>
      </c>
      <c r="BA143" s="54">
        <v>726</v>
      </c>
      <c r="BB143" s="54">
        <v>658</v>
      </c>
      <c r="BC143" s="54">
        <v>732</v>
      </c>
      <c r="BD143" s="54">
        <v>724</v>
      </c>
      <c r="BE143" s="54">
        <v>661</v>
      </c>
      <c r="BF143" s="54">
        <v>606</v>
      </c>
      <c r="BG143" s="54">
        <v>583</v>
      </c>
      <c r="BH143" s="54">
        <v>625</v>
      </c>
      <c r="BI143" s="54">
        <v>782</v>
      </c>
      <c r="BJ143" s="54">
        <v>960</v>
      </c>
      <c r="BK143" s="54">
        <v>908</v>
      </c>
      <c r="BL143" s="54">
        <v>860</v>
      </c>
      <c r="BM143" s="54">
        <v>766</v>
      </c>
      <c r="BN143" s="54">
        <v>610</v>
      </c>
      <c r="BO143" s="54">
        <v>653</v>
      </c>
      <c r="BP143" s="54">
        <v>613</v>
      </c>
      <c r="BQ143" s="54">
        <v>566</v>
      </c>
      <c r="BR143" s="54">
        <v>521</v>
      </c>
      <c r="BS143" s="54">
        <v>472</v>
      </c>
      <c r="BT143" s="54">
        <v>556</v>
      </c>
      <c r="BU143" s="54">
        <v>708</v>
      </c>
      <c r="BV143" s="80">
        <v>888</v>
      </c>
      <c r="BW143" s="81">
        <v>867</v>
      </c>
      <c r="BX143" s="80">
        <v>822</v>
      </c>
      <c r="BY143" s="80">
        <v>653</v>
      </c>
      <c r="BZ143" s="80">
        <v>469</v>
      </c>
      <c r="CA143" s="80">
        <v>518</v>
      </c>
      <c r="CB143" s="80">
        <v>496</v>
      </c>
      <c r="CC143" s="80">
        <v>457</v>
      </c>
      <c r="CD143" s="80">
        <v>407</v>
      </c>
      <c r="CE143" s="80">
        <v>370</v>
      </c>
      <c r="CF143" s="80">
        <v>501</v>
      </c>
      <c r="CG143" s="80">
        <v>612</v>
      </c>
      <c r="CH143" s="80">
        <v>776</v>
      </c>
      <c r="CI143" s="80">
        <v>774</v>
      </c>
      <c r="CJ143" s="80">
        <v>775</v>
      </c>
      <c r="CK143" s="80">
        <v>592</v>
      </c>
      <c r="CL143" s="80">
        <v>511</v>
      </c>
      <c r="CM143" s="80">
        <v>532</v>
      </c>
      <c r="CN143" s="80">
        <v>507</v>
      </c>
    </row>
    <row r="144" spans="1:92" x14ac:dyDescent="0.15">
      <c r="A144" s="75" t="s">
        <v>268</v>
      </c>
      <c r="B144" s="54">
        <v>1763</v>
      </c>
      <c r="C144" s="54">
        <v>1765</v>
      </c>
      <c r="D144" s="54">
        <v>1805</v>
      </c>
      <c r="E144" s="54">
        <v>1811</v>
      </c>
      <c r="F144" s="54">
        <v>1871</v>
      </c>
      <c r="G144" s="54">
        <v>1891</v>
      </c>
      <c r="H144" s="54">
        <v>1873</v>
      </c>
      <c r="I144" s="54">
        <v>1778</v>
      </c>
      <c r="J144" s="54">
        <v>1694</v>
      </c>
      <c r="K144" s="54">
        <v>1679</v>
      </c>
      <c r="L144" s="54">
        <v>1698</v>
      </c>
      <c r="M144" s="54">
        <v>1703</v>
      </c>
      <c r="N144" s="54">
        <v>1635</v>
      </c>
      <c r="O144" s="54">
        <v>1609</v>
      </c>
      <c r="P144" s="54">
        <v>1623</v>
      </c>
      <c r="Q144" s="54">
        <v>1651</v>
      </c>
      <c r="R144" s="54">
        <v>1716</v>
      </c>
      <c r="S144" s="54">
        <v>1752</v>
      </c>
      <c r="T144" s="54">
        <v>1721</v>
      </c>
      <c r="U144" s="54">
        <v>1728</v>
      </c>
      <c r="V144" s="54">
        <v>1640</v>
      </c>
      <c r="W144" s="54">
        <v>1633</v>
      </c>
      <c r="X144" s="54">
        <v>1613</v>
      </c>
      <c r="Y144" s="54">
        <v>1630</v>
      </c>
      <c r="Z144" s="54">
        <v>1593</v>
      </c>
      <c r="AA144" s="54">
        <v>1589</v>
      </c>
      <c r="AB144" s="54">
        <v>1607</v>
      </c>
      <c r="AC144" s="54">
        <v>1593</v>
      </c>
      <c r="AD144" s="54">
        <v>1602</v>
      </c>
      <c r="AE144" s="54">
        <v>1650</v>
      </c>
      <c r="AF144" s="54">
        <v>1672</v>
      </c>
      <c r="AG144" s="54">
        <v>1682</v>
      </c>
      <c r="AH144" s="54">
        <v>1632</v>
      </c>
      <c r="AI144" s="54">
        <v>1704</v>
      </c>
      <c r="AJ144" s="54">
        <v>1702</v>
      </c>
      <c r="AK144" s="54">
        <v>1736</v>
      </c>
      <c r="AL144" s="54">
        <v>1859</v>
      </c>
      <c r="AM144" s="54">
        <v>1796</v>
      </c>
      <c r="AN144" s="54">
        <v>1896</v>
      </c>
      <c r="AO144" s="54">
        <v>1812</v>
      </c>
      <c r="AP144" s="54">
        <v>1787</v>
      </c>
      <c r="AQ144" s="54">
        <v>1899</v>
      </c>
      <c r="AR144" s="54">
        <v>1811</v>
      </c>
      <c r="AS144" s="79"/>
      <c r="AT144" s="79"/>
      <c r="AU144" s="79"/>
      <c r="AV144" s="79"/>
      <c r="AW144" s="79"/>
      <c r="AX144" s="54">
        <v>116</v>
      </c>
      <c r="AY144" s="54">
        <v>107</v>
      </c>
      <c r="AZ144" s="54">
        <v>110</v>
      </c>
      <c r="BA144" s="54">
        <v>87</v>
      </c>
      <c r="BB144" s="54">
        <v>77</v>
      </c>
      <c r="BC144" s="54">
        <v>89</v>
      </c>
      <c r="BD144" s="54">
        <v>87</v>
      </c>
      <c r="BE144" s="54">
        <v>83</v>
      </c>
      <c r="BF144" s="54">
        <v>74</v>
      </c>
      <c r="BG144" s="54">
        <v>72</v>
      </c>
      <c r="BH144" s="54">
        <v>60</v>
      </c>
      <c r="BI144" s="54">
        <v>77</v>
      </c>
      <c r="BJ144" s="54">
        <v>108</v>
      </c>
      <c r="BK144" s="54">
        <v>99</v>
      </c>
      <c r="BL144" s="54">
        <v>106</v>
      </c>
      <c r="BM144" s="54">
        <v>93</v>
      </c>
      <c r="BN144" s="54">
        <v>77</v>
      </c>
      <c r="BO144" s="54">
        <v>87</v>
      </c>
      <c r="BP144" s="54">
        <v>83</v>
      </c>
      <c r="BQ144" s="54">
        <v>68</v>
      </c>
      <c r="BR144" s="54">
        <v>69</v>
      </c>
      <c r="BS144" s="54">
        <v>66</v>
      </c>
      <c r="BT144" s="54">
        <v>59</v>
      </c>
      <c r="BU144" s="54">
        <v>76</v>
      </c>
      <c r="BV144" s="80">
        <v>95</v>
      </c>
      <c r="BW144" s="81">
        <v>107</v>
      </c>
      <c r="BX144" s="80">
        <v>108</v>
      </c>
      <c r="BY144" s="80">
        <v>81</v>
      </c>
      <c r="BZ144" s="80">
        <v>69</v>
      </c>
      <c r="CA144" s="80">
        <v>74</v>
      </c>
      <c r="CB144" s="80">
        <v>69</v>
      </c>
      <c r="CC144" s="80">
        <v>60</v>
      </c>
      <c r="CD144" s="80">
        <v>57</v>
      </c>
      <c r="CE144" s="80">
        <v>51</v>
      </c>
      <c r="CF144" s="80">
        <v>68</v>
      </c>
      <c r="CG144" s="80">
        <v>89</v>
      </c>
      <c r="CH144" s="80">
        <v>112</v>
      </c>
      <c r="CI144" s="80">
        <v>107</v>
      </c>
      <c r="CJ144" s="80">
        <v>113</v>
      </c>
      <c r="CK144" s="80">
        <v>77</v>
      </c>
      <c r="CL144" s="80">
        <v>71</v>
      </c>
      <c r="CM144" s="80">
        <v>72</v>
      </c>
      <c r="CN144" s="80">
        <v>68</v>
      </c>
    </row>
    <row r="145" spans="1:92" x14ac:dyDescent="0.15">
      <c r="A145" s="75" t="s">
        <v>269</v>
      </c>
      <c r="B145" s="54">
        <v>11796</v>
      </c>
      <c r="C145" s="54">
        <v>11808</v>
      </c>
      <c r="D145" s="54">
        <v>11964</v>
      </c>
      <c r="E145" s="54">
        <v>11917</v>
      </c>
      <c r="F145" s="54">
        <v>12125</v>
      </c>
      <c r="G145" s="54">
        <v>12320</v>
      </c>
      <c r="H145" s="54">
        <v>12514</v>
      </c>
      <c r="I145" s="54">
        <v>12191</v>
      </c>
      <c r="J145" s="54">
        <v>11832</v>
      </c>
      <c r="K145" s="54">
        <v>11800</v>
      </c>
      <c r="L145" s="54">
        <v>11830</v>
      </c>
      <c r="M145" s="54">
        <v>11841</v>
      </c>
      <c r="N145" s="54">
        <v>11892</v>
      </c>
      <c r="O145" s="54">
        <v>11775</v>
      </c>
      <c r="P145" s="54">
        <v>11789</v>
      </c>
      <c r="Q145" s="54">
        <v>11815</v>
      </c>
      <c r="R145" s="54">
        <v>11869</v>
      </c>
      <c r="S145" s="54">
        <v>12098</v>
      </c>
      <c r="T145" s="54">
        <v>12261</v>
      </c>
      <c r="U145" s="54">
        <v>12140</v>
      </c>
      <c r="V145" s="54">
        <v>11766</v>
      </c>
      <c r="W145" s="54">
        <v>11660</v>
      </c>
      <c r="X145" s="54">
        <v>11619</v>
      </c>
      <c r="Y145" s="54">
        <v>11614</v>
      </c>
      <c r="Z145" s="54">
        <v>11754</v>
      </c>
      <c r="AA145" s="54">
        <v>11712</v>
      </c>
      <c r="AB145" s="54">
        <v>11777</v>
      </c>
      <c r="AC145" s="54">
        <v>11644</v>
      </c>
      <c r="AD145" s="54">
        <v>11608</v>
      </c>
      <c r="AE145" s="54">
        <v>11823</v>
      </c>
      <c r="AF145" s="54">
        <v>12136</v>
      </c>
      <c r="AG145" s="54">
        <v>12082</v>
      </c>
      <c r="AH145" s="54">
        <v>11747</v>
      </c>
      <c r="AI145" s="54">
        <v>11881</v>
      </c>
      <c r="AJ145" s="54">
        <v>11849</v>
      </c>
      <c r="AK145" s="54">
        <v>11892</v>
      </c>
      <c r="AL145" s="54">
        <v>12177</v>
      </c>
      <c r="AM145" s="54">
        <v>12015</v>
      </c>
      <c r="AN145" s="54">
        <v>12310</v>
      </c>
      <c r="AO145" s="54">
        <v>12034</v>
      </c>
      <c r="AP145" s="54">
        <v>11918</v>
      </c>
      <c r="AQ145" s="54">
        <v>12196</v>
      </c>
      <c r="AR145" s="54">
        <v>12205</v>
      </c>
      <c r="AS145" s="79"/>
      <c r="AT145" s="79"/>
      <c r="AU145" s="79"/>
      <c r="AV145" s="79"/>
      <c r="AW145" s="79"/>
      <c r="AX145" s="54">
        <v>755</v>
      </c>
      <c r="AY145" s="54">
        <v>775</v>
      </c>
      <c r="AZ145" s="54">
        <v>766</v>
      </c>
      <c r="BA145" s="54">
        <v>589</v>
      </c>
      <c r="BB145" s="54">
        <v>566</v>
      </c>
      <c r="BC145" s="54">
        <v>653</v>
      </c>
      <c r="BD145" s="54">
        <v>637</v>
      </c>
      <c r="BE145" s="54">
        <v>592</v>
      </c>
      <c r="BF145" s="54">
        <v>540</v>
      </c>
      <c r="BG145" s="54">
        <v>507</v>
      </c>
      <c r="BH145" s="54">
        <v>495</v>
      </c>
      <c r="BI145" s="54">
        <v>550</v>
      </c>
      <c r="BJ145" s="54">
        <v>699</v>
      </c>
      <c r="BK145" s="54">
        <v>671</v>
      </c>
      <c r="BL145" s="54">
        <v>638</v>
      </c>
      <c r="BM145" s="54">
        <v>579</v>
      </c>
      <c r="BN145" s="54">
        <v>528</v>
      </c>
      <c r="BO145" s="54">
        <v>599</v>
      </c>
      <c r="BP145" s="54">
        <v>557</v>
      </c>
      <c r="BQ145" s="54">
        <v>495</v>
      </c>
      <c r="BR145" s="54">
        <v>464</v>
      </c>
      <c r="BS145" s="54">
        <v>417</v>
      </c>
      <c r="BT145" s="54">
        <v>419</v>
      </c>
      <c r="BU145" s="54">
        <v>455</v>
      </c>
      <c r="BV145" s="80">
        <v>632</v>
      </c>
      <c r="BW145" s="81">
        <v>636</v>
      </c>
      <c r="BX145" s="80">
        <v>628</v>
      </c>
      <c r="BY145" s="80">
        <v>514</v>
      </c>
      <c r="BZ145" s="80">
        <v>431</v>
      </c>
      <c r="CA145" s="80">
        <v>470</v>
      </c>
      <c r="CB145" s="80">
        <v>459</v>
      </c>
      <c r="CC145" s="80">
        <v>411</v>
      </c>
      <c r="CD145" s="80">
        <v>363</v>
      </c>
      <c r="CE145" s="80">
        <v>307</v>
      </c>
      <c r="CF145" s="80">
        <v>330</v>
      </c>
      <c r="CG145" s="80">
        <v>405</v>
      </c>
      <c r="CH145" s="80">
        <v>545</v>
      </c>
      <c r="CI145" s="80">
        <v>555</v>
      </c>
      <c r="CJ145" s="80">
        <v>601</v>
      </c>
      <c r="CK145" s="80">
        <v>473</v>
      </c>
      <c r="CL145" s="80">
        <v>450</v>
      </c>
      <c r="CM145" s="80">
        <v>485</v>
      </c>
      <c r="CN145" s="80">
        <v>454</v>
      </c>
    </row>
    <row r="146" spans="1:92" x14ac:dyDescent="0.15">
      <c r="A146" s="75" t="s">
        <v>270</v>
      </c>
      <c r="B146" s="54">
        <v>6251</v>
      </c>
      <c r="C146" s="54">
        <v>6267</v>
      </c>
      <c r="D146" s="54">
        <v>6385</v>
      </c>
      <c r="E146" s="54">
        <v>6245</v>
      </c>
      <c r="F146" s="54">
        <v>6305</v>
      </c>
      <c r="G146" s="54">
        <v>6314</v>
      </c>
      <c r="H146" s="54">
        <v>6401</v>
      </c>
      <c r="I146" s="54">
        <v>6209</v>
      </c>
      <c r="J146" s="54">
        <v>6115</v>
      </c>
      <c r="K146" s="54">
        <v>6093</v>
      </c>
      <c r="L146" s="54">
        <v>6162</v>
      </c>
      <c r="M146" s="54">
        <v>6192</v>
      </c>
      <c r="N146" s="54">
        <v>6251</v>
      </c>
      <c r="O146" s="54">
        <v>6211</v>
      </c>
      <c r="P146" s="54">
        <v>6252</v>
      </c>
      <c r="Q146" s="54">
        <v>6212</v>
      </c>
      <c r="R146" s="54">
        <v>6192</v>
      </c>
      <c r="S146" s="54">
        <v>6243</v>
      </c>
      <c r="T146" s="54">
        <v>6218</v>
      </c>
      <c r="U146" s="54">
        <v>6114</v>
      </c>
      <c r="V146" s="54">
        <v>6090</v>
      </c>
      <c r="W146" s="54">
        <v>6043</v>
      </c>
      <c r="X146" s="54">
        <v>6110</v>
      </c>
      <c r="Y146" s="54">
        <v>6188</v>
      </c>
      <c r="Z146" s="54">
        <v>6166</v>
      </c>
      <c r="AA146" s="54">
        <v>6167</v>
      </c>
      <c r="AB146" s="54">
        <v>6254</v>
      </c>
      <c r="AC146" s="54">
        <v>6093</v>
      </c>
      <c r="AD146" s="54">
        <v>6019</v>
      </c>
      <c r="AE146" s="54">
        <v>6102</v>
      </c>
      <c r="AF146" s="54">
        <v>6190</v>
      </c>
      <c r="AG146" s="54">
        <v>6122</v>
      </c>
      <c r="AH146" s="54">
        <v>6127</v>
      </c>
      <c r="AI146" s="54">
        <v>6157</v>
      </c>
      <c r="AJ146" s="54">
        <v>6226</v>
      </c>
      <c r="AK146" s="54">
        <v>6268</v>
      </c>
      <c r="AL146" s="54">
        <v>6311</v>
      </c>
      <c r="AM146" s="54">
        <v>6316</v>
      </c>
      <c r="AN146" s="54">
        <v>6467</v>
      </c>
      <c r="AO146" s="54">
        <v>6301</v>
      </c>
      <c r="AP146" s="54">
        <v>6262</v>
      </c>
      <c r="AQ146" s="54">
        <v>6325</v>
      </c>
      <c r="AR146" s="54">
        <v>6263</v>
      </c>
      <c r="AS146" s="79"/>
      <c r="AT146" s="79"/>
      <c r="AU146" s="79"/>
      <c r="AV146" s="79"/>
      <c r="AW146" s="79"/>
      <c r="AX146" s="54">
        <v>632</v>
      </c>
      <c r="AY146" s="54">
        <v>637</v>
      </c>
      <c r="AZ146" s="54">
        <v>608</v>
      </c>
      <c r="BA146" s="54">
        <v>466</v>
      </c>
      <c r="BB146" s="54">
        <v>434</v>
      </c>
      <c r="BC146" s="54">
        <v>469</v>
      </c>
      <c r="BD146" s="54">
        <v>468</v>
      </c>
      <c r="BE146" s="54">
        <v>437</v>
      </c>
      <c r="BF146" s="54">
        <v>407</v>
      </c>
      <c r="BG146" s="54">
        <v>381</v>
      </c>
      <c r="BH146" s="54">
        <v>400</v>
      </c>
      <c r="BI146" s="54">
        <v>459</v>
      </c>
      <c r="BJ146" s="54">
        <v>598</v>
      </c>
      <c r="BK146" s="54">
        <v>558</v>
      </c>
      <c r="BL146" s="54">
        <v>545</v>
      </c>
      <c r="BM146" s="54">
        <v>465</v>
      </c>
      <c r="BN146" s="54">
        <v>384</v>
      </c>
      <c r="BO146" s="54">
        <v>401</v>
      </c>
      <c r="BP146" s="54">
        <v>380</v>
      </c>
      <c r="BQ146" s="54">
        <v>351</v>
      </c>
      <c r="BR146" s="54">
        <v>339</v>
      </c>
      <c r="BS146" s="54">
        <v>321</v>
      </c>
      <c r="BT146" s="54">
        <v>366</v>
      </c>
      <c r="BU146" s="54">
        <v>411</v>
      </c>
      <c r="BV146" s="80">
        <v>559</v>
      </c>
      <c r="BW146" s="81">
        <v>551</v>
      </c>
      <c r="BX146" s="80">
        <v>526</v>
      </c>
      <c r="BY146" s="80">
        <v>411</v>
      </c>
      <c r="BZ146" s="80">
        <v>315</v>
      </c>
      <c r="CA146" s="80">
        <v>332</v>
      </c>
      <c r="CB146" s="80">
        <v>313</v>
      </c>
      <c r="CC146" s="80">
        <v>288</v>
      </c>
      <c r="CD146" s="80">
        <v>275</v>
      </c>
      <c r="CE146" s="80">
        <v>233</v>
      </c>
      <c r="CF146" s="80">
        <v>320</v>
      </c>
      <c r="CG146" s="80">
        <v>397</v>
      </c>
      <c r="CH146" s="80">
        <v>524</v>
      </c>
      <c r="CI146" s="80">
        <v>533</v>
      </c>
      <c r="CJ146" s="80">
        <v>540</v>
      </c>
      <c r="CK146" s="80">
        <v>394</v>
      </c>
      <c r="CL146" s="80">
        <v>342</v>
      </c>
      <c r="CM146" s="80">
        <v>364</v>
      </c>
      <c r="CN146" s="80">
        <v>340</v>
      </c>
    </row>
    <row r="147" spans="1:92" x14ac:dyDescent="0.15">
      <c r="A147" s="75" t="s">
        <v>271</v>
      </c>
      <c r="B147" s="54">
        <v>3704</v>
      </c>
      <c r="C147" s="54">
        <v>3731</v>
      </c>
      <c r="D147" s="54">
        <v>3798</v>
      </c>
      <c r="E147" s="54">
        <v>3827</v>
      </c>
      <c r="F147" s="54">
        <v>3919</v>
      </c>
      <c r="G147" s="54">
        <v>3900</v>
      </c>
      <c r="H147" s="54">
        <v>3949</v>
      </c>
      <c r="I147" s="54">
        <v>3784</v>
      </c>
      <c r="J147" s="54">
        <v>3706</v>
      </c>
      <c r="K147" s="54">
        <v>3750</v>
      </c>
      <c r="L147" s="54">
        <v>3665</v>
      </c>
      <c r="M147" s="54">
        <v>3667</v>
      </c>
      <c r="N147" s="54">
        <v>3587</v>
      </c>
      <c r="O147" s="54">
        <v>3563</v>
      </c>
      <c r="P147" s="54">
        <v>3565</v>
      </c>
      <c r="Q147" s="54">
        <v>3586</v>
      </c>
      <c r="R147" s="54">
        <v>3666</v>
      </c>
      <c r="S147" s="54">
        <v>3705</v>
      </c>
      <c r="T147" s="54">
        <v>3684</v>
      </c>
      <c r="U147" s="54">
        <v>3636</v>
      </c>
      <c r="V147" s="54">
        <v>3659</v>
      </c>
      <c r="W147" s="54">
        <v>3673</v>
      </c>
      <c r="X147" s="54">
        <v>3593</v>
      </c>
      <c r="Y147" s="54">
        <v>3550</v>
      </c>
      <c r="Z147" s="54">
        <v>3541</v>
      </c>
      <c r="AA147" s="54">
        <v>3544</v>
      </c>
      <c r="AB147" s="54">
        <v>3558</v>
      </c>
      <c r="AC147" s="54">
        <v>3525</v>
      </c>
      <c r="AD147" s="54">
        <v>3554</v>
      </c>
      <c r="AE147" s="54">
        <v>3585</v>
      </c>
      <c r="AF147" s="54">
        <v>3624</v>
      </c>
      <c r="AG147" s="54">
        <v>3566</v>
      </c>
      <c r="AH147" s="54">
        <v>3596</v>
      </c>
      <c r="AI147" s="54">
        <v>3757</v>
      </c>
      <c r="AJ147" s="54">
        <v>3672</v>
      </c>
      <c r="AK147" s="54">
        <v>3668</v>
      </c>
      <c r="AL147" s="54">
        <v>3873</v>
      </c>
      <c r="AM147" s="54">
        <v>3832</v>
      </c>
      <c r="AN147" s="54">
        <v>3962</v>
      </c>
      <c r="AO147" s="54">
        <v>3863</v>
      </c>
      <c r="AP147" s="54">
        <v>3818</v>
      </c>
      <c r="AQ147" s="54">
        <v>3925</v>
      </c>
      <c r="AR147" s="54">
        <v>3799</v>
      </c>
      <c r="AS147" s="79"/>
      <c r="AT147" s="79"/>
      <c r="AU147" s="79"/>
      <c r="AV147" s="79"/>
      <c r="AW147" s="79"/>
      <c r="AX147" s="54">
        <v>235</v>
      </c>
      <c r="AY147" s="54">
        <v>228</v>
      </c>
      <c r="AZ147" s="54">
        <v>208</v>
      </c>
      <c r="BA147" s="54">
        <v>167</v>
      </c>
      <c r="BB147" s="54">
        <v>164</v>
      </c>
      <c r="BC147" s="54">
        <v>187</v>
      </c>
      <c r="BD147" s="54">
        <v>197</v>
      </c>
      <c r="BE147" s="54">
        <v>170</v>
      </c>
      <c r="BF147" s="54">
        <v>146</v>
      </c>
      <c r="BG147" s="54">
        <v>133</v>
      </c>
      <c r="BH147" s="54">
        <v>139</v>
      </c>
      <c r="BI147" s="54">
        <v>164</v>
      </c>
      <c r="BJ147" s="54">
        <v>213</v>
      </c>
      <c r="BK147" s="54">
        <v>187</v>
      </c>
      <c r="BL147" s="54">
        <v>175</v>
      </c>
      <c r="BM147" s="54">
        <v>160</v>
      </c>
      <c r="BN147" s="54">
        <v>137</v>
      </c>
      <c r="BO147" s="54">
        <v>156</v>
      </c>
      <c r="BP147" s="54">
        <v>153</v>
      </c>
      <c r="BQ147" s="54">
        <v>140</v>
      </c>
      <c r="BR147" s="54">
        <v>128</v>
      </c>
      <c r="BS147" s="54">
        <v>115</v>
      </c>
      <c r="BT147" s="54">
        <v>105</v>
      </c>
      <c r="BU147" s="54">
        <v>131</v>
      </c>
      <c r="BV147" s="80">
        <v>163</v>
      </c>
      <c r="BW147" s="81">
        <v>163</v>
      </c>
      <c r="BX147" s="80">
        <v>143</v>
      </c>
      <c r="BY147" s="80">
        <v>113</v>
      </c>
      <c r="BZ147" s="80">
        <v>107</v>
      </c>
      <c r="CA147" s="80">
        <v>120</v>
      </c>
      <c r="CB147" s="80">
        <v>121</v>
      </c>
      <c r="CC147" s="80">
        <v>111</v>
      </c>
      <c r="CD147" s="80">
        <v>101</v>
      </c>
      <c r="CE147" s="80">
        <v>86</v>
      </c>
      <c r="CF147" s="80">
        <v>87</v>
      </c>
      <c r="CG147" s="80">
        <v>117</v>
      </c>
      <c r="CH147" s="80">
        <v>171</v>
      </c>
      <c r="CI147" s="80">
        <v>158</v>
      </c>
      <c r="CJ147" s="80">
        <v>158</v>
      </c>
      <c r="CK147" s="80">
        <v>128</v>
      </c>
      <c r="CL147" s="80">
        <v>128</v>
      </c>
      <c r="CM147" s="80">
        <v>139</v>
      </c>
      <c r="CN147" s="80">
        <v>139</v>
      </c>
    </row>
    <row r="148" spans="1:92" x14ac:dyDescent="0.15">
      <c r="A148" s="75" t="s">
        <v>272</v>
      </c>
      <c r="B148" s="54">
        <v>10128</v>
      </c>
      <c r="C148" s="54">
        <v>10148</v>
      </c>
      <c r="D148" s="54">
        <v>10275</v>
      </c>
      <c r="E148" s="54">
        <v>10225</v>
      </c>
      <c r="F148" s="54">
        <v>10371</v>
      </c>
      <c r="G148" s="54">
        <v>10641</v>
      </c>
      <c r="H148" s="54">
        <v>10534</v>
      </c>
      <c r="I148" s="54">
        <v>10436</v>
      </c>
      <c r="J148" s="54">
        <v>10184</v>
      </c>
      <c r="K148" s="54">
        <v>10028</v>
      </c>
      <c r="L148" s="54">
        <v>9981</v>
      </c>
      <c r="M148" s="54">
        <v>9966</v>
      </c>
      <c r="N148" s="54">
        <v>9897</v>
      </c>
      <c r="O148" s="54">
        <v>9838</v>
      </c>
      <c r="P148" s="54">
        <v>9829</v>
      </c>
      <c r="Q148" s="54">
        <v>9914</v>
      </c>
      <c r="R148" s="54">
        <v>9917</v>
      </c>
      <c r="S148" s="54">
        <v>10118</v>
      </c>
      <c r="T148" s="54">
        <v>10135</v>
      </c>
      <c r="U148" s="54">
        <v>10117</v>
      </c>
      <c r="V148" s="54">
        <v>9991</v>
      </c>
      <c r="W148" s="54">
        <v>10067</v>
      </c>
      <c r="X148" s="54">
        <v>9810</v>
      </c>
      <c r="Y148" s="54">
        <v>9754</v>
      </c>
      <c r="Z148" s="54">
        <v>9607</v>
      </c>
      <c r="AA148" s="54">
        <v>9617</v>
      </c>
      <c r="AB148" s="54">
        <v>9624</v>
      </c>
      <c r="AC148" s="54">
        <v>9525</v>
      </c>
      <c r="AD148" s="54">
        <v>9537</v>
      </c>
      <c r="AE148" s="54">
        <v>9783</v>
      </c>
      <c r="AF148" s="54">
        <v>9808</v>
      </c>
      <c r="AG148" s="54">
        <v>9857</v>
      </c>
      <c r="AH148" s="54">
        <v>9700</v>
      </c>
      <c r="AI148" s="54">
        <v>9775</v>
      </c>
      <c r="AJ148" s="54">
        <v>9617</v>
      </c>
      <c r="AK148" s="54">
        <v>9562</v>
      </c>
      <c r="AL148" s="54">
        <v>9552</v>
      </c>
      <c r="AM148" s="54">
        <v>9474</v>
      </c>
      <c r="AN148" s="54">
        <v>9610</v>
      </c>
      <c r="AO148" s="54">
        <v>9481</v>
      </c>
      <c r="AP148" s="54">
        <v>9447</v>
      </c>
      <c r="AQ148" s="54">
        <v>9720</v>
      </c>
      <c r="AR148" s="54">
        <v>9610</v>
      </c>
      <c r="AS148" s="79"/>
      <c r="AT148" s="79"/>
      <c r="AU148" s="79"/>
      <c r="AV148" s="79"/>
      <c r="AW148" s="79"/>
      <c r="AX148" s="54">
        <v>684</v>
      </c>
      <c r="AY148" s="54">
        <v>729</v>
      </c>
      <c r="AZ148" s="54">
        <v>717</v>
      </c>
      <c r="BA148" s="54">
        <v>544</v>
      </c>
      <c r="BB148" s="54">
        <v>537</v>
      </c>
      <c r="BC148" s="54">
        <v>614</v>
      </c>
      <c r="BD148" s="54">
        <v>577</v>
      </c>
      <c r="BE148" s="54">
        <v>574</v>
      </c>
      <c r="BF148" s="54">
        <v>513</v>
      </c>
      <c r="BG148" s="54">
        <v>497</v>
      </c>
      <c r="BH148" s="54">
        <v>505</v>
      </c>
      <c r="BI148" s="54">
        <v>560</v>
      </c>
      <c r="BJ148" s="54">
        <v>719</v>
      </c>
      <c r="BK148" s="54">
        <v>678</v>
      </c>
      <c r="BL148" s="54">
        <v>662</v>
      </c>
      <c r="BM148" s="54">
        <v>594</v>
      </c>
      <c r="BN148" s="54">
        <v>519</v>
      </c>
      <c r="BO148" s="54">
        <v>551</v>
      </c>
      <c r="BP148" s="54">
        <v>532</v>
      </c>
      <c r="BQ148" s="54">
        <v>484</v>
      </c>
      <c r="BR148" s="54">
        <v>456</v>
      </c>
      <c r="BS148" s="54">
        <v>418</v>
      </c>
      <c r="BT148" s="54">
        <v>434</v>
      </c>
      <c r="BU148" s="54">
        <v>482</v>
      </c>
      <c r="BV148" s="80">
        <v>608</v>
      </c>
      <c r="BW148" s="81">
        <v>597</v>
      </c>
      <c r="BX148" s="80">
        <v>599</v>
      </c>
      <c r="BY148" s="80">
        <v>481</v>
      </c>
      <c r="BZ148" s="80">
        <v>413</v>
      </c>
      <c r="CA148" s="80">
        <v>457</v>
      </c>
      <c r="CB148" s="80">
        <v>440</v>
      </c>
      <c r="CC148" s="80">
        <v>407</v>
      </c>
      <c r="CD148" s="80">
        <v>385</v>
      </c>
      <c r="CE148" s="80">
        <v>328</v>
      </c>
      <c r="CF148" s="80">
        <v>362</v>
      </c>
      <c r="CG148" s="80">
        <v>403</v>
      </c>
      <c r="CH148" s="80">
        <v>522</v>
      </c>
      <c r="CI148" s="80">
        <v>518</v>
      </c>
      <c r="CJ148" s="80">
        <v>506</v>
      </c>
      <c r="CK148" s="80">
        <v>410</v>
      </c>
      <c r="CL148" s="80">
        <v>387</v>
      </c>
      <c r="CM148" s="80">
        <v>431</v>
      </c>
      <c r="CN148" s="80">
        <v>437</v>
      </c>
    </row>
    <row r="149" spans="1:92" x14ac:dyDescent="0.15">
      <c r="A149" s="75" t="s">
        <v>273</v>
      </c>
      <c r="B149" s="54">
        <v>132365</v>
      </c>
      <c r="C149" s="54">
        <v>132976</v>
      </c>
      <c r="D149" s="54">
        <v>133117</v>
      </c>
      <c r="E149" s="54">
        <v>132949</v>
      </c>
      <c r="F149" s="54">
        <v>133386</v>
      </c>
      <c r="G149" s="54">
        <v>134692</v>
      </c>
      <c r="H149" s="54">
        <v>135067</v>
      </c>
      <c r="I149" s="54">
        <v>134798</v>
      </c>
      <c r="J149" s="54">
        <v>134865</v>
      </c>
      <c r="K149" s="54">
        <v>135525</v>
      </c>
      <c r="L149" s="54">
        <v>135092</v>
      </c>
      <c r="M149" s="54">
        <v>134256</v>
      </c>
      <c r="N149" s="54">
        <v>134202</v>
      </c>
      <c r="O149" s="54">
        <v>134342</v>
      </c>
      <c r="P149" s="54">
        <v>134343</v>
      </c>
      <c r="Q149" s="54">
        <v>134755</v>
      </c>
      <c r="R149" s="54">
        <v>135118</v>
      </c>
      <c r="S149" s="54">
        <v>136190</v>
      </c>
      <c r="T149" s="54">
        <v>136502</v>
      </c>
      <c r="U149" s="54">
        <v>135632</v>
      </c>
      <c r="V149" s="54">
        <v>135511</v>
      </c>
      <c r="W149" s="54">
        <v>135343</v>
      </c>
      <c r="X149" s="54">
        <v>135599</v>
      </c>
      <c r="Y149" s="54">
        <v>135074</v>
      </c>
      <c r="Z149" s="54">
        <v>134809</v>
      </c>
      <c r="AA149" s="54">
        <v>135150</v>
      </c>
      <c r="AB149" s="54">
        <v>135606</v>
      </c>
      <c r="AC149" s="54">
        <v>135689</v>
      </c>
      <c r="AD149" s="54">
        <v>136241</v>
      </c>
      <c r="AE149" s="54">
        <v>137279</v>
      </c>
      <c r="AF149" s="54">
        <v>137921</v>
      </c>
      <c r="AG149" s="54">
        <v>136584</v>
      </c>
      <c r="AH149" s="54">
        <v>135904</v>
      </c>
      <c r="AI149" s="54">
        <v>135855</v>
      </c>
      <c r="AJ149" s="54">
        <v>135992</v>
      </c>
      <c r="AK149" s="54">
        <v>135149</v>
      </c>
      <c r="AL149" s="54">
        <v>135430</v>
      </c>
      <c r="AM149" s="54">
        <v>136682</v>
      </c>
      <c r="AN149" s="54">
        <v>136863</v>
      </c>
      <c r="AO149" s="54">
        <v>137709</v>
      </c>
      <c r="AP149" s="54">
        <v>138665</v>
      </c>
      <c r="AQ149" s="54">
        <v>138264</v>
      </c>
      <c r="AR149" s="54">
        <v>139263</v>
      </c>
      <c r="AS149" s="79"/>
      <c r="AT149" s="79"/>
      <c r="AU149" s="79"/>
      <c r="AV149" s="79"/>
      <c r="AW149" s="79"/>
      <c r="AX149" s="54">
        <v>7558</v>
      </c>
      <c r="AY149" s="54">
        <v>7604</v>
      </c>
      <c r="AZ149" s="54">
        <v>7470</v>
      </c>
      <c r="BA149" s="54">
        <v>6457</v>
      </c>
      <c r="BB149" s="54">
        <v>6626</v>
      </c>
      <c r="BC149" s="54">
        <v>7409</v>
      </c>
      <c r="BD149" s="54">
        <v>7466</v>
      </c>
      <c r="BE149" s="54">
        <v>7050</v>
      </c>
      <c r="BF149" s="54">
        <v>6565</v>
      </c>
      <c r="BG149" s="54">
        <v>6262</v>
      </c>
      <c r="BH149" s="54">
        <v>5870</v>
      </c>
      <c r="BI149" s="54">
        <v>6233</v>
      </c>
      <c r="BJ149" s="54">
        <v>7334</v>
      </c>
      <c r="BK149" s="54">
        <v>6857</v>
      </c>
      <c r="BL149" s="54">
        <v>6532</v>
      </c>
      <c r="BM149" s="54">
        <v>5865</v>
      </c>
      <c r="BN149" s="54">
        <v>5721</v>
      </c>
      <c r="BO149" s="54">
        <v>6487</v>
      </c>
      <c r="BP149" s="54">
        <v>6205</v>
      </c>
      <c r="BQ149" s="54">
        <v>5773</v>
      </c>
      <c r="BR149" s="54">
        <v>5580</v>
      </c>
      <c r="BS149" s="54">
        <v>5088</v>
      </c>
      <c r="BT149" s="54">
        <v>4880</v>
      </c>
      <c r="BU149" s="54">
        <v>5165</v>
      </c>
      <c r="BV149" s="80">
        <v>6107</v>
      </c>
      <c r="BW149" s="81">
        <v>6122</v>
      </c>
      <c r="BX149" s="80">
        <v>6022</v>
      </c>
      <c r="BY149" s="80">
        <v>4831</v>
      </c>
      <c r="BZ149" s="80">
        <v>4568</v>
      </c>
      <c r="CA149" s="80">
        <v>5109</v>
      </c>
      <c r="CB149" s="80">
        <v>4997</v>
      </c>
      <c r="CC149" s="80">
        <v>4552</v>
      </c>
      <c r="CD149" s="80">
        <v>4401</v>
      </c>
      <c r="CE149" s="80">
        <v>3720</v>
      </c>
      <c r="CF149" s="80">
        <v>3749</v>
      </c>
      <c r="CG149" s="80">
        <v>3923</v>
      </c>
      <c r="CH149" s="80">
        <v>5149</v>
      </c>
      <c r="CI149" s="80">
        <v>5019</v>
      </c>
      <c r="CJ149" s="80">
        <v>5033</v>
      </c>
      <c r="CK149" s="80">
        <v>4314</v>
      </c>
      <c r="CL149" s="80">
        <v>4379</v>
      </c>
      <c r="CM149" s="80">
        <v>4809</v>
      </c>
      <c r="CN149" s="80">
        <v>4676</v>
      </c>
    </row>
    <row r="150" spans="1:92" x14ac:dyDescent="0.15">
      <c r="A150" s="75" t="s">
        <v>274</v>
      </c>
      <c r="B150" s="54">
        <v>6254</v>
      </c>
      <c r="C150" s="54">
        <v>6258</v>
      </c>
      <c r="D150" s="54">
        <v>6401</v>
      </c>
      <c r="E150" s="54">
        <v>6369</v>
      </c>
      <c r="F150" s="54">
        <v>6538</v>
      </c>
      <c r="G150" s="54">
        <v>6504</v>
      </c>
      <c r="H150" s="54">
        <v>6496</v>
      </c>
      <c r="I150" s="54">
        <v>6190</v>
      </c>
      <c r="J150" s="54">
        <v>6068</v>
      </c>
      <c r="K150" s="54">
        <v>6195</v>
      </c>
      <c r="L150" s="54">
        <v>6146</v>
      </c>
      <c r="M150" s="54">
        <v>6247</v>
      </c>
      <c r="N150" s="54">
        <v>6280</v>
      </c>
      <c r="O150" s="54">
        <v>6235</v>
      </c>
      <c r="P150" s="54">
        <v>6195</v>
      </c>
      <c r="Q150" s="54">
        <v>6161</v>
      </c>
      <c r="R150" s="54">
        <v>6255</v>
      </c>
      <c r="S150" s="54">
        <v>6361</v>
      </c>
      <c r="T150" s="54">
        <v>6264</v>
      </c>
      <c r="U150" s="54">
        <v>6102</v>
      </c>
      <c r="V150" s="54">
        <v>6038</v>
      </c>
      <c r="W150" s="54">
        <v>6128</v>
      </c>
      <c r="X150" s="54">
        <v>6107</v>
      </c>
      <c r="Y150" s="54">
        <v>6203</v>
      </c>
      <c r="Z150" s="54">
        <v>6150</v>
      </c>
      <c r="AA150" s="54">
        <v>6126</v>
      </c>
      <c r="AB150" s="54">
        <v>6174</v>
      </c>
      <c r="AC150" s="54">
        <v>6058</v>
      </c>
      <c r="AD150" s="54">
        <v>6028</v>
      </c>
      <c r="AE150" s="54">
        <v>6200</v>
      </c>
      <c r="AF150" s="54">
        <v>6058</v>
      </c>
      <c r="AG150" s="54">
        <v>6065</v>
      </c>
      <c r="AH150" s="54">
        <v>6024</v>
      </c>
      <c r="AI150" s="54">
        <v>6326</v>
      </c>
      <c r="AJ150" s="54">
        <v>6266</v>
      </c>
      <c r="AK150" s="54">
        <v>6338</v>
      </c>
      <c r="AL150" s="54">
        <v>6482</v>
      </c>
      <c r="AM150" s="54">
        <v>6365</v>
      </c>
      <c r="AN150" s="54">
        <v>6571</v>
      </c>
      <c r="AO150" s="54">
        <v>6338</v>
      </c>
      <c r="AP150" s="54">
        <v>6286</v>
      </c>
      <c r="AQ150" s="54">
        <v>6507</v>
      </c>
      <c r="AR150" s="54">
        <v>6212</v>
      </c>
      <c r="AS150" s="79"/>
      <c r="AT150" s="79"/>
      <c r="AU150" s="79"/>
      <c r="AV150" s="79"/>
      <c r="AW150" s="79"/>
      <c r="AX150" s="54">
        <v>418</v>
      </c>
      <c r="AY150" s="54">
        <v>431</v>
      </c>
      <c r="AZ150" s="54">
        <v>425</v>
      </c>
      <c r="BA150" s="54">
        <v>339</v>
      </c>
      <c r="BB150" s="54">
        <v>327</v>
      </c>
      <c r="BC150" s="54">
        <v>356</v>
      </c>
      <c r="BD150" s="54">
        <v>406</v>
      </c>
      <c r="BE150" s="54">
        <v>332</v>
      </c>
      <c r="BF150" s="54">
        <v>304</v>
      </c>
      <c r="BG150" s="54">
        <v>333</v>
      </c>
      <c r="BH150" s="54">
        <v>286</v>
      </c>
      <c r="BI150" s="54">
        <v>302</v>
      </c>
      <c r="BJ150" s="54">
        <v>428</v>
      </c>
      <c r="BK150" s="54">
        <v>398</v>
      </c>
      <c r="BL150" s="54">
        <v>384</v>
      </c>
      <c r="BM150" s="54">
        <v>342</v>
      </c>
      <c r="BN150" s="54">
        <v>292</v>
      </c>
      <c r="BO150" s="54">
        <v>327</v>
      </c>
      <c r="BP150" s="54">
        <v>364</v>
      </c>
      <c r="BQ150" s="54">
        <v>287</v>
      </c>
      <c r="BR150" s="54">
        <v>257</v>
      </c>
      <c r="BS150" s="54">
        <v>290</v>
      </c>
      <c r="BT150" s="54">
        <v>243</v>
      </c>
      <c r="BU150" s="54">
        <v>287</v>
      </c>
      <c r="BV150" s="80">
        <v>401</v>
      </c>
      <c r="BW150" s="81">
        <v>396</v>
      </c>
      <c r="BX150" s="80">
        <v>382</v>
      </c>
      <c r="BY150" s="80">
        <v>316</v>
      </c>
      <c r="BZ150" s="80">
        <v>263</v>
      </c>
      <c r="CA150" s="80">
        <v>327</v>
      </c>
      <c r="CB150" s="80">
        <v>280</v>
      </c>
      <c r="CC150" s="80">
        <v>249</v>
      </c>
      <c r="CD150" s="80">
        <v>229</v>
      </c>
      <c r="CE150" s="80">
        <v>248</v>
      </c>
      <c r="CF150" s="80">
        <v>240</v>
      </c>
      <c r="CG150" s="80">
        <v>277</v>
      </c>
      <c r="CH150" s="80">
        <v>380</v>
      </c>
      <c r="CI150" s="80">
        <v>373</v>
      </c>
      <c r="CJ150" s="80">
        <v>389</v>
      </c>
      <c r="CK150" s="80">
        <v>288</v>
      </c>
      <c r="CL150" s="80">
        <v>276</v>
      </c>
      <c r="CM150" s="80">
        <v>301</v>
      </c>
      <c r="CN150" s="80">
        <v>293</v>
      </c>
    </row>
    <row r="151" spans="1:92" x14ac:dyDescent="0.15">
      <c r="A151" s="75" t="s">
        <v>275</v>
      </c>
      <c r="B151" s="54">
        <v>12793</v>
      </c>
      <c r="C151" s="54">
        <v>12847</v>
      </c>
      <c r="D151" s="54">
        <v>12881</v>
      </c>
      <c r="E151" s="54">
        <v>12791</v>
      </c>
      <c r="F151" s="54">
        <v>12787</v>
      </c>
      <c r="G151" s="54">
        <v>12892</v>
      </c>
      <c r="H151" s="54">
        <v>12870</v>
      </c>
      <c r="I151" s="54">
        <v>12863</v>
      </c>
      <c r="J151" s="54">
        <v>12886</v>
      </c>
      <c r="K151" s="54">
        <v>12989</v>
      </c>
      <c r="L151" s="54">
        <v>12937</v>
      </c>
      <c r="M151" s="54">
        <v>12906</v>
      </c>
      <c r="N151" s="54">
        <v>12913</v>
      </c>
      <c r="O151" s="54">
        <v>12888</v>
      </c>
      <c r="P151" s="54">
        <v>12895</v>
      </c>
      <c r="Q151" s="54">
        <v>12867</v>
      </c>
      <c r="R151" s="54">
        <v>12874</v>
      </c>
      <c r="S151" s="54">
        <v>12944</v>
      </c>
      <c r="T151" s="54">
        <v>12942</v>
      </c>
      <c r="U151" s="54">
        <v>12842</v>
      </c>
      <c r="V151" s="54">
        <v>12838</v>
      </c>
      <c r="W151" s="54">
        <v>12829</v>
      </c>
      <c r="X151" s="54">
        <v>12915</v>
      </c>
      <c r="Y151" s="54">
        <v>12911</v>
      </c>
      <c r="Z151" s="54">
        <v>12931</v>
      </c>
      <c r="AA151" s="54">
        <v>12951</v>
      </c>
      <c r="AB151" s="54">
        <v>13013</v>
      </c>
      <c r="AC151" s="54">
        <v>12986</v>
      </c>
      <c r="AD151" s="54">
        <v>12956</v>
      </c>
      <c r="AE151" s="54">
        <v>13040</v>
      </c>
      <c r="AF151" s="54">
        <v>13133</v>
      </c>
      <c r="AG151" s="54">
        <v>12980</v>
      </c>
      <c r="AH151" s="54">
        <v>12887</v>
      </c>
      <c r="AI151" s="54">
        <v>12858</v>
      </c>
      <c r="AJ151" s="54">
        <v>12937</v>
      </c>
      <c r="AK151" s="54">
        <v>12902</v>
      </c>
      <c r="AL151" s="54">
        <v>12910</v>
      </c>
      <c r="AM151" s="54">
        <v>13034</v>
      </c>
      <c r="AN151" s="54">
        <v>13074</v>
      </c>
      <c r="AO151" s="54">
        <v>13118</v>
      </c>
      <c r="AP151" s="54">
        <v>13166</v>
      </c>
      <c r="AQ151" s="54">
        <v>13150</v>
      </c>
      <c r="AR151" s="54">
        <v>13179</v>
      </c>
      <c r="AS151" s="79"/>
      <c r="AT151" s="79"/>
      <c r="AU151" s="79"/>
      <c r="AV151" s="79"/>
      <c r="AW151" s="79"/>
      <c r="AX151" s="54">
        <v>1022</v>
      </c>
      <c r="AY151" s="54">
        <v>1031</v>
      </c>
      <c r="AZ151" s="54">
        <v>1044</v>
      </c>
      <c r="BA151" s="54">
        <v>874</v>
      </c>
      <c r="BB151" s="54">
        <v>855</v>
      </c>
      <c r="BC151" s="54">
        <v>906</v>
      </c>
      <c r="BD151" s="54">
        <v>851</v>
      </c>
      <c r="BE151" s="54">
        <v>823</v>
      </c>
      <c r="BF151" s="54">
        <v>785</v>
      </c>
      <c r="BG151" s="54">
        <v>796</v>
      </c>
      <c r="BH151" s="54">
        <v>747</v>
      </c>
      <c r="BI151" s="54">
        <v>829</v>
      </c>
      <c r="BJ151" s="54">
        <v>957</v>
      </c>
      <c r="BK151" s="54">
        <v>883</v>
      </c>
      <c r="BL151" s="54">
        <v>861</v>
      </c>
      <c r="BM151" s="54">
        <v>733</v>
      </c>
      <c r="BN151" s="54">
        <v>698</v>
      </c>
      <c r="BO151" s="54">
        <v>742</v>
      </c>
      <c r="BP151" s="54">
        <v>682</v>
      </c>
      <c r="BQ151" s="54">
        <v>625</v>
      </c>
      <c r="BR151" s="54">
        <v>606</v>
      </c>
      <c r="BS151" s="54">
        <v>567</v>
      </c>
      <c r="BT151" s="54">
        <v>611</v>
      </c>
      <c r="BU151" s="54">
        <v>681</v>
      </c>
      <c r="BV151" s="80">
        <v>814</v>
      </c>
      <c r="BW151" s="81">
        <v>808</v>
      </c>
      <c r="BX151" s="80">
        <v>816</v>
      </c>
      <c r="BY151" s="80">
        <v>665</v>
      </c>
      <c r="BZ151" s="80">
        <v>560</v>
      </c>
      <c r="CA151" s="80">
        <v>599</v>
      </c>
      <c r="CB151" s="80">
        <v>626</v>
      </c>
      <c r="CC151" s="80">
        <v>556</v>
      </c>
      <c r="CD151" s="80">
        <v>507</v>
      </c>
      <c r="CE151" s="80">
        <v>432</v>
      </c>
      <c r="CF151" s="80">
        <v>497</v>
      </c>
      <c r="CG151" s="80">
        <v>559</v>
      </c>
      <c r="CH151" s="80">
        <v>658</v>
      </c>
      <c r="CI151" s="80">
        <v>649</v>
      </c>
      <c r="CJ151" s="80">
        <v>679</v>
      </c>
      <c r="CK151" s="80">
        <v>570</v>
      </c>
      <c r="CL151" s="80">
        <v>532</v>
      </c>
      <c r="CM151" s="80">
        <v>604</v>
      </c>
      <c r="CN151" s="80">
        <v>524</v>
      </c>
    </row>
    <row r="152" spans="1:92" x14ac:dyDescent="0.15">
      <c r="A152" s="75" t="s">
        <v>276</v>
      </c>
      <c r="B152" s="54">
        <v>12633</v>
      </c>
      <c r="C152" s="54">
        <v>12689</v>
      </c>
      <c r="D152" s="54">
        <v>12720</v>
      </c>
      <c r="E152" s="54">
        <v>12631</v>
      </c>
      <c r="F152" s="54">
        <v>12626</v>
      </c>
      <c r="G152" s="54">
        <v>12729</v>
      </c>
      <c r="H152" s="54">
        <v>12707</v>
      </c>
      <c r="I152" s="54">
        <v>12696</v>
      </c>
      <c r="J152" s="54">
        <v>12723</v>
      </c>
      <c r="K152" s="54">
        <v>12825</v>
      </c>
      <c r="L152" s="54">
        <v>12777</v>
      </c>
      <c r="M152" s="54">
        <v>12740</v>
      </c>
      <c r="N152" s="54">
        <v>12750</v>
      </c>
      <c r="O152" s="54">
        <v>12725</v>
      </c>
      <c r="P152" s="54">
        <v>12731</v>
      </c>
      <c r="Q152" s="54">
        <v>12701</v>
      </c>
      <c r="R152" s="54">
        <v>12710</v>
      </c>
      <c r="S152" s="54">
        <v>12780</v>
      </c>
      <c r="T152" s="54">
        <v>12781</v>
      </c>
      <c r="U152" s="54">
        <v>12681</v>
      </c>
      <c r="V152" s="54">
        <v>12677</v>
      </c>
      <c r="W152" s="54">
        <v>12667</v>
      </c>
      <c r="X152" s="54">
        <v>12748</v>
      </c>
      <c r="Y152" s="54">
        <v>12744</v>
      </c>
      <c r="Z152" s="54">
        <v>12765</v>
      </c>
      <c r="AA152" s="54">
        <v>12784</v>
      </c>
      <c r="AB152" s="54">
        <v>12846</v>
      </c>
      <c r="AC152" s="54">
        <v>12819</v>
      </c>
      <c r="AD152" s="54">
        <v>12789</v>
      </c>
      <c r="AE152" s="54">
        <v>12872</v>
      </c>
      <c r="AF152" s="54">
        <v>12963</v>
      </c>
      <c r="AG152" s="54">
        <v>12813</v>
      </c>
      <c r="AH152" s="54">
        <v>12717</v>
      </c>
      <c r="AI152" s="54">
        <v>12691</v>
      </c>
      <c r="AJ152" s="54">
        <v>12766</v>
      </c>
      <c r="AK152" s="54">
        <v>12729</v>
      </c>
      <c r="AL152" s="54">
        <v>12741</v>
      </c>
      <c r="AM152" s="54">
        <v>12865</v>
      </c>
      <c r="AN152" s="54">
        <v>12909</v>
      </c>
      <c r="AO152" s="54">
        <v>12953</v>
      </c>
      <c r="AP152" s="54">
        <v>12999</v>
      </c>
      <c r="AQ152" s="54">
        <v>12984</v>
      </c>
      <c r="AR152" s="54">
        <v>13011</v>
      </c>
      <c r="AS152" s="79"/>
      <c r="AT152" s="79"/>
      <c r="AU152" s="79"/>
      <c r="AV152" s="79"/>
      <c r="AW152" s="79"/>
      <c r="AX152" s="54">
        <v>1013</v>
      </c>
      <c r="AY152" s="54">
        <v>1024</v>
      </c>
      <c r="AZ152" s="54">
        <v>1035</v>
      </c>
      <c r="BA152" s="54">
        <v>867</v>
      </c>
      <c r="BB152" s="54">
        <v>847</v>
      </c>
      <c r="BC152" s="54">
        <v>897</v>
      </c>
      <c r="BD152" s="54">
        <v>842</v>
      </c>
      <c r="BE152" s="54">
        <v>810</v>
      </c>
      <c r="BF152" s="54">
        <v>777</v>
      </c>
      <c r="BG152" s="54">
        <v>788</v>
      </c>
      <c r="BH152" s="54">
        <v>743</v>
      </c>
      <c r="BI152" s="54">
        <v>817</v>
      </c>
      <c r="BJ152" s="54">
        <v>946</v>
      </c>
      <c r="BK152" s="54">
        <v>873</v>
      </c>
      <c r="BL152" s="54">
        <v>851</v>
      </c>
      <c r="BM152" s="54">
        <v>722</v>
      </c>
      <c r="BN152" s="54">
        <v>689</v>
      </c>
      <c r="BO152" s="54">
        <v>734</v>
      </c>
      <c r="BP152" s="54">
        <v>677</v>
      </c>
      <c r="BQ152" s="54">
        <v>620</v>
      </c>
      <c r="BR152" s="54">
        <v>601</v>
      </c>
      <c r="BS152" s="54">
        <v>561</v>
      </c>
      <c r="BT152" s="54">
        <v>601</v>
      </c>
      <c r="BU152" s="54">
        <v>670</v>
      </c>
      <c r="BV152" s="80">
        <v>803</v>
      </c>
      <c r="BW152" s="81">
        <v>796</v>
      </c>
      <c r="BX152" s="80">
        <v>805</v>
      </c>
      <c r="BY152" s="80">
        <v>655</v>
      </c>
      <c r="BZ152" s="80">
        <v>551</v>
      </c>
      <c r="CA152" s="80">
        <v>590</v>
      </c>
      <c r="CB152" s="80">
        <v>616</v>
      </c>
      <c r="CC152" s="80">
        <v>548</v>
      </c>
      <c r="CD152" s="80">
        <v>495</v>
      </c>
      <c r="CE152" s="80">
        <v>424</v>
      </c>
      <c r="CF152" s="80">
        <v>485</v>
      </c>
      <c r="CG152" s="80">
        <v>544</v>
      </c>
      <c r="CH152" s="80">
        <v>645</v>
      </c>
      <c r="CI152" s="80">
        <v>638</v>
      </c>
      <c r="CJ152" s="80">
        <v>672</v>
      </c>
      <c r="CK152" s="80">
        <v>565</v>
      </c>
      <c r="CL152" s="80">
        <v>526</v>
      </c>
      <c r="CM152" s="80">
        <v>598</v>
      </c>
      <c r="CN152" s="80">
        <v>518</v>
      </c>
    </row>
    <row r="153" spans="1:92" x14ac:dyDescent="0.15">
      <c r="A153" s="75" t="s">
        <v>277</v>
      </c>
      <c r="B153" s="54">
        <v>160</v>
      </c>
      <c r="C153" s="54">
        <v>158</v>
      </c>
      <c r="D153" s="54">
        <v>161</v>
      </c>
      <c r="E153" s="54">
        <v>160</v>
      </c>
      <c r="F153" s="54">
        <v>161</v>
      </c>
      <c r="G153" s="54">
        <v>163</v>
      </c>
      <c r="H153" s="54">
        <v>163</v>
      </c>
      <c r="I153" s="54">
        <v>167</v>
      </c>
      <c r="J153" s="54">
        <v>163</v>
      </c>
      <c r="K153" s="54">
        <v>164</v>
      </c>
      <c r="L153" s="54">
        <v>160</v>
      </c>
      <c r="M153" s="54">
        <v>166</v>
      </c>
      <c r="N153" s="54">
        <v>163</v>
      </c>
      <c r="O153" s="54">
        <v>163</v>
      </c>
      <c r="P153" s="54">
        <v>164</v>
      </c>
      <c r="Q153" s="54">
        <v>166</v>
      </c>
      <c r="R153" s="54">
        <v>164</v>
      </c>
      <c r="S153" s="54">
        <v>164</v>
      </c>
      <c r="T153" s="54">
        <v>161</v>
      </c>
      <c r="U153" s="54">
        <v>161</v>
      </c>
      <c r="V153" s="54">
        <v>161</v>
      </c>
      <c r="W153" s="54">
        <v>162</v>
      </c>
      <c r="X153" s="54">
        <v>167</v>
      </c>
      <c r="Y153" s="54">
        <v>167</v>
      </c>
      <c r="Z153" s="54">
        <v>166</v>
      </c>
      <c r="AA153" s="54">
        <v>167</v>
      </c>
      <c r="AB153" s="54">
        <v>167</v>
      </c>
      <c r="AC153" s="54">
        <v>167</v>
      </c>
      <c r="AD153" s="54">
        <v>167</v>
      </c>
      <c r="AE153" s="54">
        <v>168</v>
      </c>
      <c r="AF153" s="54">
        <v>170</v>
      </c>
      <c r="AG153" s="54">
        <v>167</v>
      </c>
      <c r="AH153" s="54">
        <v>170</v>
      </c>
      <c r="AI153" s="54">
        <v>167</v>
      </c>
      <c r="AJ153" s="54">
        <v>171</v>
      </c>
      <c r="AK153" s="54">
        <v>173</v>
      </c>
      <c r="AL153" s="54">
        <v>169</v>
      </c>
      <c r="AM153" s="54">
        <v>169</v>
      </c>
      <c r="AN153" s="54">
        <v>165</v>
      </c>
      <c r="AO153" s="54">
        <v>165</v>
      </c>
      <c r="AP153" s="54">
        <v>167</v>
      </c>
      <c r="AQ153" s="54">
        <v>166</v>
      </c>
      <c r="AR153" s="54">
        <v>168</v>
      </c>
      <c r="AS153" s="79"/>
      <c r="AT153" s="79"/>
      <c r="AU153" s="79"/>
      <c r="AV153" s="79"/>
      <c r="AW153" s="79"/>
      <c r="AX153" s="54">
        <v>9</v>
      </c>
      <c r="AY153" s="54">
        <v>7</v>
      </c>
      <c r="AZ153" s="54">
        <v>9</v>
      </c>
      <c r="BA153" s="54">
        <v>7</v>
      </c>
      <c r="BB153" s="54">
        <v>8</v>
      </c>
      <c r="BC153" s="54">
        <v>9</v>
      </c>
      <c r="BD153" s="54">
        <v>9</v>
      </c>
      <c r="BE153" s="54">
        <v>13</v>
      </c>
      <c r="BF153" s="54">
        <v>8</v>
      </c>
      <c r="BG153" s="54">
        <v>8</v>
      </c>
      <c r="BH153" s="54">
        <v>4</v>
      </c>
      <c r="BI153" s="54">
        <v>12</v>
      </c>
      <c r="BJ153" s="54">
        <v>11</v>
      </c>
      <c r="BK153" s="54">
        <v>10</v>
      </c>
      <c r="BL153" s="54">
        <v>10</v>
      </c>
      <c r="BM153" s="54">
        <v>11</v>
      </c>
      <c r="BN153" s="54">
        <v>9</v>
      </c>
      <c r="BO153" s="54">
        <v>8</v>
      </c>
      <c r="BP153" s="54">
        <v>5</v>
      </c>
      <c r="BQ153" s="54">
        <v>5</v>
      </c>
      <c r="BR153" s="54">
        <v>5</v>
      </c>
      <c r="BS153" s="54">
        <v>6</v>
      </c>
      <c r="BT153" s="54">
        <v>10</v>
      </c>
      <c r="BU153" s="54">
        <v>11</v>
      </c>
      <c r="BV153" s="80">
        <v>11</v>
      </c>
      <c r="BW153" s="81">
        <v>12</v>
      </c>
      <c r="BX153" s="80">
        <v>11</v>
      </c>
      <c r="BY153" s="80">
        <v>10</v>
      </c>
      <c r="BZ153" s="80">
        <v>9</v>
      </c>
      <c r="CA153" s="80">
        <v>9</v>
      </c>
      <c r="CB153" s="80">
        <v>10</v>
      </c>
      <c r="CC153" s="80">
        <v>8</v>
      </c>
      <c r="CD153" s="80">
        <v>12</v>
      </c>
      <c r="CE153" s="80">
        <v>8</v>
      </c>
      <c r="CF153" s="80">
        <v>12</v>
      </c>
      <c r="CG153" s="80">
        <v>15</v>
      </c>
      <c r="CH153" s="80">
        <v>13</v>
      </c>
      <c r="CI153" s="80">
        <v>11</v>
      </c>
      <c r="CJ153" s="80">
        <v>7</v>
      </c>
      <c r="CK153" s="80">
        <v>5</v>
      </c>
      <c r="CL153" s="80">
        <v>6</v>
      </c>
      <c r="CM153" s="80">
        <v>6</v>
      </c>
      <c r="CN153" s="80">
        <v>6</v>
      </c>
    </row>
    <row r="154" spans="1:92" x14ac:dyDescent="0.15">
      <c r="A154" s="75" t="s">
        <v>278</v>
      </c>
      <c r="B154" s="54">
        <v>3704</v>
      </c>
      <c r="C154" s="54">
        <v>3731</v>
      </c>
      <c r="D154" s="54">
        <v>3798</v>
      </c>
      <c r="E154" s="54">
        <v>3827</v>
      </c>
      <c r="F154" s="54">
        <v>3919</v>
      </c>
      <c r="G154" s="54">
        <v>3900</v>
      </c>
      <c r="H154" s="54">
        <v>3949</v>
      </c>
      <c r="I154" s="54">
        <v>3784</v>
      </c>
      <c r="J154" s="54">
        <v>3706</v>
      </c>
      <c r="K154" s="54">
        <v>3750</v>
      </c>
      <c r="L154" s="54">
        <v>3665</v>
      </c>
      <c r="M154" s="54">
        <v>3667</v>
      </c>
      <c r="N154" s="54">
        <v>3587</v>
      </c>
      <c r="O154" s="54">
        <v>3563</v>
      </c>
      <c r="P154" s="54">
        <v>3565</v>
      </c>
      <c r="Q154" s="54">
        <v>3586</v>
      </c>
      <c r="R154" s="54">
        <v>3666</v>
      </c>
      <c r="S154" s="54">
        <v>3705</v>
      </c>
      <c r="T154" s="54">
        <v>3684</v>
      </c>
      <c r="U154" s="54">
        <v>3636</v>
      </c>
      <c r="V154" s="54">
        <v>3659</v>
      </c>
      <c r="W154" s="54">
        <v>3673</v>
      </c>
      <c r="X154" s="54">
        <v>3593</v>
      </c>
      <c r="Y154" s="54">
        <v>3550</v>
      </c>
      <c r="Z154" s="54">
        <v>3541</v>
      </c>
      <c r="AA154" s="54">
        <v>3544</v>
      </c>
      <c r="AB154" s="54">
        <v>3558</v>
      </c>
      <c r="AC154" s="54">
        <v>3525</v>
      </c>
      <c r="AD154" s="54">
        <v>3554</v>
      </c>
      <c r="AE154" s="54">
        <v>3585</v>
      </c>
      <c r="AF154" s="54">
        <v>3624</v>
      </c>
      <c r="AG154" s="54">
        <v>3566</v>
      </c>
      <c r="AH154" s="54">
        <v>3596</v>
      </c>
      <c r="AI154" s="54">
        <v>3757</v>
      </c>
      <c r="AJ154" s="54">
        <v>3672</v>
      </c>
      <c r="AK154" s="54">
        <v>3668</v>
      </c>
      <c r="AL154" s="54">
        <v>3873</v>
      </c>
      <c r="AM154" s="54">
        <v>3832</v>
      </c>
      <c r="AN154" s="54">
        <v>3962</v>
      </c>
      <c r="AO154" s="54">
        <v>3863</v>
      </c>
      <c r="AP154" s="54">
        <v>3818</v>
      </c>
      <c r="AQ154" s="54">
        <v>3925</v>
      </c>
      <c r="AR154" s="54">
        <v>3799</v>
      </c>
      <c r="AS154" s="79"/>
      <c r="AT154" s="79"/>
      <c r="AU154" s="79"/>
      <c r="AV154" s="79"/>
      <c r="AW154" s="79"/>
      <c r="AX154" s="54">
        <v>235</v>
      </c>
      <c r="AY154" s="54">
        <v>228</v>
      </c>
      <c r="AZ154" s="54">
        <v>208</v>
      </c>
      <c r="BA154" s="54">
        <v>167</v>
      </c>
      <c r="BB154" s="54">
        <v>164</v>
      </c>
      <c r="BC154" s="54">
        <v>187</v>
      </c>
      <c r="BD154" s="54">
        <v>197</v>
      </c>
      <c r="BE154" s="54">
        <v>170</v>
      </c>
      <c r="BF154" s="54">
        <v>146</v>
      </c>
      <c r="BG154" s="54">
        <v>133</v>
      </c>
      <c r="BH154" s="54">
        <v>139</v>
      </c>
      <c r="BI154" s="54">
        <v>164</v>
      </c>
      <c r="BJ154" s="54">
        <v>213</v>
      </c>
      <c r="BK154" s="54">
        <v>187</v>
      </c>
      <c r="BL154" s="54">
        <v>175</v>
      </c>
      <c r="BM154" s="54">
        <v>160</v>
      </c>
      <c r="BN154" s="54">
        <v>137</v>
      </c>
      <c r="BO154" s="54">
        <v>156</v>
      </c>
      <c r="BP154" s="54">
        <v>153</v>
      </c>
      <c r="BQ154" s="54">
        <v>140</v>
      </c>
      <c r="BR154" s="54">
        <v>128</v>
      </c>
      <c r="BS154" s="54">
        <v>115</v>
      </c>
      <c r="BT154" s="54">
        <v>105</v>
      </c>
      <c r="BU154" s="54">
        <v>131</v>
      </c>
      <c r="BV154" s="80">
        <v>163</v>
      </c>
      <c r="BW154" s="81">
        <v>163</v>
      </c>
      <c r="BX154" s="80">
        <v>143</v>
      </c>
      <c r="BY154" s="80">
        <v>113</v>
      </c>
      <c r="BZ154" s="80">
        <v>107</v>
      </c>
      <c r="CA154" s="80">
        <v>120</v>
      </c>
      <c r="CB154" s="80">
        <v>121</v>
      </c>
      <c r="CC154" s="80">
        <v>111</v>
      </c>
      <c r="CD154" s="80">
        <v>101</v>
      </c>
      <c r="CE154" s="80">
        <v>86</v>
      </c>
      <c r="CF154" s="80">
        <v>87</v>
      </c>
      <c r="CG154" s="80">
        <v>117</v>
      </c>
      <c r="CH154" s="80">
        <v>171</v>
      </c>
      <c r="CI154" s="80">
        <v>158</v>
      </c>
      <c r="CJ154" s="80">
        <v>158</v>
      </c>
      <c r="CK154" s="80">
        <v>128</v>
      </c>
      <c r="CL154" s="80">
        <v>128</v>
      </c>
      <c r="CM154" s="80">
        <v>139</v>
      </c>
      <c r="CN154" s="80">
        <v>139</v>
      </c>
    </row>
    <row r="155" spans="1:92" x14ac:dyDescent="0.15">
      <c r="A155" s="75" t="s">
        <v>279</v>
      </c>
      <c r="B155" s="54">
        <v>23161</v>
      </c>
      <c r="C155" s="54">
        <v>23293</v>
      </c>
      <c r="D155" s="54">
        <v>23515</v>
      </c>
      <c r="E155" s="54">
        <v>23404</v>
      </c>
      <c r="F155" s="54">
        <v>23888</v>
      </c>
      <c r="G155" s="54">
        <v>24047</v>
      </c>
      <c r="H155" s="54">
        <v>24275</v>
      </c>
      <c r="I155" s="54">
        <v>23772</v>
      </c>
      <c r="J155" s="54">
        <v>23497</v>
      </c>
      <c r="K155" s="54">
        <v>23292</v>
      </c>
      <c r="L155" s="54">
        <v>23264</v>
      </c>
      <c r="M155" s="54">
        <v>23279</v>
      </c>
      <c r="N155" s="54">
        <v>23217</v>
      </c>
      <c r="O155" s="54">
        <v>23025</v>
      </c>
      <c r="P155" s="54">
        <v>23228</v>
      </c>
      <c r="Q155" s="54">
        <v>23213</v>
      </c>
      <c r="R155" s="54">
        <v>23654</v>
      </c>
      <c r="S155" s="54">
        <v>23949</v>
      </c>
      <c r="T155" s="54">
        <v>24122</v>
      </c>
      <c r="U155" s="54">
        <v>23818</v>
      </c>
      <c r="V155" s="54">
        <v>23705</v>
      </c>
      <c r="W155" s="54">
        <v>23573</v>
      </c>
      <c r="X155" s="54">
        <v>23448</v>
      </c>
      <c r="Y155" s="54">
        <v>23379</v>
      </c>
      <c r="Z155" s="54">
        <v>23492</v>
      </c>
      <c r="AA155" s="54">
        <v>23441</v>
      </c>
      <c r="AB155" s="54">
        <v>23625</v>
      </c>
      <c r="AC155" s="54">
        <v>23507</v>
      </c>
      <c r="AD155" s="54">
        <v>23697</v>
      </c>
      <c r="AE155" s="54">
        <v>24033</v>
      </c>
      <c r="AF155" s="54">
        <v>24063</v>
      </c>
      <c r="AG155" s="54">
        <v>23889</v>
      </c>
      <c r="AH155" s="54">
        <v>23858</v>
      </c>
      <c r="AI155" s="54">
        <v>24035</v>
      </c>
      <c r="AJ155" s="54">
        <v>24004</v>
      </c>
      <c r="AK155" s="54">
        <v>23938</v>
      </c>
      <c r="AL155" s="54">
        <v>24606</v>
      </c>
      <c r="AM155" s="54">
        <v>24614</v>
      </c>
      <c r="AN155" s="54">
        <v>25017</v>
      </c>
      <c r="AO155" s="54">
        <v>24726</v>
      </c>
      <c r="AP155" s="54">
        <v>24937</v>
      </c>
      <c r="AQ155" s="54">
        <v>25291</v>
      </c>
      <c r="AR155" s="54">
        <v>25107</v>
      </c>
      <c r="AS155" s="79"/>
      <c r="AT155" s="79"/>
      <c r="AU155" s="79"/>
      <c r="AV155" s="79"/>
      <c r="AW155" s="79"/>
      <c r="AX155" s="54">
        <v>1574</v>
      </c>
      <c r="AY155" s="54">
        <v>1546</v>
      </c>
      <c r="AZ155" s="54">
        <v>1554</v>
      </c>
      <c r="BA155" s="54">
        <v>1181</v>
      </c>
      <c r="BB155" s="54">
        <v>1101</v>
      </c>
      <c r="BC155" s="54">
        <v>1219</v>
      </c>
      <c r="BD155" s="54">
        <v>1182</v>
      </c>
      <c r="BE155" s="54">
        <v>1111</v>
      </c>
      <c r="BF155" s="54">
        <v>1029</v>
      </c>
      <c r="BG155" s="54">
        <v>968</v>
      </c>
      <c r="BH155" s="54">
        <v>979</v>
      </c>
      <c r="BI155" s="54">
        <v>1199</v>
      </c>
      <c r="BJ155" s="54">
        <v>1525</v>
      </c>
      <c r="BK155" s="54">
        <v>1438</v>
      </c>
      <c r="BL155" s="54">
        <v>1413</v>
      </c>
      <c r="BM155" s="54">
        <v>1220</v>
      </c>
      <c r="BN155" s="54">
        <v>980</v>
      </c>
      <c r="BO155" s="54">
        <v>1104</v>
      </c>
      <c r="BP155" s="54">
        <v>1041</v>
      </c>
      <c r="BQ155" s="54">
        <v>937</v>
      </c>
      <c r="BR155" s="54">
        <v>904</v>
      </c>
      <c r="BS155" s="54">
        <v>812</v>
      </c>
      <c r="BT155" s="54">
        <v>855</v>
      </c>
      <c r="BU155" s="54">
        <v>1090</v>
      </c>
      <c r="BV155" s="80">
        <v>1457</v>
      </c>
      <c r="BW155" s="81">
        <v>1442</v>
      </c>
      <c r="BX155" s="80">
        <v>1418</v>
      </c>
      <c r="BY155" s="80">
        <v>1095</v>
      </c>
      <c r="BZ155" s="80">
        <v>864</v>
      </c>
      <c r="CA155" s="80">
        <v>902</v>
      </c>
      <c r="CB155" s="80">
        <v>876</v>
      </c>
      <c r="CC155" s="80">
        <v>794</v>
      </c>
      <c r="CD155" s="80">
        <v>724</v>
      </c>
      <c r="CE155" s="80">
        <v>615</v>
      </c>
      <c r="CF155" s="80">
        <v>761</v>
      </c>
      <c r="CG155" s="80">
        <v>935</v>
      </c>
      <c r="CH155" s="80">
        <v>1269</v>
      </c>
      <c r="CI155" s="80">
        <v>1237</v>
      </c>
      <c r="CJ155" s="80">
        <v>1253</v>
      </c>
      <c r="CK155" s="80">
        <v>903</v>
      </c>
      <c r="CL155" s="80">
        <v>847</v>
      </c>
      <c r="CM155" s="80">
        <v>915</v>
      </c>
      <c r="CN155" s="80">
        <v>864</v>
      </c>
    </row>
    <row r="156" spans="1:92" x14ac:dyDescent="0.15">
      <c r="A156" s="75" t="s">
        <v>280</v>
      </c>
      <c r="B156" s="54">
        <v>15986</v>
      </c>
      <c r="C156" s="54">
        <v>16058</v>
      </c>
      <c r="D156" s="54">
        <v>16137</v>
      </c>
      <c r="E156" s="54">
        <v>16340</v>
      </c>
      <c r="F156" s="54">
        <v>16478</v>
      </c>
      <c r="G156" s="54">
        <v>16532</v>
      </c>
      <c r="H156" s="54">
        <v>16841</v>
      </c>
      <c r="I156" s="54">
        <v>16547</v>
      </c>
      <c r="J156" s="54">
        <v>16499</v>
      </c>
      <c r="K156" s="54">
        <v>16433</v>
      </c>
      <c r="L156" s="54">
        <v>16435</v>
      </c>
      <c r="M156" s="54">
        <v>16400</v>
      </c>
      <c r="N156" s="54">
        <v>16134</v>
      </c>
      <c r="O156" s="54">
        <v>16157</v>
      </c>
      <c r="P156" s="54">
        <v>16089</v>
      </c>
      <c r="Q156" s="54">
        <v>16259</v>
      </c>
      <c r="R156" s="54">
        <v>16373</v>
      </c>
      <c r="S156" s="54">
        <v>16296</v>
      </c>
      <c r="T156" s="54">
        <v>16248</v>
      </c>
      <c r="U156" s="54">
        <v>16143</v>
      </c>
      <c r="V156" s="54">
        <v>16193</v>
      </c>
      <c r="W156" s="54">
        <v>16168</v>
      </c>
      <c r="X156" s="54">
        <v>16081</v>
      </c>
      <c r="Y156" s="54">
        <v>16037</v>
      </c>
      <c r="Z156" s="54">
        <v>15857</v>
      </c>
      <c r="AA156" s="54">
        <v>16002</v>
      </c>
      <c r="AB156" s="54">
        <v>15984</v>
      </c>
      <c r="AC156" s="54">
        <v>15993</v>
      </c>
      <c r="AD156" s="54">
        <v>16028</v>
      </c>
      <c r="AE156" s="54">
        <v>16020</v>
      </c>
      <c r="AF156" s="54">
        <v>16093</v>
      </c>
      <c r="AG156" s="54">
        <v>15964</v>
      </c>
      <c r="AH156" s="54">
        <v>16072</v>
      </c>
      <c r="AI156" s="54">
        <v>16214</v>
      </c>
      <c r="AJ156" s="54">
        <v>16156</v>
      </c>
      <c r="AK156" s="54">
        <v>16069</v>
      </c>
      <c r="AL156" s="54">
        <v>16208</v>
      </c>
      <c r="AM156" s="54">
        <v>16287</v>
      </c>
      <c r="AN156" s="54">
        <v>16461</v>
      </c>
      <c r="AO156" s="54">
        <v>16463</v>
      </c>
      <c r="AP156" s="54">
        <v>16470</v>
      </c>
      <c r="AQ156" s="54">
        <v>16417</v>
      </c>
      <c r="AR156" s="54">
        <v>16344</v>
      </c>
      <c r="AS156" s="79"/>
      <c r="AT156" s="79"/>
      <c r="AU156" s="79"/>
      <c r="AV156" s="79"/>
      <c r="AW156" s="79"/>
      <c r="AX156" s="54">
        <v>904</v>
      </c>
      <c r="AY156" s="54">
        <v>931</v>
      </c>
      <c r="AZ156" s="54">
        <v>895</v>
      </c>
      <c r="BA156" s="54">
        <v>781</v>
      </c>
      <c r="BB156" s="54">
        <v>844</v>
      </c>
      <c r="BC156" s="54">
        <v>1045</v>
      </c>
      <c r="BD156" s="54">
        <v>1094</v>
      </c>
      <c r="BE156" s="54">
        <v>979</v>
      </c>
      <c r="BF156" s="54">
        <v>854</v>
      </c>
      <c r="BG156" s="54">
        <v>796</v>
      </c>
      <c r="BH156" s="54">
        <v>704</v>
      </c>
      <c r="BI156" s="54">
        <v>755</v>
      </c>
      <c r="BJ156" s="54">
        <v>945</v>
      </c>
      <c r="BK156" s="54">
        <v>833</v>
      </c>
      <c r="BL156" s="54">
        <v>751</v>
      </c>
      <c r="BM156" s="54">
        <v>689</v>
      </c>
      <c r="BN156" s="54">
        <v>785</v>
      </c>
      <c r="BO156" s="54">
        <v>904</v>
      </c>
      <c r="BP156" s="54">
        <v>887</v>
      </c>
      <c r="BQ156" s="54">
        <v>809</v>
      </c>
      <c r="BR156" s="54">
        <v>735</v>
      </c>
      <c r="BS156" s="54">
        <v>678</v>
      </c>
      <c r="BT156" s="54">
        <v>580</v>
      </c>
      <c r="BU156" s="54">
        <v>624</v>
      </c>
      <c r="BV156" s="80">
        <v>797</v>
      </c>
      <c r="BW156" s="81">
        <v>782</v>
      </c>
      <c r="BX156" s="80">
        <v>739</v>
      </c>
      <c r="BY156" s="80">
        <v>582</v>
      </c>
      <c r="BZ156" s="80">
        <v>638</v>
      </c>
      <c r="CA156" s="80">
        <v>760</v>
      </c>
      <c r="CB156" s="80">
        <v>760</v>
      </c>
      <c r="CC156" s="80">
        <v>628</v>
      </c>
      <c r="CD156" s="80">
        <v>560</v>
      </c>
      <c r="CE156" s="80">
        <v>491</v>
      </c>
      <c r="CF156" s="80">
        <v>454</v>
      </c>
      <c r="CG156" s="80">
        <v>474</v>
      </c>
      <c r="CH156" s="80">
        <v>645</v>
      </c>
      <c r="CI156" s="80">
        <v>608</v>
      </c>
      <c r="CJ156" s="80">
        <v>632</v>
      </c>
      <c r="CK156" s="80">
        <v>531</v>
      </c>
      <c r="CL156" s="80">
        <v>612</v>
      </c>
      <c r="CM156" s="80">
        <v>742</v>
      </c>
      <c r="CN156" s="80">
        <v>737</v>
      </c>
    </row>
    <row r="157" spans="1:92" x14ac:dyDescent="0.15">
      <c r="A157" s="75" t="s">
        <v>281</v>
      </c>
      <c r="B157" s="54">
        <v>29261</v>
      </c>
      <c r="C157" s="54">
        <v>29367</v>
      </c>
      <c r="D157" s="54">
        <v>29534</v>
      </c>
      <c r="E157" s="54">
        <v>29863</v>
      </c>
      <c r="F157" s="54">
        <v>30093</v>
      </c>
      <c r="G157" s="54">
        <v>30054</v>
      </c>
      <c r="H157" s="54">
        <v>30590</v>
      </c>
      <c r="I157" s="54">
        <v>30108</v>
      </c>
      <c r="J157" s="54">
        <v>30045</v>
      </c>
      <c r="K157" s="54">
        <v>29969</v>
      </c>
      <c r="L157" s="54">
        <v>30029</v>
      </c>
      <c r="M157" s="54">
        <v>30018</v>
      </c>
      <c r="N157" s="54">
        <v>29575</v>
      </c>
      <c r="O157" s="54">
        <v>29687</v>
      </c>
      <c r="P157" s="54">
        <v>29571</v>
      </c>
      <c r="Q157" s="54">
        <v>29859</v>
      </c>
      <c r="R157" s="54">
        <v>29959</v>
      </c>
      <c r="S157" s="54">
        <v>29760</v>
      </c>
      <c r="T157" s="54">
        <v>29650</v>
      </c>
      <c r="U157" s="54">
        <v>29488</v>
      </c>
      <c r="V157" s="54">
        <v>29644</v>
      </c>
      <c r="W157" s="54">
        <v>29603</v>
      </c>
      <c r="X157" s="54">
        <v>29521</v>
      </c>
      <c r="Y157" s="54">
        <v>29512</v>
      </c>
      <c r="Z157" s="54">
        <v>29143</v>
      </c>
      <c r="AA157" s="54">
        <v>29407</v>
      </c>
      <c r="AB157" s="54">
        <v>29385</v>
      </c>
      <c r="AC157" s="54">
        <v>29392</v>
      </c>
      <c r="AD157" s="54">
        <v>29363</v>
      </c>
      <c r="AE157" s="54">
        <v>29278</v>
      </c>
      <c r="AF157" s="54">
        <v>29371</v>
      </c>
      <c r="AG157" s="54">
        <v>29209</v>
      </c>
      <c r="AH157" s="54">
        <v>29449</v>
      </c>
      <c r="AI157" s="54">
        <v>29717</v>
      </c>
      <c r="AJ157" s="54">
        <v>29645</v>
      </c>
      <c r="AK157" s="54">
        <v>29560</v>
      </c>
      <c r="AL157" s="54">
        <v>29808</v>
      </c>
      <c r="AM157" s="54">
        <v>29964</v>
      </c>
      <c r="AN157" s="54">
        <v>30265</v>
      </c>
      <c r="AO157" s="54">
        <v>30279</v>
      </c>
      <c r="AP157" s="54">
        <v>30191</v>
      </c>
      <c r="AQ157" s="54">
        <v>30016</v>
      </c>
      <c r="AR157" s="54">
        <v>29854</v>
      </c>
      <c r="AS157" s="79"/>
      <c r="AT157" s="79"/>
      <c r="AU157" s="79"/>
      <c r="AV157" s="79"/>
      <c r="AW157" s="79"/>
      <c r="AX157" s="54">
        <v>1591</v>
      </c>
      <c r="AY157" s="54">
        <v>1615</v>
      </c>
      <c r="AZ157" s="54">
        <v>1572</v>
      </c>
      <c r="BA157" s="54">
        <v>1319</v>
      </c>
      <c r="BB157" s="54">
        <v>1411</v>
      </c>
      <c r="BC157" s="54">
        <v>1641</v>
      </c>
      <c r="BD157" s="54">
        <v>1700</v>
      </c>
      <c r="BE157" s="54">
        <v>1547</v>
      </c>
      <c r="BF157" s="54">
        <v>1343</v>
      </c>
      <c r="BG157" s="54">
        <v>1281</v>
      </c>
      <c r="BH157" s="54">
        <v>1170</v>
      </c>
      <c r="BI157" s="54">
        <v>1316</v>
      </c>
      <c r="BJ157" s="54">
        <v>1624</v>
      </c>
      <c r="BK157" s="54">
        <v>1488</v>
      </c>
      <c r="BL157" s="54">
        <v>1345</v>
      </c>
      <c r="BM157" s="54">
        <v>1207</v>
      </c>
      <c r="BN157" s="54">
        <v>1273</v>
      </c>
      <c r="BO157" s="54">
        <v>1435</v>
      </c>
      <c r="BP157" s="54">
        <v>1383</v>
      </c>
      <c r="BQ157" s="54">
        <v>1270</v>
      </c>
      <c r="BR157" s="54">
        <v>1198</v>
      </c>
      <c r="BS157" s="54">
        <v>1098</v>
      </c>
      <c r="BT157" s="54">
        <v>996</v>
      </c>
      <c r="BU157" s="54">
        <v>1148</v>
      </c>
      <c r="BV157" s="80">
        <v>1429</v>
      </c>
      <c r="BW157" s="81">
        <v>1399</v>
      </c>
      <c r="BX157" s="80">
        <v>1330</v>
      </c>
      <c r="BY157" s="80">
        <v>1032</v>
      </c>
      <c r="BZ157" s="80">
        <v>1042</v>
      </c>
      <c r="CA157" s="80">
        <v>1197</v>
      </c>
      <c r="CB157" s="80">
        <v>1155</v>
      </c>
      <c r="CC157" s="80">
        <v>987</v>
      </c>
      <c r="CD157" s="80">
        <v>904</v>
      </c>
      <c r="CE157" s="80">
        <v>783</v>
      </c>
      <c r="CF157" s="80">
        <v>749</v>
      </c>
      <c r="CG157" s="80">
        <v>862</v>
      </c>
      <c r="CH157" s="80">
        <v>1168</v>
      </c>
      <c r="CI157" s="80">
        <v>1111</v>
      </c>
      <c r="CJ157" s="80">
        <v>1137</v>
      </c>
      <c r="CK157" s="80">
        <v>961</v>
      </c>
      <c r="CL157" s="80">
        <v>1009</v>
      </c>
      <c r="CM157" s="80">
        <v>1171</v>
      </c>
      <c r="CN157" s="80">
        <v>1133</v>
      </c>
    </row>
    <row r="158" spans="1:92" x14ac:dyDescent="0.15">
      <c r="A158" s="75" t="s">
        <v>282</v>
      </c>
      <c r="B158" s="54">
        <v>29261</v>
      </c>
      <c r="C158" s="54">
        <v>29367</v>
      </c>
      <c r="D158" s="54">
        <v>29534</v>
      </c>
      <c r="E158" s="54">
        <v>29863</v>
      </c>
      <c r="F158" s="54">
        <v>30093</v>
      </c>
      <c r="G158" s="54">
        <v>30054</v>
      </c>
      <c r="H158" s="54">
        <v>30590</v>
      </c>
      <c r="I158" s="54">
        <v>30108</v>
      </c>
      <c r="J158" s="54">
        <v>30045</v>
      </c>
      <c r="K158" s="54">
        <v>29969</v>
      </c>
      <c r="L158" s="54">
        <v>30029</v>
      </c>
      <c r="M158" s="54">
        <v>30018</v>
      </c>
      <c r="N158" s="54">
        <v>29575</v>
      </c>
      <c r="O158" s="54">
        <v>29687</v>
      </c>
      <c r="P158" s="54">
        <v>29571</v>
      </c>
      <c r="Q158" s="54">
        <v>29859</v>
      </c>
      <c r="R158" s="54">
        <v>29959</v>
      </c>
      <c r="S158" s="54">
        <v>29760</v>
      </c>
      <c r="T158" s="54">
        <v>29650</v>
      </c>
      <c r="U158" s="54">
        <v>29488</v>
      </c>
      <c r="V158" s="54">
        <v>29644</v>
      </c>
      <c r="W158" s="54">
        <v>29603</v>
      </c>
      <c r="X158" s="54">
        <v>29521</v>
      </c>
      <c r="Y158" s="54">
        <v>29512</v>
      </c>
      <c r="Z158" s="54">
        <v>29143</v>
      </c>
      <c r="AA158" s="54">
        <v>29407</v>
      </c>
      <c r="AB158" s="54">
        <v>29385</v>
      </c>
      <c r="AC158" s="54">
        <v>29392</v>
      </c>
      <c r="AD158" s="54">
        <v>29363</v>
      </c>
      <c r="AE158" s="54">
        <v>29278</v>
      </c>
      <c r="AF158" s="54">
        <v>29371</v>
      </c>
      <c r="AG158" s="54">
        <v>29209</v>
      </c>
      <c r="AH158" s="54">
        <v>29449</v>
      </c>
      <c r="AI158" s="54">
        <v>29717</v>
      </c>
      <c r="AJ158" s="54">
        <v>29645</v>
      </c>
      <c r="AK158" s="54">
        <v>29560</v>
      </c>
      <c r="AL158" s="54">
        <v>29808</v>
      </c>
      <c r="AM158" s="54">
        <v>29964</v>
      </c>
      <c r="AN158" s="54">
        <v>30265</v>
      </c>
      <c r="AO158" s="54">
        <v>30279</v>
      </c>
      <c r="AP158" s="54">
        <v>30191</v>
      </c>
      <c r="AQ158" s="54">
        <v>30016</v>
      </c>
      <c r="AR158" s="54">
        <v>29854</v>
      </c>
      <c r="AS158" s="79"/>
      <c r="AT158" s="79"/>
      <c r="AU158" s="79"/>
      <c r="AV158" s="79"/>
      <c r="AW158" s="79"/>
      <c r="AX158" s="54">
        <v>1591</v>
      </c>
      <c r="AY158" s="54">
        <v>1615</v>
      </c>
      <c r="AZ158" s="54">
        <v>1572</v>
      </c>
      <c r="BA158" s="54">
        <v>1319</v>
      </c>
      <c r="BB158" s="54">
        <v>1411</v>
      </c>
      <c r="BC158" s="54">
        <v>1641</v>
      </c>
      <c r="BD158" s="54">
        <v>1700</v>
      </c>
      <c r="BE158" s="54">
        <v>1547</v>
      </c>
      <c r="BF158" s="54">
        <v>1343</v>
      </c>
      <c r="BG158" s="54">
        <v>1281</v>
      </c>
      <c r="BH158" s="54">
        <v>1170</v>
      </c>
      <c r="BI158" s="54">
        <v>1316</v>
      </c>
      <c r="BJ158" s="54">
        <v>1624</v>
      </c>
      <c r="BK158" s="54">
        <v>1488</v>
      </c>
      <c r="BL158" s="54">
        <v>1345</v>
      </c>
      <c r="BM158" s="54">
        <v>1207</v>
      </c>
      <c r="BN158" s="54">
        <v>1273</v>
      </c>
      <c r="BO158" s="54">
        <v>1435</v>
      </c>
      <c r="BP158" s="54">
        <v>1383</v>
      </c>
      <c r="BQ158" s="54">
        <v>1270</v>
      </c>
      <c r="BR158" s="54">
        <v>1198</v>
      </c>
      <c r="BS158" s="54">
        <v>1098</v>
      </c>
      <c r="BT158" s="54">
        <v>996</v>
      </c>
      <c r="BU158" s="54">
        <v>1148</v>
      </c>
      <c r="BV158" s="80">
        <v>1429</v>
      </c>
      <c r="BW158" s="81">
        <v>1399</v>
      </c>
      <c r="BX158" s="80">
        <v>1330</v>
      </c>
      <c r="BY158" s="80">
        <v>1032</v>
      </c>
      <c r="BZ158" s="80">
        <v>1042</v>
      </c>
      <c r="CA158" s="80">
        <v>1197</v>
      </c>
      <c r="CB158" s="80">
        <v>1155</v>
      </c>
      <c r="CC158" s="80">
        <v>987</v>
      </c>
      <c r="CD158" s="80">
        <v>904</v>
      </c>
      <c r="CE158" s="80">
        <v>783</v>
      </c>
      <c r="CF158" s="80">
        <v>749</v>
      </c>
      <c r="CG158" s="80">
        <v>862</v>
      </c>
      <c r="CH158" s="80">
        <v>1168</v>
      </c>
      <c r="CI158" s="80">
        <v>1111</v>
      </c>
      <c r="CJ158" s="80">
        <v>1137</v>
      </c>
      <c r="CK158" s="80">
        <v>961</v>
      </c>
      <c r="CL158" s="80">
        <v>1009</v>
      </c>
      <c r="CM158" s="80">
        <v>1171</v>
      </c>
      <c r="CN158" s="80">
        <v>1133</v>
      </c>
    </row>
    <row r="159" spans="1:92" x14ac:dyDescent="0.15">
      <c r="A159" s="75" t="s">
        <v>283</v>
      </c>
      <c r="B159" s="54">
        <v>35403</v>
      </c>
      <c r="C159" s="54">
        <v>35565</v>
      </c>
      <c r="D159" s="54">
        <v>35637</v>
      </c>
      <c r="E159" s="54">
        <v>35737</v>
      </c>
      <c r="F159" s="54">
        <v>35917</v>
      </c>
      <c r="G159" s="54">
        <v>36300</v>
      </c>
      <c r="H159" s="54">
        <v>36425</v>
      </c>
      <c r="I159" s="54">
        <v>36374</v>
      </c>
      <c r="J159" s="54">
        <v>36375</v>
      </c>
      <c r="K159" s="54">
        <v>36548</v>
      </c>
      <c r="L159" s="54">
        <v>36362</v>
      </c>
      <c r="M159" s="54">
        <v>36028</v>
      </c>
      <c r="N159" s="54">
        <v>36162</v>
      </c>
      <c r="O159" s="54">
        <v>36213</v>
      </c>
      <c r="P159" s="54">
        <v>36226</v>
      </c>
      <c r="Q159" s="54">
        <v>36419</v>
      </c>
      <c r="R159" s="54">
        <v>36661</v>
      </c>
      <c r="S159" s="54">
        <v>36941</v>
      </c>
      <c r="T159" s="54">
        <v>37094</v>
      </c>
      <c r="U159" s="54">
        <v>36866</v>
      </c>
      <c r="V159" s="54">
        <v>36828</v>
      </c>
      <c r="W159" s="54">
        <v>36749</v>
      </c>
      <c r="X159" s="54">
        <v>36752</v>
      </c>
      <c r="Y159" s="54">
        <v>36512</v>
      </c>
      <c r="Z159" s="54">
        <v>36396</v>
      </c>
      <c r="AA159" s="54">
        <v>36439</v>
      </c>
      <c r="AB159" s="54">
        <v>36574</v>
      </c>
      <c r="AC159" s="54">
        <v>36729</v>
      </c>
      <c r="AD159" s="54">
        <v>37013</v>
      </c>
      <c r="AE159" s="54">
        <v>37265</v>
      </c>
      <c r="AF159" s="54">
        <v>37483</v>
      </c>
      <c r="AG159" s="54">
        <v>37134</v>
      </c>
      <c r="AH159" s="54">
        <v>36962</v>
      </c>
      <c r="AI159" s="54">
        <v>36995</v>
      </c>
      <c r="AJ159" s="54">
        <v>36973</v>
      </c>
      <c r="AK159" s="54">
        <v>36651</v>
      </c>
      <c r="AL159" s="54">
        <v>36620</v>
      </c>
      <c r="AM159" s="54">
        <v>36953</v>
      </c>
      <c r="AN159" s="54">
        <v>37004</v>
      </c>
      <c r="AO159" s="54">
        <v>37374</v>
      </c>
      <c r="AP159" s="54">
        <v>37711</v>
      </c>
      <c r="AQ159" s="54">
        <v>37575</v>
      </c>
      <c r="AR159" s="54">
        <v>37887</v>
      </c>
      <c r="AS159" s="79"/>
      <c r="AT159" s="79"/>
      <c r="AU159" s="79"/>
      <c r="AV159" s="79"/>
      <c r="AW159" s="79"/>
      <c r="AX159" s="54">
        <v>1580</v>
      </c>
      <c r="AY159" s="54">
        <v>1589</v>
      </c>
      <c r="AZ159" s="54">
        <v>1587</v>
      </c>
      <c r="BA159" s="54">
        <v>1458</v>
      </c>
      <c r="BB159" s="54">
        <v>1565</v>
      </c>
      <c r="BC159" s="54">
        <v>1806</v>
      </c>
      <c r="BD159" s="54">
        <v>1845</v>
      </c>
      <c r="BE159" s="54">
        <v>1754</v>
      </c>
      <c r="BF159" s="54">
        <v>1606</v>
      </c>
      <c r="BG159" s="54">
        <v>1518</v>
      </c>
      <c r="BH159" s="54">
        <v>1343</v>
      </c>
      <c r="BI159" s="54">
        <v>1334</v>
      </c>
      <c r="BJ159" s="54">
        <v>1527</v>
      </c>
      <c r="BK159" s="54">
        <v>1410</v>
      </c>
      <c r="BL159" s="54">
        <v>1334</v>
      </c>
      <c r="BM159" s="54">
        <v>1232</v>
      </c>
      <c r="BN159" s="54">
        <v>1336</v>
      </c>
      <c r="BO159" s="54">
        <v>1532</v>
      </c>
      <c r="BP159" s="54">
        <v>1523</v>
      </c>
      <c r="BQ159" s="54">
        <v>1415</v>
      </c>
      <c r="BR159" s="54">
        <v>1357</v>
      </c>
      <c r="BS159" s="54">
        <v>1190</v>
      </c>
      <c r="BT159" s="54">
        <v>1066</v>
      </c>
      <c r="BU159" s="54">
        <v>1047</v>
      </c>
      <c r="BV159" s="80">
        <v>1261</v>
      </c>
      <c r="BW159" s="81">
        <v>1215</v>
      </c>
      <c r="BX159" s="80">
        <v>1198</v>
      </c>
      <c r="BY159" s="80">
        <v>1005</v>
      </c>
      <c r="BZ159" s="80">
        <v>1067</v>
      </c>
      <c r="CA159" s="80">
        <v>1183</v>
      </c>
      <c r="CB159" s="80">
        <v>1195</v>
      </c>
      <c r="CC159" s="80">
        <v>1090</v>
      </c>
      <c r="CD159" s="80">
        <v>1062</v>
      </c>
      <c r="CE159" s="80">
        <v>923</v>
      </c>
      <c r="CF159" s="80">
        <v>871</v>
      </c>
      <c r="CG159" s="80">
        <v>827</v>
      </c>
      <c r="CH159" s="80">
        <v>1054</v>
      </c>
      <c r="CI159" s="80">
        <v>1009</v>
      </c>
      <c r="CJ159" s="80">
        <v>1015</v>
      </c>
      <c r="CK159" s="80">
        <v>958</v>
      </c>
      <c r="CL159" s="80">
        <v>1051</v>
      </c>
      <c r="CM159" s="80">
        <v>1142</v>
      </c>
      <c r="CN159" s="80">
        <v>1145</v>
      </c>
    </row>
    <row r="160" spans="1:92" x14ac:dyDescent="0.15">
      <c r="A160" s="75" t="s">
        <v>284</v>
      </c>
      <c r="B160" s="54">
        <v>11229</v>
      </c>
      <c r="C160" s="54">
        <v>11215</v>
      </c>
      <c r="D160" s="54">
        <v>11335</v>
      </c>
      <c r="E160" s="54">
        <v>11369</v>
      </c>
      <c r="F160" s="54">
        <v>11507</v>
      </c>
      <c r="G160" s="54">
        <v>11399</v>
      </c>
      <c r="H160" s="54">
        <v>11646</v>
      </c>
      <c r="I160" s="54">
        <v>11343</v>
      </c>
      <c r="J160" s="54">
        <v>11265</v>
      </c>
      <c r="K160" s="54">
        <v>11225</v>
      </c>
      <c r="L160" s="54">
        <v>11163</v>
      </c>
      <c r="M160" s="54">
        <v>11179</v>
      </c>
      <c r="N160" s="54">
        <v>11098</v>
      </c>
      <c r="O160" s="54">
        <v>11040</v>
      </c>
      <c r="P160" s="54">
        <v>10988</v>
      </c>
      <c r="Q160" s="54">
        <v>11194</v>
      </c>
      <c r="R160" s="54">
        <v>11220</v>
      </c>
      <c r="S160" s="54">
        <v>11160</v>
      </c>
      <c r="T160" s="54">
        <v>11214</v>
      </c>
      <c r="U160" s="54">
        <v>11130</v>
      </c>
      <c r="V160" s="54">
        <v>11064</v>
      </c>
      <c r="W160" s="54">
        <v>10953</v>
      </c>
      <c r="X160" s="54">
        <v>10983</v>
      </c>
      <c r="Y160" s="54">
        <v>11018</v>
      </c>
      <c r="Z160" s="54">
        <v>11140</v>
      </c>
      <c r="AA160" s="54">
        <v>11119</v>
      </c>
      <c r="AB160" s="54">
        <v>11176</v>
      </c>
      <c r="AC160" s="54">
        <v>11091</v>
      </c>
      <c r="AD160" s="54">
        <v>11059</v>
      </c>
      <c r="AE160" s="54">
        <v>11204</v>
      </c>
      <c r="AF160" s="54">
        <v>11306</v>
      </c>
      <c r="AG160" s="54">
        <v>11197</v>
      </c>
      <c r="AH160" s="54">
        <v>11203</v>
      </c>
      <c r="AI160" s="54">
        <v>11422</v>
      </c>
      <c r="AJ160" s="54">
        <v>11335</v>
      </c>
      <c r="AK160" s="54">
        <v>11381</v>
      </c>
      <c r="AL160" s="54">
        <v>11702</v>
      </c>
      <c r="AM160" s="54">
        <v>11605</v>
      </c>
      <c r="AN160" s="54">
        <v>11897</v>
      </c>
      <c r="AO160" s="54">
        <v>11693</v>
      </c>
      <c r="AP160" s="54">
        <v>11553</v>
      </c>
      <c r="AQ160" s="54">
        <v>11734</v>
      </c>
      <c r="AR160" s="54">
        <v>11550</v>
      </c>
      <c r="AS160" s="79"/>
      <c r="AT160" s="79"/>
      <c r="AU160" s="79"/>
      <c r="AV160" s="79"/>
      <c r="AW160" s="79"/>
      <c r="AX160" s="54">
        <v>591</v>
      </c>
      <c r="AY160" s="54">
        <v>597</v>
      </c>
      <c r="AZ160" s="54">
        <v>542</v>
      </c>
      <c r="BA160" s="54">
        <v>444</v>
      </c>
      <c r="BB160" s="54">
        <v>453</v>
      </c>
      <c r="BC160" s="54">
        <v>539</v>
      </c>
      <c r="BD160" s="54">
        <v>540</v>
      </c>
      <c r="BE160" s="54">
        <v>498</v>
      </c>
      <c r="BF160" s="54">
        <v>453</v>
      </c>
      <c r="BG160" s="54">
        <v>444</v>
      </c>
      <c r="BH160" s="54">
        <v>374</v>
      </c>
      <c r="BI160" s="54">
        <v>407</v>
      </c>
      <c r="BJ160" s="54">
        <v>578</v>
      </c>
      <c r="BK160" s="54">
        <v>539</v>
      </c>
      <c r="BL160" s="54">
        <v>488</v>
      </c>
      <c r="BM160" s="54">
        <v>447</v>
      </c>
      <c r="BN160" s="54">
        <v>416</v>
      </c>
      <c r="BO160" s="54">
        <v>473</v>
      </c>
      <c r="BP160" s="54">
        <v>473</v>
      </c>
      <c r="BQ160" s="54">
        <v>399</v>
      </c>
      <c r="BR160" s="54">
        <v>395</v>
      </c>
      <c r="BS160" s="54">
        <v>388</v>
      </c>
      <c r="BT160" s="54">
        <v>347</v>
      </c>
      <c r="BU160" s="54">
        <v>391</v>
      </c>
      <c r="BV160" s="80">
        <v>525</v>
      </c>
      <c r="BW160" s="81">
        <v>517</v>
      </c>
      <c r="BX160" s="80">
        <v>483</v>
      </c>
      <c r="BY160" s="80">
        <v>382</v>
      </c>
      <c r="BZ160" s="80">
        <v>335</v>
      </c>
      <c r="CA160" s="80">
        <v>396</v>
      </c>
      <c r="CB160" s="80">
        <v>386</v>
      </c>
      <c r="CC160" s="80">
        <v>314</v>
      </c>
      <c r="CD160" s="80">
        <v>303</v>
      </c>
      <c r="CE160" s="80">
        <v>309</v>
      </c>
      <c r="CF160" s="80">
        <v>267</v>
      </c>
      <c r="CG160" s="80">
        <v>325</v>
      </c>
      <c r="CH160" s="80">
        <v>452</v>
      </c>
      <c r="CI160" s="80">
        <v>459</v>
      </c>
      <c r="CJ160" s="80">
        <v>457</v>
      </c>
      <c r="CK160" s="80">
        <v>371</v>
      </c>
      <c r="CL160" s="80">
        <v>355</v>
      </c>
      <c r="CM160" s="80">
        <v>407</v>
      </c>
      <c r="CN160" s="80">
        <v>365</v>
      </c>
    </row>
    <row r="161" spans="1:92" x14ac:dyDescent="0.15">
      <c r="A161" s="75" t="s">
        <v>285</v>
      </c>
      <c r="B161" s="54">
        <v>70299</v>
      </c>
      <c r="C161" s="54">
        <v>70489</v>
      </c>
      <c r="D161" s="54">
        <v>70611</v>
      </c>
      <c r="E161" s="54">
        <v>70031</v>
      </c>
      <c r="F161" s="54">
        <v>70052</v>
      </c>
      <c r="G161" s="54">
        <v>70567</v>
      </c>
      <c r="H161" s="54">
        <v>70789</v>
      </c>
      <c r="I161" s="54">
        <v>70448</v>
      </c>
      <c r="J161" s="54">
        <v>70391</v>
      </c>
      <c r="K161" s="54">
        <v>70753</v>
      </c>
      <c r="L161" s="54">
        <v>70724</v>
      </c>
      <c r="M161" s="54">
        <v>70648</v>
      </c>
      <c r="N161" s="54">
        <v>70817</v>
      </c>
      <c r="O161" s="54">
        <v>70679</v>
      </c>
      <c r="P161" s="54">
        <v>70734</v>
      </c>
      <c r="Q161" s="54">
        <v>70799</v>
      </c>
      <c r="R161" s="54">
        <v>70484</v>
      </c>
      <c r="S161" s="54">
        <v>70956</v>
      </c>
      <c r="T161" s="54">
        <v>71232</v>
      </c>
      <c r="U161" s="54">
        <v>70708</v>
      </c>
      <c r="V161" s="54">
        <v>70526</v>
      </c>
      <c r="W161" s="54">
        <v>70369</v>
      </c>
      <c r="X161" s="54">
        <v>70672</v>
      </c>
      <c r="Y161" s="54">
        <v>70740</v>
      </c>
      <c r="Z161" s="54">
        <v>70930</v>
      </c>
      <c r="AA161" s="54">
        <v>71051</v>
      </c>
      <c r="AB161" s="54">
        <v>71308</v>
      </c>
      <c r="AC161" s="54">
        <v>71102</v>
      </c>
      <c r="AD161" s="54">
        <v>70954</v>
      </c>
      <c r="AE161" s="54">
        <v>71460</v>
      </c>
      <c r="AF161" s="54">
        <v>71873</v>
      </c>
      <c r="AG161" s="54">
        <v>71188</v>
      </c>
      <c r="AH161" s="54">
        <v>70713</v>
      </c>
      <c r="AI161" s="54">
        <v>70778</v>
      </c>
      <c r="AJ161" s="54">
        <v>71179</v>
      </c>
      <c r="AK161" s="54">
        <v>70959</v>
      </c>
      <c r="AL161" s="54">
        <v>71427</v>
      </c>
      <c r="AM161" s="54">
        <v>71945</v>
      </c>
      <c r="AN161" s="54">
        <v>72213</v>
      </c>
      <c r="AO161" s="54">
        <v>72135</v>
      </c>
      <c r="AP161" s="54">
        <v>72349</v>
      </c>
      <c r="AQ161" s="54">
        <v>72228</v>
      </c>
      <c r="AR161" s="54">
        <v>72650</v>
      </c>
      <c r="AS161" s="79"/>
      <c r="AT161" s="79"/>
      <c r="AU161" s="79"/>
      <c r="AV161" s="79"/>
      <c r="AW161" s="79"/>
      <c r="AX161" s="54">
        <v>5164</v>
      </c>
      <c r="AY161" s="54">
        <v>5118</v>
      </c>
      <c r="AZ161" s="54">
        <v>5058</v>
      </c>
      <c r="BA161" s="54">
        <v>3993</v>
      </c>
      <c r="BB161" s="54">
        <v>3778</v>
      </c>
      <c r="BC161" s="54">
        <v>4074</v>
      </c>
      <c r="BD161" s="54">
        <v>4023</v>
      </c>
      <c r="BE161" s="54">
        <v>3769</v>
      </c>
      <c r="BF161" s="54">
        <v>3522</v>
      </c>
      <c r="BG161" s="54">
        <v>3408</v>
      </c>
      <c r="BH161" s="54">
        <v>3405</v>
      </c>
      <c r="BI161" s="54">
        <v>3906</v>
      </c>
      <c r="BJ161" s="54">
        <v>4809</v>
      </c>
      <c r="BK161" s="54">
        <v>4448</v>
      </c>
      <c r="BL161" s="54">
        <v>4364</v>
      </c>
      <c r="BM161" s="54">
        <v>3841</v>
      </c>
      <c r="BN161" s="54">
        <v>3223</v>
      </c>
      <c r="BO161" s="54">
        <v>3545</v>
      </c>
      <c r="BP161" s="54">
        <v>3419</v>
      </c>
      <c r="BQ161" s="54">
        <v>3138</v>
      </c>
      <c r="BR161" s="54">
        <v>2992</v>
      </c>
      <c r="BS161" s="54">
        <v>2699</v>
      </c>
      <c r="BT161" s="54">
        <v>2822</v>
      </c>
      <c r="BU161" s="54">
        <v>3259</v>
      </c>
      <c r="BV161" s="80">
        <v>4046</v>
      </c>
      <c r="BW161" s="81">
        <v>4050</v>
      </c>
      <c r="BX161" s="80">
        <v>4001</v>
      </c>
      <c r="BY161" s="80">
        <v>3160</v>
      </c>
      <c r="BZ161" s="80">
        <v>2602</v>
      </c>
      <c r="CA161" s="80">
        <v>2826</v>
      </c>
      <c r="CB161" s="80">
        <v>2718</v>
      </c>
      <c r="CC161" s="80">
        <v>2464</v>
      </c>
      <c r="CD161" s="80">
        <v>2314</v>
      </c>
      <c r="CE161" s="80">
        <v>1994</v>
      </c>
      <c r="CF161" s="80">
        <v>2369</v>
      </c>
      <c r="CG161" s="80">
        <v>2667</v>
      </c>
      <c r="CH161" s="80">
        <v>3477</v>
      </c>
      <c r="CI161" s="80">
        <v>3424</v>
      </c>
      <c r="CJ161" s="80">
        <v>3469</v>
      </c>
      <c r="CK161" s="80">
        <v>2693</v>
      </c>
      <c r="CL161" s="80">
        <v>2520</v>
      </c>
      <c r="CM161" s="80">
        <v>2692</v>
      </c>
      <c r="CN161" s="80">
        <v>2586</v>
      </c>
    </row>
    <row r="162" spans="1:92" x14ac:dyDescent="0.15">
      <c r="A162" s="75" t="s">
        <v>286</v>
      </c>
      <c r="B162" s="54">
        <v>5719</v>
      </c>
      <c r="C162" s="54">
        <v>5681</v>
      </c>
      <c r="D162" s="54">
        <v>5750</v>
      </c>
      <c r="E162" s="54">
        <v>5747</v>
      </c>
      <c r="F162" s="54">
        <v>5890</v>
      </c>
      <c r="G162" s="54">
        <v>5847</v>
      </c>
      <c r="H162" s="54">
        <v>5888</v>
      </c>
      <c r="I162" s="54">
        <v>5632</v>
      </c>
      <c r="J162" s="54">
        <v>5557</v>
      </c>
      <c r="K162" s="54">
        <v>5549</v>
      </c>
      <c r="L162" s="54">
        <v>5519</v>
      </c>
      <c r="M162" s="54">
        <v>5570</v>
      </c>
      <c r="N162" s="54">
        <v>5571</v>
      </c>
      <c r="O162" s="54">
        <v>5561</v>
      </c>
      <c r="P162" s="54">
        <v>5531</v>
      </c>
      <c r="Q162" s="54">
        <v>5564</v>
      </c>
      <c r="R162" s="54">
        <v>5651</v>
      </c>
      <c r="S162" s="54">
        <v>5669</v>
      </c>
      <c r="T162" s="54">
        <v>5625</v>
      </c>
      <c r="U162" s="54">
        <v>5525</v>
      </c>
      <c r="V162" s="54">
        <v>5482</v>
      </c>
      <c r="W162" s="54">
        <v>5479</v>
      </c>
      <c r="X162" s="54">
        <v>5431</v>
      </c>
      <c r="Y162" s="54">
        <v>5558</v>
      </c>
      <c r="Z162" s="54">
        <v>5488</v>
      </c>
      <c r="AA162" s="54">
        <v>5459</v>
      </c>
      <c r="AB162" s="54">
        <v>5491</v>
      </c>
      <c r="AC162" s="54">
        <v>5363</v>
      </c>
      <c r="AD162" s="54">
        <v>5362</v>
      </c>
      <c r="AE162" s="54">
        <v>5482</v>
      </c>
      <c r="AF162" s="54">
        <v>5492</v>
      </c>
      <c r="AG162" s="54">
        <v>5381</v>
      </c>
      <c r="AH162" s="54">
        <v>5356</v>
      </c>
      <c r="AI162" s="54">
        <v>5516</v>
      </c>
      <c r="AJ162" s="54">
        <v>5502</v>
      </c>
      <c r="AK162" s="54">
        <v>5563</v>
      </c>
      <c r="AL162" s="54">
        <v>5712</v>
      </c>
      <c r="AM162" s="54">
        <v>5596</v>
      </c>
      <c r="AN162" s="54">
        <v>5768</v>
      </c>
      <c r="AO162" s="54">
        <v>5609</v>
      </c>
      <c r="AP162" s="54">
        <v>5586</v>
      </c>
      <c r="AQ162" s="54">
        <v>5739</v>
      </c>
      <c r="AR162" s="54">
        <v>5585</v>
      </c>
      <c r="AS162" s="79"/>
      <c r="AT162" s="79"/>
      <c r="AU162" s="79"/>
      <c r="AV162" s="79"/>
      <c r="AW162" s="79"/>
      <c r="AX162" s="54">
        <v>368</v>
      </c>
      <c r="AY162" s="54">
        <v>359</v>
      </c>
      <c r="AZ162" s="54">
        <v>338</v>
      </c>
      <c r="BA162" s="54">
        <v>260</v>
      </c>
      <c r="BB162" s="54">
        <v>243</v>
      </c>
      <c r="BC162" s="54">
        <v>292</v>
      </c>
      <c r="BD162" s="54">
        <v>299</v>
      </c>
      <c r="BE162" s="54">
        <v>284</v>
      </c>
      <c r="BF162" s="54">
        <v>239</v>
      </c>
      <c r="BG162" s="54">
        <v>226</v>
      </c>
      <c r="BH162" s="54">
        <v>226</v>
      </c>
      <c r="BI162" s="54">
        <v>284</v>
      </c>
      <c r="BJ162" s="54">
        <v>372</v>
      </c>
      <c r="BK162" s="54">
        <v>355</v>
      </c>
      <c r="BL162" s="54">
        <v>340</v>
      </c>
      <c r="BM162" s="54">
        <v>288</v>
      </c>
      <c r="BN162" s="54">
        <v>244</v>
      </c>
      <c r="BO162" s="54">
        <v>269</v>
      </c>
      <c r="BP162" s="54">
        <v>269</v>
      </c>
      <c r="BQ162" s="54">
        <v>252</v>
      </c>
      <c r="BR162" s="54">
        <v>224</v>
      </c>
      <c r="BS162" s="54">
        <v>198</v>
      </c>
      <c r="BT162" s="54">
        <v>191</v>
      </c>
      <c r="BU162" s="54">
        <v>252</v>
      </c>
      <c r="BV162" s="80">
        <v>330</v>
      </c>
      <c r="BW162" s="81">
        <v>323</v>
      </c>
      <c r="BX162" s="80">
        <v>315</v>
      </c>
      <c r="BY162" s="80">
        <v>224</v>
      </c>
      <c r="BZ162" s="80">
        <v>189</v>
      </c>
      <c r="CA162" s="80">
        <v>214</v>
      </c>
      <c r="CB162" s="80">
        <v>213</v>
      </c>
      <c r="CC162" s="80">
        <v>185</v>
      </c>
      <c r="CD162" s="80">
        <v>159</v>
      </c>
      <c r="CE162" s="80">
        <v>143</v>
      </c>
      <c r="CF162" s="80">
        <v>174</v>
      </c>
      <c r="CG162" s="80">
        <v>217</v>
      </c>
      <c r="CH162" s="80">
        <v>309</v>
      </c>
      <c r="CI162" s="80">
        <v>290</v>
      </c>
      <c r="CJ162" s="80">
        <v>301</v>
      </c>
      <c r="CK162" s="80">
        <v>201</v>
      </c>
      <c r="CL162" s="80">
        <v>195</v>
      </c>
      <c r="CM162" s="80">
        <v>212</v>
      </c>
      <c r="CN162" s="80">
        <v>209</v>
      </c>
    </row>
    <row r="163" spans="1:92" x14ac:dyDescent="0.1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5"/>
      <c r="AD163" s="55"/>
      <c r="AE163" s="55"/>
      <c r="AF163" s="55"/>
      <c r="AG163" s="55"/>
      <c r="AH163" s="55"/>
      <c r="AI163" s="55"/>
      <c r="AJ163" s="55"/>
      <c r="AK163" s="55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3"/>
      <c r="BN163" s="53"/>
      <c r="BO163" s="53"/>
      <c r="BP163" s="53"/>
      <c r="BQ163" s="53"/>
      <c r="BR163" s="53"/>
      <c r="BS163" s="53"/>
      <c r="BT163" s="53"/>
      <c r="BU163" s="53"/>
    </row>
    <row r="164" spans="1:92" x14ac:dyDescent="0.1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5"/>
      <c r="AD164" s="55"/>
      <c r="AE164" s="55"/>
      <c r="AF164" s="55"/>
      <c r="AG164" s="55"/>
      <c r="AH164" s="55"/>
      <c r="AI164" s="55"/>
      <c r="AJ164" s="55"/>
      <c r="AK164" s="55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3"/>
      <c r="BN164" s="53"/>
      <c r="BO164" s="53"/>
      <c r="BP164" s="53"/>
      <c r="BQ164" s="53"/>
      <c r="BR164" s="53"/>
      <c r="BS164" s="53"/>
      <c r="BT164" s="53"/>
      <c r="BU164" s="53"/>
    </row>
    <row r="165" spans="1:92" x14ac:dyDescent="0.1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5"/>
      <c r="AD165" s="55"/>
      <c r="AE165" s="55"/>
      <c r="AF165" s="55"/>
      <c r="AG165" s="55"/>
      <c r="AH165" s="55"/>
      <c r="AI165" s="55"/>
      <c r="AJ165" s="55"/>
      <c r="AK165" s="55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3"/>
      <c r="BN165" s="53"/>
      <c r="BO165" s="53"/>
      <c r="BP165" s="53"/>
      <c r="BQ165" s="53"/>
      <c r="BR165" s="53"/>
      <c r="BS165" s="53"/>
      <c r="BT165" s="53"/>
      <c r="BU165" s="53"/>
    </row>
    <row r="166" spans="1:92" x14ac:dyDescent="0.1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5"/>
      <c r="AD166" s="55"/>
      <c r="AE166" s="55"/>
      <c r="AF166" s="55"/>
      <c r="AG166" s="55"/>
      <c r="AH166" s="55"/>
      <c r="AI166" s="55"/>
      <c r="AJ166" s="55"/>
      <c r="AK166" s="55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3"/>
      <c r="BN166" s="53"/>
      <c r="BO166" s="53"/>
      <c r="BP166" s="53"/>
      <c r="BQ166" s="53"/>
      <c r="BR166" s="53"/>
      <c r="BS166" s="53"/>
      <c r="BT166" s="53"/>
      <c r="BU166" s="53"/>
    </row>
    <row r="167" spans="1:92" x14ac:dyDescent="0.1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5"/>
      <c r="AD167" s="55"/>
      <c r="AE167" s="55"/>
      <c r="AF167" s="55"/>
      <c r="AG167" s="55"/>
      <c r="AH167" s="55"/>
      <c r="AI167" s="55"/>
      <c r="AJ167" s="55"/>
      <c r="AK167" s="55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3"/>
      <c r="BN167" s="53"/>
      <c r="BO167" s="53"/>
      <c r="BP167" s="53"/>
      <c r="BQ167" s="53"/>
      <c r="BR167" s="53"/>
      <c r="BS167" s="53"/>
      <c r="BT167" s="53"/>
      <c r="BU167" s="53"/>
    </row>
    <row r="168" spans="1:92" x14ac:dyDescent="0.1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5"/>
      <c r="AD168" s="55"/>
      <c r="AE168" s="55"/>
      <c r="AF168" s="55"/>
      <c r="AG168" s="55"/>
      <c r="AH168" s="55"/>
      <c r="AI168" s="55"/>
      <c r="AJ168" s="55"/>
      <c r="AK168" s="55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3"/>
      <c r="BN168" s="53"/>
      <c r="BO168" s="53"/>
      <c r="BP168" s="53"/>
      <c r="BQ168" s="53"/>
      <c r="BR168" s="53"/>
      <c r="BS168" s="53"/>
      <c r="BT168" s="53"/>
      <c r="BU168" s="53"/>
    </row>
    <row r="169" spans="1:92" x14ac:dyDescent="0.1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5"/>
      <c r="AD169" s="55"/>
      <c r="AE169" s="55"/>
      <c r="AF169" s="55"/>
      <c r="AG169" s="55"/>
      <c r="AH169" s="55"/>
      <c r="AI169" s="55"/>
      <c r="AJ169" s="55"/>
      <c r="AK169" s="55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3"/>
      <c r="BN169" s="53"/>
      <c r="BO169" s="53"/>
      <c r="BP169" s="53"/>
      <c r="BQ169" s="53"/>
      <c r="BR169" s="53"/>
      <c r="BS169" s="53"/>
      <c r="BT169" s="53"/>
      <c r="BU169" s="53"/>
    </row>
    <row r="170" spans="1:92" x14ac:dyDescent="0.1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5"/>
      <c r="AD170" s="55"/>
      <c r="AE170" s="55"/>
      <c r="AF170" s="55"/>
      <c r="AG170" s="55"/>
      <c r="AH170" s="55"/>
      <c r="AI170" s="55"/>
      <c r="AJ170" s="55"/>
      <c r="AK170" s="55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3"/>
      <c r="BN170" s="53"/>
      <c r="BO170" s="53"/>
      <c r="BP170" s="53"/>
      <c r="BQ170" s="53"/>
      <c r="BR170" s="53"/>
      <c r="BS170" s="53"/>
      <c r="BT170" s="53"/>
      <c r="BU170" s="53"/>
    </row>
    <row r="171" spans="1:92" x14ac:dyDescent="0.1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5"/>
      <c r="AD171" s="55"/>
      <c r="AE171" s="55"/>
      <c r="AF171" s="55"/>
      <c r="AG171" s="55"/>
      <c r="AH171" s="55"/>
      <c r="AI171" s="55"/>
      <c r="AJ171" s="55"/>
      <c r="AK171" s="55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3"/>
      <c r="BN171" s="53"/>
      <c r="BO171" s="53"/>
      <c r="BP171" s="53"/>
      <c r="BQ171" s="53"/>
      <c r="BR171" s="53"/>
      <c r="BS171" s="53"/>
      <c r="BT171" s="53"/>
      <c r="BU171" s="53"/>
    </row>
    <row r="172" spans="1:92" x14ac:dyDescent="0.1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5"/>
      <c r="AD172" s="55"/>
      <c r="AE172" s="55"/>
      <c r="AF172" s="55"/>
      <c r="AG172" s="55"/>
      <c r="AH172" s="55"/>
      <c r="AI172" s="55"/>
      <c r="AJ172" s="55"/>
      <c r="AK172" s="55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3"/>
      <c r="BN172" s="53"/>
      <c r="BO172" s="53"/>
      <c r="BP172" s="53"/>
      <c r="BQ172" s="53"/>
      <c r="BR172" s="53"/>
      <c r="BS172" s="53"/>
      <c r="BT172" s="53"/>
      <c r="BU172" s="53"/>
    </row>
    <row r="173" spans="1:92" x14ac:dyDescent="0.1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</row>
    <row r="174" spans="1:92" x14ac:dyDescent="0.1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</row>
    <row r="175" spans="1:92" x14ac:dyDescent="0.1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</row>
    <row r="176" spans="1:92" x14ac:dyDescent="0.15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</row>
    <row r="177" spans="1:73" x14ac:dyDescent="0.1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</row>
    <row r="178" spans="1:73" x14ac:dyDescent="0.15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</row>
    <row r="179" spans="1:73" x14ac:dyDescent="0.1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</row>
    <row r="180" spans="1:73" x14ac:dyDescent="0.15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</row>
    <row r="181" spans="1:73" x14ac:dyDescent="0.1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</row>
    <row r="182" spans="1:73" x14ac:dyDescent="0.15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</row>
    <row r="183" spans="1:73" x14ac:dyDescent="0.15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</row>
    <row r="184" spans="1:73" x14ac:dyDescent="0.15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</row>
    <row r="185" spans="1:73" x14ac:dyDescent="0.15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</row>
    <row r="186" spans="1:73" x14ac:dyDescent="0.15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</row>
    <row r="187" spans="1:73" x14ac:dyDescent="0.1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</row>
    <row r="188" spans="1:73" x14ac:dyDescent="0.15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</row>
    <row r="189" spans="1:73" x14ac:dyDescent="0.1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</row>
    <row r="190" spans="1:73" x14ac:dyDescent="0.15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</row>
    <row r="191" spans="1:73" x14ac:dyDescent="0.1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</row>
    <row r="192" spans="1:73" x14ac:dyDescent="0.15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</row>
    <row r="193" spans="1:73" x14ac:dyDescent="0.1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</row>
    <row r="194" spans="1:73" x14ac:dyDescent="0.15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</row>
    <row r="195" spans="1:73" x14ac:dyDescent="0.15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</row>
    <row r="196" spans="1:73" x14ac:dyDescent="0.15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</row>
    <row r="197" spans="1:73" x14ac:dyDescent="0.15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</row>
    <row r="198" spans="1:73" x14ac:dyDescent="0.15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</row>
    <row r="199" spans="1:73" x14ac:dyDescent="0.15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</row>
    <row r="200" spans="1:73" x14ac:dyDescent="0.15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</row>
    <row r="201" spans="1:73" x14ac:dyDescent="0.15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</row>
    <row r="202" spans="1:73" x14ac:dyDescent="0.15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</row>
    <row r="203" spans="1:73" x14ac:dyDescent="0.15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</row>
    <row r="204" spans="1:73" x14ac:dyDescent="0.15">
      <c r="A204" s="48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48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48"/>
    </row>
    <row r="205" spans="1:73" x14ac:dyDescent="0.15">
      <c r="A205" s="48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48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48"/>
    </row>
    <row r="206" spans="1:73" x14ac:dyDescent="0.15">
      <c r="A206" s="48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48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48"/>
    </row>
    <row r="207" spans="1:73" x14ac:dyDescent="0.15">
      <c r="A207" s="48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48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48"/>
    </row>
    <row r="208" spans="1:73" x14ac:dyDescent="0.15">
      <c r="A208" s="48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48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48"/>
    </row>
    <row r="209" spans="1:73" x14ac:dyDescent="0.15">
      <c r="A209" s="48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48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48"/>
    </row>
    <row r="210" spans="1:73" x14ac:dyDescent="0.15">
      <c r="A210" s="48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48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48"/>
    </row>
    <row r="211" spans="1:73" x14ac:dyDescent="0.15">
      <c r="A211" s="48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48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48"/>
    </row>
    <row r="212" spans="1:73" x14ac:dyDescent="0.15">
      <c r="A212" s="48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48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1"/>
      <c r="BU212" s="48"/>
    </row>
    <row r="213" spans="1:73" x14ac:dyDescent="0.15">
      <c r="A213" s="48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48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48"/>
    </row>
    <row r="214" spans="1:73" x14ac:dyDescent="0.15">
      <c r="A214" s="48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48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48"/>
    </row>
    <row r="215" spans="1:73" x14ac:dyDescent="0.15">
      <c r="A215" s="48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48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48"/>
    </row>
    <row r="216" spans="1:73" x14ac:dyDescent="0.15">
      <c r="A216" s="48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48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51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48"/>
    </row>
    <row r="217" spans="1:73" x14ac:dyDescent="0.15">
      <c r="A217" s="48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48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48"/>
    </row>
    <row r="218" spans="1:73" x14ac:dyDescent="0.15">
      <c r="A218" s="48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48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48"/>
    </row>
    <row r="219" spans="1:73" x14ac:dyDescent="0.15">
      <c r="A219" s="48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48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48"/>
    </row>
    <row r="220" spans="1:73" x14ac:dyDescent="0.15">
      <c r="A220" s="48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48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48"/>
    </row>
    <row r="221" spans="1:73" x14ac:dyDescent="0.15">
      <c r="A221" s="48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  <c r="AK221" s="48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1"/>
      <c r="BN221" s="51"/>
      <c r="BO221" s="51"/>
      <c r="BP221" s="51"/>
      <c r="BQ221" s="51"/>
      <c r="BR221" s="51"/>
      <c r="BS221" s="51"/>
      <c r="BT221" s="51"/>
      <c r="BU221" s="48"/>
    </row>
    <row r="222" spans="1:73" x14ac:dyDescent="0.15">
      <c r="A222" s="48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48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48"/>
    </row>
    <row r="223" spans="1:73" x14ac:dyDescent="0.15">
      <c r="A223" s="48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48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48"/>
    </row>
    <row r="224" spans="1:73" x14ac:dyDescent="0.15">
      <c r="A224" s="48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48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48"/>
    </row>
    <row r="225" spans="1:73" x14ac:dyDescent="0.15">
      <c r="A225" s="48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48"/>
      <c r="AL225" s="51"/>
      <c r="AM225" s="51"/>
      <c r="AN225" s="51"/>
      <c r="AO225" s="51"/>
      <c r="AP225" s="51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51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48"/>
    </row>
    <row r="226" spans="1:73" x14ac:dyDescent="0.15">
      <c r="A226" s="48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48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48"/>
    </row>
    <row r="227" spans="1:73" x14ac:dyDescent="0.15">
      <c r="A227" s="48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  <c r="AK227" s="48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  <c r="BP227" s="51"/>
      <c r="BQ227" s="51"/>
      <c r="BR227" s="51"/>
      <c r="BS227" s="51"/>
      <c r="BT227" s="51"/>
      <c r="BU227" s="48"/>
    </row>
    <row r="228" spans="1:73" x14ac:dyDescent="0.15">
      <c r="A228" s="48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48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48"/>
    </row>
    <row r="229" spans="1:73" x14ac:dyDescent="0.15">
      <c r="A229" s="48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48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48"/>
    </row>
    <row r="230" spans="1:73" x14ac:dyDescent="0.15">
      <c r="A230" s="48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48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48"/>
    </row>
    <row r="231" spans="1:73" x14ac:dyDescent="0.15">
      <c r="A231" s="48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48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48"/>
    </row>
    <row r="232" spans="1:73" x14ac:dyDescent="0.15">
      <c r="A232" s="48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  <c r="AK232" s="48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51"/>
      <c r="BF232" s="51"/>
      <c r="BG232" s="51"/>
      <c r="BH232" s="51"/>
      <c r="BI232" s="51"/>
      <c r="BJ232" s="51"/>
      <c r="BK232" s="51"/>
      <c r="BL232" s="51"/>
      <c r="BM232" s="51"/>
      <c r="BN232" s="51"/>
      <c r="BO232" s="51"/>
      <c r="BP232" s="51"/>
      <c r="BQ232" s="51"/>
      <c r="BR232" s="51"/>
      <c r="BS232" s="51"/>
      <c r="BT232" s="51"/>
      <c r="BU232" s="48"/>
    </row>
    <row r="233" spans="1:73" x14ac:dyDescent="0.15">
      <c r="A233" s="48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  <c r="AK233" s="48"/>
      <c r="AL233" s="51"/>
      <c r="AM233" s="51"/>
      <c r="AN233" s="51"/>
      <c r="AO233" s="51"/>
      <c r="AP233" s="51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1"/>
      <c r="BD233" s="51"/>
      <c r="BE233" s="51"/>
      <c r="BF233" s="51"/>
      <c r="BG233" s="51"/>
      <c r="BH233" s="51"/>
      <c r="BI233" s="51"/>
      <c r="BJ233" s="51"/>
      <c r="BK233" s="51"/>
      <c r="BL233" s="51"/>
      <c r="BM233" s="51"/>
      <c r="BN233" s="51"/>
      <c r="BO233" s="51"/>
      <c r="BP233" s="51"/>
      <c r="BQ233" s="51"/>
      <c r="BR233" s="51"/>
      <c r="BS233" s="51"/>
      <c r="BT233" s="51"/>
      <c r="BU233" s="48"/>
    </row>
    <row r="234" spans="1:73" x14ac:dyDescent="0.15">
      <c r="A234" s="48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  <c r="AK234" s="48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48"/>
    </row>
    <row r="235" spans="1:73" x14ac:dyDescent="0.15">
      <c r="A235" s="48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48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K235" s="51"/>
      <c r="BL235" s="51"/>
      <c r="BM235" s="51"/>
      <c r="BN235" s="51"/>
      <c r="BO235" s="51"/>
      <c r="BP235" s="51"/>
      <c r="BQ235" s="51"/>
      <c r="BR235" s="51"/>
      <c r="BS235" s="51"/>
      <c r="BT235" s="51"/>
      <c r="BU235" s="48"/>
    </row>
    <row r="236" spans="1:73" x14ac:dyDescent="0.15">
      <c r="A236" s="48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48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51"/>
      <c r="BI236" s="51"/>
      <c r="BJ236" s="51"/>
      <c r="BK236" s="51"/>
      <c r="BL236" s="51"/>
      <c r="BM236" s="51"/>
      <c r="BN236" s="51"/>
      <c r="BO236" s="51"/>
      <c r="BP236" s="51"/>
      <c r="BQ236" s="51"/>
      <c r="BR236" s="51"/>
      <c r="BS236" s="51"/>
      <c r="BT236" s="51"/>
      <c r="BU236" s="48"/>
    </row>
    <row r="237" spans="1:73" x14ac:dyDescent="0.15">
      <c r="A237" s="48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48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51"/>
      <c r="BI237" s="51"/>
      <c r="BJ237" s="51"/>
      <c r="BK237" s="51"/>
      <c r="BL237" s="51"/>
      <c r="BM237" s="51"/>
      <c r="BN237" s="51"/>
      <c r="BO237" s="51"/>
      <c r="BP237" s="51"/>
      <c r="BQ237" s="51"/>
      <c r="BR237" s="51"/>
      <c r="BS237" s="51"/>
      <c r="BT237" s="51"/>
      <c r="BU237" s="48"/>
    </row>
    <row r="238" spans="1:73" x14ac:dyDescent="0.15">
      <c r="A238" s="48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48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1"/>
      <c r="BN238" s="51"/>
      <c r="BO238" s="51"/>
      <c r="BP238" s="51"/>
      <c r="BQ238" s="51"/>
      <c r="BR238" s="51"/>
      <c r="BS238" s="51"/>
      <c r="BT238" s="51"/>
      <c r="BU238" s="48"/>
    </row>
    <row r="239" spans="1:73" x14ac:dyDescent="0.15">
      <c r="A239" s="48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48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48"/>
    </row>
    <row r="240" spans="1:73" x14ac:dyDescent="0.15">
      <c r="A240" s="48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48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51"/>
      <c r="BF240" s="51"/>
      <c r="BG240" s="51"/>
      <c r="BH240" s="51"/>
      <c r="BI240" s="51"/>
      <c r="BJ240" s="51"/>
      <c r="BK240" s="51"/>
      <c r="BL240" s="51"/>
      <c r="BM240" s="51"/>
      <c r="BN240" s="51"/>
      <c r="BO240" s="51"/>
      <c r="BP240" s="51"/>
      <c r="BQ240" s="51"/>
      <c r="BR240" s="51"/>
      <c r="BS240" s="51"/>
      <c r="BT240" s="51"/>
      <c r="BU240" s="48"/>
    </row>
    <row r="241" spans="1:73" x14ac:dyDescent="0.15">
      <c r="A241" s="48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48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51"/>
      <c r="BF241" s="51"/>
      <c r="BG241" s="51"/>
      <c r="BH241" s="51"/>
      <c r="BI241" s="51"/>
      <c r="BJ241" s="51"/>
      <c r="BK241" s="51"/>
      <c r="BL241" s="51"/>
      <c r="BM241" s="51"/>
      <c r="BN241" s="51"/>
      <c r="BO241" s="51"/>
      <c r="BP241" s="51"/>
      <c r="BQ241" s="51"/>
      <c r="BR241" s="51"/>
      <c r="BS241" s="51"/>
      <c r="BT241" s="51"/>
      <c r="BU241" s="48"/>
    </row>
    <row r="242" spans="1:73" x14ac:dyDescent="0.15">
      <c r="A242" s="48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48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48"/>
    </row>
    <row r="243" spans="1:73" x14ac:dyDescent="0.15">
      <c r="A243" s="48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48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K243" s="51"/>
      <c r="BL243" s="51"/>
      <c r="BM243" s="51"/>
      <c r="BN243" s="51"/>
      <c r="BO243" s="51"/>
      <c r="BP243" s="51"/>
      <c r="BQ243" s="51"/>
      <c r="BR243" s="51"/>
      <c r="BS243" s="51"/>
      <c r="BT243" s="51"/>
      <c r="BU243" s="48"/>
    </row>
    <row r="244" spans="1:73" x14ac:dyDescent="0.15">
      <c r="A244" s="48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48"/>
      <c r="AJ244" s="48"/>
      <c r="AK244" s="48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48"/>
      <c r="BT244" s="48"/>
      <c r="BU244" s="48"/>
    </row>
  </sheetData>
  <pageMargins left="0.7" right="0.7" top="0.75" bottom="0.75" header="0.3" footer="0.3"/>
  <pageSetup paperSize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2"/>
  <sheetViews>
    <sheetView workbookViewId="0">
      <selection activeCell="AP1" sqref="AP1"/>
    </sheetView>
  </sheetViews>
  <sheetFormatPr defaultRowHeight="15" x14ac:dyDescent="0.25"/>
  <cols>
    <col min="1" max="1" width="56.7109375" bestFit="1" customWidth="1"/>
    <col min="2" max="9" width="8.7109375" bestFit="1" customWidth="1"/>
    <col min="12" max="12" width="28.5703125" customWidth="1"/>
    <col min="22" max="22" width="9.140625" style="18"/>
    <col min="23" max="23" width="25.7109375" customWidth="1"/>
    <col min="34" max="34" width="17" customWidth="1"/>
  </cols>
  <sheetData>
    <row r="1" spans="1:42" x14ac:dyDescent="0.25">
      <c r="A1" s="30" t="s">
        <v>625</v>
      </c>
      <c r="B1" s="37">
        <v>40909</v>
      </c>
      <c r="C1" s="37">
        <v>40940</v>
      </c>
      <c r="D1" s="37">
        <v>40969</v>
      </c>
      <c r="E1" s="37">
        <v>41000</v>
      </c>
      <c r="F1" s="37">
        <v>41030</v>
      </c>
      <c r="G1" s="37">
        <v>41061</v>
      </c>
      <c r="H1" s="37">
        <v>41091</v>
      </c>
      <c r="I1" s="37">
        <v>41122</v>
      </c>
      <c r="L1" s="30" t="s">
        <v>626</v>
      </c>
      <c r="M1" s="37">
        <v>40909</v>
      </c>
      <c r="N1" s="37">
        <v>40940</v>
      </c>
      <c r="O1" s="37">
        <v>40969</v>
      </c>
      <c r="P1" s="37">
        <v>41000</v>
      </c>
      <c r="Q1" s="37">
        <v>41030</v>
      </c>
      <c r="R1" s="37">
        <v>41061</v>
      </c>
      <c r="S1" s="37">
        <v>41091</v>
      </c>
      <c r="T1" s="37">
        <v>41122</v>
      </c>
      <c r="W1" s="30" t="s">
        <v>629</v>
      </c>
      <c r="X1" s="37">
        <v>40909</v>
      </c>
      <c r="Y1" s="37">
        <v>40940</v>
      </c>
      <c r="Z1" s="37">
        <v>40969</v>
      </c>
      <c r="AA1" s="37">
        <v>41000</v>
      </c>
      <c r="AB1" s="37">
        <v>41030</v>
      </c>
      <c r="AC1" s="37">
        <v>41061</v>
      </c>
      <c r="AD1" s="37">
        <v>41091</v>
      </c>
      <c r="AE1" s="37">
        <v>41122</v>
      </c>
      <c r="AF1" s="38"/>
      <c r="AG1" s="38"/>
      <c r="AH1" s="17"/>
      <c r="AI1" s="37">
        <v>40909</v>
      </c>
      <c r="AJ1" s="37">
        <v>40940</v>
      </c>
      <c r="AK1" s="37">
        <v>40969</v>
      </c>
      <c r="AL1" s="37">
        <v>41000</v>
      </c>
      <c r="AM1" s="37">
        <v>41030</v>
      </c>
      <c r="AN1" s="37">
        <v>41061</v>
      </c>
      <c r="AO1" s="37">
        <v>41091</v>
      </c>
      <c r="AP1" s="37">
        <v>41122</v>
      </c>
    </row>
    <row r="2" spans="1:42" x14ac:dyDescent="0.25">
      <c r="A2" s="33" t="s">
        <v>75</v>
      </c>
      <c r="B2" s="37">
        <v>41974</v>
      </c>
      <c r="C2" s="37">
        <v>42005</v>
      </c>
      <c r="D2" s="37">
        <v>42036</v>
      </c>
      <c r="E2" s="37">
        <v>42064</v>
      </c>
      <c r="F2" s="37">
        <v>42095</v>
      </c>
      <c r="G2" s="37">
        <v>42125</v>
      </c>
      <c r="H2" s="37">
        <v>42156</v>
      </c>
      <c r="I2" s="37">
        <v>42186</v>
      </c>
      <c r="L2" s="33" t="s">
        <v>75</v>
      </c>
      <c r="M2" s="37">
        <v>41974</v>
      </c>
      <c r="N2" s="37">
        <v>42005</v>
      </c>
      <c r="O2" s="37">
        <v>42036</v>
      </c>
      <c r="P2" s="37">
        <v>42064</v>
      </c>
      <c r="Q2" s="37">
        <v>42095</v>
      </c>
      <c r="R2" s="37">
        <v>42125</v>
      </c>
      <c r="S2" s="37">
        <v>42156</v>
      </c>
      <c r="T2" s="37">
        <v>42186</v>
      </c>
      <c r="X2" s="37">
        <v>41974</v>
      </c>
      <c r="Y2" s="37">
        <v>42005</v>
      </c>
      <c r="Z2" s="37">
        <v>42036</v>
      </c>
      <c r="AA2" s="37">
        <v>42064</v>
      </c>
      <c r="AB2" s="37">
        <v>42095</v>
      </c>
      <c r="AC2" s="37">
        <v>42125</v>
      </c>
      <c r="AD2" s="37">
        <v>42156</v>
      </c>
      <c r="AE2" s="37">
        <v>42186</v>
      </c>
      <c r="AF2" s="38"/>
      <c r="AG2" s="38"/>
      <c r="AH2" s="77"/>
      <c r="AI2" s="37">
        <v>41974</v>
      </c>
      <c r="AJ2" s="37">
        <v>42005</v>
      </c>
      <c r="AK2" s="37">
        <v>42036</v>
      </c>
      <c r="AL2" s="37">
        <v>42064</v>
      </c>
      <c r="AM2" s="37">
        <v>42095</v>
      </c>
      <c r="AN2" s="37">
        <v>42125</v>
      </c>
      <c r="AO2" s="37">
        <v>42156</v>
      </c>
      <c r="AP2" s="37">
        <v>42186</v>
      </c>
    </row>
    <row r="3" spans="1:42" x14ac:dyDescent="0.25">
      <c r="A3" s="33" t="s">
        <v>127</v>
      </c>
      <c r="B3" s="36">
        <f>SUM('MN 36 months data'!B3:AK3)</f>
        <v>246174</v>
      </c>
      <c r="C3" s="36">
        <f>SUM('MN 36 months data'!C3:AL3)</f>
        <v>246052</v>
      </c>
      <c r="D3" s="36">
        <f>SUM('MN 36 months data'!D3:AM3)</f>
        <v>245926</v>
      </c>
      <c r="E3" s="36">
        <f>SUM('MN 36 months data'!E3:AN3)</f>
        <v>245912</v>
      </c>
      <c r="F3" s="36">
        <f>SUM('MN 36 months data'!F3:AO3)</f>
        <v>245804</v>
      </c>
      <c r="G3" s="36">
        <f>SUM('MN 36 months data'!G3:AP3)</f>
        <v>245645</v>
      </c>
      <c r="H3" s="36">
        <f>SUM('MN 36 months data'!H3:AQ3)</f>
        <v>245510</v>
      </c>
      <c r="I3" s="36">
        <f>SUM('MN 36 months data'!I3:AR3)</f>
        <v>245322</v>
      </c>
      <c r="L3" s="33" t="s">
        <v>127</v>
      </c>
      <c r="M3" s="36">
        <f>SUM('MN 36 months data'!AX3:CG3)</f>
        <v>17860</v>
      </c>
      <c r="N3" s="36">
        <f>SUM('MN 36 months data'!AY3:CH3)</f>
        <v>17693</v>
      </c>
      <c r="O3" s="36">
        <f>SUM('MN 36 months data'!AZ3:CI3)</f>
        <v>17516</v>
      </c>
      <c r="P3" s="36">
        <f>SUM('MN 36 months data'!BA3:CJ3)</f>
        <v>17391</v>
      </c>
      <c r="Q3" s="36">
        <f>SUM('MN 36 months data'!BB3:CK3)</f>
        <v>17275</v>
      </c>
      <c r="R3" s="36">
        <f>SUM('MN 36 months data'!BC3:CL3)</f>
        <v>17148</v>
      </c>
      <c r="S3" s="36">
        <f>SUM('MN 36 months data'!BD3:CM3)</f>
        <v>16989</v>
      </c>
      <c r="T3" s="36">
        <f>SUM('MN 36 months data'!BE3:CN3)</f>
        <v>16844</v>
      </c>
      <c r="W3" s="33" t="s">
        <v>127</v>
      </c>
      <c r="X3" s="39">
        <f>M3/B3</f>
        <v>7.2550309943373387E-2</v>
      </c>
      <c r="Y3" s="39">
        <f t="shared" ref="Y3:Y66" si="0">N3/C3</f>
        <v>7.1907564254710385E-2</v>
      </c>
      <c r="Z3" s="39">
        <f t="shared" ref="Z3:Z66" si="1">O3/D3</f>
        <v>7.1224677341964651E-2</v>
      </c>
      <c r="AA3" s="39">
        <f t="shared" ref="AA3:AA66" si="2">P3/E3</f>
        <v>7.0720420312957485E-2</v>
      </c>
      <c r="AB3" s="39">
        <f t="shared" ref="AB3:AB66" si="3">Q3/F3</f>
        <v>7.0279572342191343E-2</v>
      </c>
      <c r="AC3" s="39">
        <f t="shared" ref="AC3:AC66" si="4">R3/G3</f>
        <v>6.9808056341468375E-2</v>
      </c>
      <c r="AD3" s="39">
        <f t="shared" ref="AD3:AD66" si="5">S3/H3</f>
        <v>6.9198810639077832E-2</v>
      </c>
      <c r="AE3" s="39">
        <f t="shared" ref="AE3:AE66" si="6">T3/I3</f>
        <v>6.8660780525187301E-2</v>
      </c>
      <c r="AF3" s="39"/>
      <c r="AG3" s="39"/>
      <c r="AH3" s="33" t="s">
        <v>127</v>
      </c>
      <c r="AI3" s="40">
        <f t="shared" ref="AI3" si="7">ROUND(TRUNC(X3,4)*100,1)</f>
        <v>7.3</v>
      </c>
      <c r="AJ3" s="40">
        <f t="shared" ref="AJ3:AJ66" si="8">ROUND(TRUNC(Y3,4)*100,1)</f>
        <v>7.2</v>
      </c>
      <c r="AK3" s="40">
        <f t="shared" ref="AK3:AK66" si="9">ROUND(TRUNC(Z3,4)*100,1)</f>
        <v>7.1</v>
      </c>
      <c r="AL3" s="40">
        <f t="shared" ref="AL3:AL66" si="10">ROUND(TRUNC(AA3,4)*100,1)</f>
        <v>7.1</v>
      </c>
      <c r="AM3" s="40">
        <f t="shared" ref="AM3:AM66" si="11">ROUND(TRUNC(AB3,4)*100,1)</f>
        <v>7</v>
      </c>
      <c r="AN3" s="40">
        <f t="shared" ref="AN3:AN66" si="12">ROUND(TRUNC(AC3,4)*100,1)</f>
        <v>7</v>
      </c>
      <c r="AO3" s="40">
        <f t="shared" ref="AO3:AO66" si="13">ROUND(TRUNC(AD3,4)*100,1)</f>
        <v>6.9</v>
      </c>
      <c r="AP3" s="40">
        <f t="shared" ref="AP3:AP66" si="14">ROUND(TRUNC(AE3,4)*100,1)</f>
        <v>6.9</v>
      </c>
    </row>
    <row r="4" spans="1:42" x14ac:dyDescent="0.25">
      <c r="A4" s="33" t="s">
        <v>128</v>
      </c>
      <c r="B4" s="36">
        <f>SUM('MN 36 months data'!B4:AK4)</f>
        <v>594232</v>
      </c>
      <c r="C4" s="36">
        <f>SUM('MN 36 months data'!C4:AL4)</f>
        <v>594074</v>
      </c>
      <c r="D4" s="36">
        <f>SUM('MN 36 months data'!D4:AM4)</f>
        <v>593780</v>
      </c>
      <c r="E4" s="36">
        <f>SUM('MN 36 months data'!E4:AN4)</f>
        <v>593686</v>
      </c>
      <c r="F4" s="36">
        <f>SUM('MN 36 months data'!F4:AO4)</f>
        <v>593451</v>
      </c>
      <c r="G4" s="36">
        <f>SUM('MN 36 months data'!G4:AP4)</f>
        <v>593048</v>
      </c>
      <c r="H4" s="36">
        <f>SUM('MN 36 months data'!H4:AQ4)</f>
        <v>592859</v>
      </c>
      <c r="I4" s="36">
        <f>SUM('MN 36 months data'!I4:AR4)</f>
        <v>592333</v>
      </c>
      <c r="L4" s="33" t="s">
        <v>128</v>
      </c>
      <c r="M4" s="36">
        <f>SUM('MN 36 months data'!AX4:CG4)</f>
        <v>29680</v>
      </c>
      <c r="N4" s="36">
        <f>SUM('MN 36 months data'!AY4:CH4)</f>
        <v>29332</v>
      </c>
      <c r="O4" s="36">
        <f>SUM('MN 36 months data'!AZ4:CI4)</f>
        <v>28905</v>
      </c>
      <c r="P4" s="36">
        <f>SUM('MN 36 months data'!BA4:CJ4)</f>
        <v>28530</v>
      </c>
      <c r="Q4" s="36">
        <f>SUM('MN 36 months data'!BB4:CK4)</f>
        <v>28232</v>
      </c>
      <c r="R4" s="36">
        <f>SUM('MN 36 months data'!BC4:CL4)</f>
        <v>27897</v>
      </c>
      <c r="S4" s="36">
        <f>SUM('MN 36 months data'!BD4:CM4)</f>
        <v>27547</v>
      </c>
      <c r="T4" s="36">
        <f>SUM('MN 36 months data'!BE4:CN4)</f>
        <v>27231</v>
      </c>
      <c r="W4" s="33" t="s">
        <v>128</v>
      </c>
      <c r="X4" s="39">
        <f t="shared" ref="X4:X67" si="15">M4/B4</f>
        <v>4.9946822116614387E-2</v>
      </c>
      <c r="Y4" s="39">
        <f t="shared" si="0"/>
        <v>4.9374320370862888E-2</v>
      </c>
      <c r="Z4" s="39">
        <f t="shared" si="1"/>
        <v>4.8679645660008757E-2</v>
      </c>
      <c r="AA4" s="39">
        <f t="shared" si="2"/>
        <v>4.8055706215069917E-2</v>
      </c>
      <c r="AB4" s="39">
        <f t="shared" si="3"/>
        <v>4.7572588132802879E-2</v>
      </c>
      <c r="AC4" s="39">
        <f t="shared" si="4"/>
        <v>4.704003723138768E-2</v>
      </c>
      <c r="AD4" s="39">
        <f t="shared" si="5"/>
        <v>4.6464673725118449E-2</v>
      </c>
      <c r="AE4" s="39">
        <f t="shared" si="6"/>
        <v>4.597245130695065E-2</v>
      </c>
      <c r="AH4" s="33" t="s">
        <v>128</v>
      </c>
      <c r="AI4" s="40">
        <f t="shared" ref="AI4:AI67" si="16">ROUND(TRUNC(X4,4)*100,1)</f>
        <v>5</v>
      </c>
      <c r="AJ4" s="40">
        <f t="shared" si="8"/>
        <v>4.9000000000000004</v>
      </c>
      <c r="AK4" s="40">
        <f t="shared" si="9"/>
        <v>4.9000000000000004</v>
      </c>
      <c r="AL4" s="40">
        <f t="shared" si="10"/>
        <v>4.8</v>
      </c>
      <c r="AM4" s="40">
        <f t="shared" si="11"/>
        <v>4.8</v>
      </c>
      <c r="AN4" s="40">
        <f t="shared" si="12"/>
        <v>4.7</v>
      </c>
      <c r="AO4" s="40">
        <f t="shared" si="13"/>
        <v>4.5999999999999996</v>
      </c>
      <c r="AP4" s="40">
        <f t="shared" si="14"/>
        <v>4.5999999999999996</v>
      </c>
    </row>
    <row r="5" spans="1:42" x14ac:dyDescent="0.25">
      <c r="A5" s="33" t="s">
        <v>129</v>
      </c>
      <c r="B5" s="36">
        <f>SUM('MN 36 months data'!B5:AK5)</f>
        <v>716994</v>
      </c>
      <c r="C5" s="36">
        <f>SUM('MN 36 months data'!C5:AL5)</f>
        <v>717439</v>
      </c>
      <c r="D5" s="36">
        <f>SUM('MN 36 months data'!D5:AM5)</f>
        <v>717975</v>
      </c>
      <c r="E5" s="36">
        <f>SUM('MN 36 months data'!E5:AN5)</f>
        <v>718568</v>
      </c>
      <c r="F5" s="36">
        <f>SUM('MN 36 months data'!F5:AO5)</f>
        <v>719147</v>
      </c>
      <c r="G5" s="36">
        <f>SUM('MN 36 months data'!G5:AP5)</f>
        <v>719655</v>
      </c>
      <c r="H5" s="36">
        <f>SUM('MN 36 months data'!H5:AQ5)</f>
        <v>720012</v>
      </c>
      <c r="I5" s="36">
        <f>SUM('MN 36 months data'!I5:AR5)</f>
        <v>720047</v>
      </c>
      <c r="L5" s="33" t="s">
        <v>129</v>
      </c>
      <c r="M5" s="36">
        <f>SUM('MN 36 months data'!AX5:CG5)</f>
        <v>31173</v>
      </c>
      <c r="N5" s="36">
        <f>SUM('MN 36 months data'!AY5:CH5)</f>
        <v>30816</v>
      </c>
      <c r="O5" s="36">
        <f>SUM('MN 36 months data'!AZ5:CI5)</f>
        <v>30481</v>
      </c>
      <c r="P5" s="36">
        <f>SUM('MN 36 months data'!BA5:CJ5)</f>
        <v>30190</v>
      </c>
      <c r="Q5" s="36">
        <f>SUM('MN 36 months data'!BB5:CK5)</f>
        <v>29931</v>
      </c>
      <c r="R5" s="36">
        <f>SUM('MN 36 months data'!BC5:CL5)</f>
        <v>29680</v>
      </c>
      <c r="S5" s="36">
        <f>SUM('MN 36 months data'!BD5:CM5)</f>
        <v>29369</v>
      </c>
      <c r="T5" s="36">
        <f>SUM('MN 36 months data'!BE5:CN5)</f>
        <v>29032</v>
      </c>
      <c r="W5" s="33" t="s">
        <v>129</v>
      </c>
      <c r="X5" s="39">
        <f t="shared" si="15"/>
        <v>4.3477351274906068E-2</v>
      </c>
      <c r="Y5" s="39">
        <f t="shared" si="0"/>
        <v>4.2952780654522543E-2</v>
      </c>
      <c r="Z5" s="39">
        <f t="shared" si="1"/>
        <v>4.2454124447230054E-2</v>
      </c>
      <c r="AA5" s="39">
        <f t="shared" si="2"/>
        <v>4.2014116965965645E-2</v>
      </c>
      <c r="AB5" s="39">
        <f t="shared" si="3"/>
        <v>4.1620141640026309E-2</v>
      </c>
      <c r="AC5" s="39">
        <f t="shared" si="4"/>
        <v>4.1241984006225203E-2</v>
      </c>
      <c r="AD5" s="39">
        <f t="shared" si="5"/>
        <v>4.0789597951145257E-2</v>
      </c>
      <c r="AE5" s="39">
        <f t="shared" si="6"/>
        <v>4.0319590248969861E-2</v>
      </c>
      <c r="AH5" s="33" t="s">
        <v>129</v>
      </c>
      <c r="AI5" s="40">
        <f t="shared" si="16"/>
        <v>4.3</v>
      </c>
      <c r="AJ5" s="40">
        <f t="shared" si="8"/>
        <v>4.3</v>
      </c>
      <c r="AK5" s="40">
        <f t="shared" si="9"/>
        <v>4.2</v>
      </c>
      <c r="AL5" s="40">
        <f t="shared" si="10"/>
        <v>4.2</v>
      </c>
      <c r="AM5" s="40">
        <f t="shared" si="11"/>
        <v>4.2</v>
      </c>
      <c r="AN5" s="40">
        <f t="shared" si="12"/>
        <v>4.0999999999999996</v>
      </c>
      <c r="AO5" s="40">
        <f t="shared" si="13"/>
        <v>4.0999999999999996</v>
      </c>
      <c r="AP5" s="40">
        <f t="shared" si="14"/>
        <v>4</v>
      </c>
    </row>
    <row r="6" spans="1:42" x14ac:dyDescent="0.25">
      <c r="A6" s="33" t="s">
        <v>130</v>
      </c>
      <c r="B6" s="36">
        <f>SUM('MN 36 months data'!B6:AK6)</f>
        <v>648636</v>
      </c>
      <c r="C6" s="36">
        <f>SUM('MN 36 months data'!C6:AL6)</f>
        <v>649051</v>
      </c>
      <c r="D6" s="36">
        <f>SUM('MN 36 months data'!D6:AM6)</f>
        <v>649570</v>
      </c>
      <c r="E6" s="36">
        <f>SUM('MN 36 months data'!E6:AN6)</f>
        <v>650062</v>
      </c>
      <c r="F6" s="36">
        <f>SUM('MN 36 months data'!F6:AO6)</f>
        <v>650738</v>
      </c>
      <c r="G6" s="36">
        <f>SUM('MN 36 months data'!G6:AP6)</f>
        <v>651515</v>
      </c>
      <c r="H6" s="36">
        <f>SUM('MN 36 months data'!H6:AQ6)</f>
        <v>652079</v>
      </c>
      <c r="I6" s="36">
        <f>SUM('MN 36 months data'!I6:AR6)</f>
        <v>652706</v>
      </c>
      <c r="L6" s="33" t="s">
        <v>130</v>
      </c>
      <c r="M6" s="36">
        <f>SUM('MN 36 months data'!AX6:CG6)</f>
        <v>28390</v>
      </c>
      <c r="N6" s="36">
        <f>SUM('MN 36 months data'!AY6:CH6)</f>
        <v>27999</v>
      </c>
      <c r="O6" s="36">
        <f>SUM('MN 36 months data'!AZ6:CI6)</f>
        <v>27594</v>
      </c>
      <c r="P6" s="36">
        <f>SUM('MN 36 months data'!BA6:CJ6)</f>
        <v>27179</v>
      </c>
      <c r="Q6" s="36">
        <f>SUM('MN 36 months data'!BB6:CK6)</f>
        <v>26843</v>
      </c>
      <c r="R6" s="36">
        <f>SUM('MN 36 months data'!BC6:CL6)</f>
        <v>26513</v>
      </c>
      <c r="S6" s="36">
        <f>SUM('MN 36 months data'!BD6:CM6)</f>
        <v>26163</v>
      </c>
      <c r="T6" s="36">
        <f>SUM('MN 36 months data'!BE6:CN6)</f>
        <v>25765</v>
      </c>
      <c r="W6" s="33" t="s">
        <v>130</v>
      </c>
      <c r="X6" s="39">
        <f t="shared" si="15"/>
        <v>4.3768770157684739E-2</v>
      </c>
      <c r="Y6" s="39">
        <f t="shared" si="0"/>
        <v>4.3138366630665385E-2</v>
      </c>
      <c r="Z6" s="39">
        <f t="shared" si="1"/>
        <v>4.2480410117462321E-2</v>
      </c>
      <c r="AA6" s="39">
        <f t="shared" si="2"/>
        <v>4.1809858136608508E-2</v>
      </c>
      <c r="AB6" s="39">
        <f t="shared" si="3"/>
        <v>4.12500883612145E-2</v>
      </c>
      <c r="AC6" s="39">
        <f t="shared" si="4"/>
        <v>4.0694381556832922E-2</v>
      </c>
      <c r="AD6" s="39">
        <f t="shared" si="5"/>
        <v>4.0122439152311298E-2</v>
      </c>
      <c r="AE6" s="39">
        <f t="shared" si="6"/>
        <v>3.9474127708340356E-2</v>
      </c>
      <c r="AH6" s="33" t="s">
        <v>130</v>
      </c>
      <c r="AI6" s="40">
        <f t="shared" si="16"/>
        <v>4.4000000000000004</v>
      </c>
      <c r="AJ6" s="40">
        <f t="shared" si="8"/>
        <v>4.3</v>
      </c>
      <c r="AK6" s="40">
        <f t="shared" si="9"/>
        <v>4.2</v>
      </c>
      <c r="AL6" s="40">
        <f t="shared" si="10"/>
        <v>4.2</v>
      </c>
      <c r="AM6" s="40">
        <f t="shared" si="11"/>
        <v>4.0999999999999996</v>
      </c>
      <c r="AN6" s="40">
        <f t="shared" si="12"/>
        <v>4.0999999999999996</v>
      </c>
      <c r="AO6" s="40">
        <f t="shared" si="13"/>
        <v>4</v>
      </c>
      <c r="AP6" s="40">
        <f t="shared" si="14"/>
        <v>3.9</v>
      </c>
    </row>
    <row r="7" spans="1:42" x14ac:dyDescent="0.25">
      <c r="A7" s="33" t="s">
        <v>131</v>
      </c>
      <c r="B7" s="36">
        <f>SUM('MN 36 months data'!B7:AK7)</f>
        <v>6795115</v>
      </c>
      <c r="C7" s="36">
        <f>SUM('MN 36 months data'!C7:AL7)</f>
        <v>6798055</v>
      </c>
      <c r="D7" s="36">
        <f>SUM('MN 36 months data'!D7:AM7)</f>
        <v>6802163</v>
      </c>
      <c r="E7" s="36">
        <f>SUM('MN 36 months data'!E7:AN7)</f>
        <v>6806273</v>
      </c>
      <c r="F7" s="36">
        <f>SUM('MN 36 months data'!F7:AO7)</f>
        <v>6812113</v>
      </c>
      <c r="G7" s="36">
        <f>SUM('MN 36 months data'!G7:AP7)</f>
        <v>6818877</v>
      </c>
      <c r="H7" s="36">
        <f>SUM('MN 36 months data'!H7:AQ7)</f>
        <v>6823174</v>
      </c>
      <c r="I7" s="36">
        <f>SUM('MN 36 months data'!I7:AR7)</f>
        <v>6828497</v>
      </c>
      <c r="L7" s="33" t="s">
        <v>131</v>
      </c>
      <c r="M7" s="36">
        <f>SUM('MN 36 months data'!AX7:CG7)</f>
        <v>336943</v>
      </c>
      <c r="N7" s="36">
        <f>SUM('MN 36 months data'!AY7:CH7)</f>
        <v>332706</v>
      </c>
      <c r="O7" s="36">
        <f>SUM('MN 36 months data'!AZ7:CI7)</f>
        <v>328413</v>
      </c>
      <c r="P7" s="36">
        <f>SUM('MN 36 months data'!BA7:CJ7)</f>
        <v>324297</v>
      </c>
      <c r="Q7" s="36">
        <f>SUM('MN 36 months data'!BB7:CK7)</f>
        <v>320833</v>
      </c>
      <c r="R7" s="36">
        <f>SUM('MN 36 months data'!BC7:CL7)</f>
        <v>317309</v>
      </c>
      <c r="S7" s="36">
        <f>SUM('MN 36 months data'!BD7:CM7)</f>
        <v>313334</v>
      </c>
      <c r="T7" s="36">
        <f>SUM('MN 36 months data'!BE7:CN7)</f>
        <v>309234</v>
      </c>
      <c r="W7" s="33" t="s">
        <v>131</v>
      </c>
      <c r="X7" s="39">
        <f t="shared" si="15"/>
        <v>4.9586062929030637E-2</v>
      </c>
      <c r="Y7" s="39">
        <f t="shared" si="0"/>
        <v>4.8941351607187641E-2</v>
      </c>
      <c r="Z7" s="39">
        <f t="shared" si="1"/>
        <v>4.8280671898041846E-2</v>
      </c>
      <c r="AA7" s="39">
        <f t="shared" si="2"/>
        <v>4.7646781138517363E-2</v>
      </c>
      <c r="AB7" s="39">
        <f t="shared" si="3"/>
        <v>4.7097427773144691E-2</v>
      </c>
      <c r="AC7" s="39">
        <f t="shared" si="4"/>
        <v>4.6533908735998608E-2</v>
      </c>
      <c r="AD7" s="39">
        <f t="shared" si="5"/>
        <v>4.59220298353816E-2</v>
      </c>
      <c r="AE7" s="39">
        <f t="shared" si="6"/>
        <v>4.5285807403884049E-2</v>
      </c>
      <c r="AH7" s="33" t="s">
        <v>131</v>
      </c>
      <c r="AI7" s="40">
        <f t="shared" si="16"/>
        <v>5</v>
      </c>
      <c r="AJ7" s="40">
        <f t="shared" si="8"/>
        <v>4.9000000000000004</v>
      </c>
      <c r="AK7" s="40">
        <f t="shared" si="9"/>
        <v>4.8</v>
      </c>
      <c r="AL7" s="40">
        <f t="shared" si="10"/>
        <v>4.8</v>
      </c>
      <c r="AM7" s="40">
        <f t="shared" si="11"/>
        <v>4.7</v>
      </c>
      <c r="AN7" s="40">
        <f t="shared" si="12"/>
        <v>4.7</v>
      </c>
      <c r="AO7" s="40">
        <f t="shared" si="13"/>
        <v>4.5999999999999996</v>
      </c>
      <c r="AP7" s="40">
        <f t="shared" si="14"/>
        <v>4.5</v>
      </c>
    </row>
    <row r="8" spans="1:42" x14ac:dyDescent="0.25">
      <c r="A8" s="33" t="s">
        <v>132</v>
      </c>
      <c r="B8" s="36">
        <f>SUM('MN 36 months data'!B8:AK8)</f>
        <v>1036161</v>
      </c>
      <c r="C8" s="36">
        <f>SUM('MN 36 months data'!C8:AL8)</f>
        <v>1036565</v>
      </c>
      <c r="D8" s="36">
        <f>SUM('MN 36 months data'!D8:AM8)</f>
        <v>1037233</v>
      </c>
      <c r="E8" s="36">
        <f>SUM('MN 36 months data'!E8:AN8)</f>
        <v>1037862</v>
      </c>
      <c r="F8" s="36">
        <f>SUM('MN 36 months data'!F8:AO8)</f>
        <v>1038749</v>
      </c>
      <c r="G8" s="36">
        <f>SUM('MN 36 months data'!G8:AP8)</f>
        <v>1039763</v>
      </c>
      <c r="H8" s="36">
        <f>SUM('MN 36 months data'!H8:AQ8)</f>
        <v>1040416</v>
      </c>
      <c r="I8" s="36">
        <f>SUM('MN 36 months data'!I8:AR8)</f>
        <v>1041244</v>
      </c>
      <c r="L8" s="33" t="s">
        <v>132</v>
      </c>
      <c r="M8" s="36">
        <f>SUM('MN 36 months data'!AX8:CG8)</f>
        <v>43713</v>
      </c>
      <c r="N8" s="36">
        <f>SUM('MN 36 months data'!AY8:CH8)</f>
        <v>43139</v>
      </c>
      <c r="O8" s="36">
        <f>SUM('MN 36 months data'!AZ8:CI8)</f>
        <v>42639</v>
      </c>
      <c r="P8" s="36">
        <f>SUM('MN 36 months data'!BA8:CJ8)</f>
        <v>42131</v>
      </c>
      <c r="Q8" s="36">
        <f>SUM('MN 36 months data'!BB8:CK8)</f>
        <v>41711</v>
      </c>
      <c r="R8" s="36">
        <f>SUM('MN 36 months data'!BC8:CL8)</f>
        <v>41263</v>
      </c>
      <c r="S8" s="36">
        <f>SUM('MN 36 months data'!BD8:CM8)</f>
        <v>40768</v>
      </c>
      <c r="T8" s="36">
        <f>SUM('MN 36 months data'!BE8:CN8)</f>
        <v>40266</v>
      </c>
      <c r="W8" s="33" t="s">
        <v>132</v>
      </c>
      <c r="X8" s="39">
        <f t="shared" si="15"/>
        <v>4.2187459284802269E-2</v>
      </c>
      <c r="Y8" s="39">
        <f t="shared" si="0"/>
        <v>4.1617264715671475E-2</v>
      </c>
      <c r="Z8" s="39">
        <f t="shared" si="1"/>
        <v>4.110841054999214E-2</v>
      </c>
      <c r="AA8" s="39">
        <f t="shared" si="2"/>
        <v>4.0594028878598504E-2</v>
      </c>
      <c r="AB8" s="39">
        <f t="shared" si="3"/>
        <v>4.0155032640223964E-2</v>
      </c>
      <c r="AC8" s="39">
        <f t="shared" si="4"/>
        <v>3.9685005140594538E-2</v>
      </c>
      <c r="AD8" s="39">
        <f t="shared" si="5"/>
        <v>3.9184326269492205E-2</v>
      </c>
      <c r="AE8" s="39">
        <f t="shared" si="6"/>
        <v>3.8671051165721004E-2</v>
      </c>
      <c r="AH8" s="33" t="s">
        <v>132</v>
      </c>
      <c r="AI8" s="40">
        <f t="shared" si="16"/>
        <v>4.2</v>
      </c>
      <c r="AJ8" s="40">
        <f t="shared" si="8"/>
        <v>4.2</v>
      </c>
      <c r="AK8" s="40">
        <f t="shared" si="9"/>
        <v>4.0999999999999996</v>
      </c>
      <c r="AL8" s="40">
        <f t="shared" si="10"/>
        <v>4.0999999999999996</v>
      </c>
      <c r="AM8" s="40">
        <f t="shared" si="11"/>
        <v>4</v>
      </c>
      <c r="AN8" s="40">
        <f t="shared" si="12"/>
        <v>4</v>
      </c>
      <c r="AO8" s="40">
        <f t="shared" si="13"/>
        <v>3.9</v>
      </c>
      <c r="AP8" s="40">
        <f t="shared" si="14"/>
        <v>3.9</v>
      </c>
    </row>
    <row r="9" spans="1:42" x14ac:dyDescent="0.25">
      <c r="A9" s="33" t="s">
        <v>133</v>
      </c>
      <c r="B9" s="36">
        <f>SUM('MN 36 months data'!B9:AK9)</f>
        <v>738888</v>
      </c>
      <c r="C9" s="36">
        <f>SUM('MN 36 months data'!C9:AL9)</f>
        <v>738841</v>
      </c>
      <c r="D9" s="36">
        <f>SUM('MN 36 months data'!D9:AM9)</f>
        <v>738837</v>
      </c>
      <c r="E9" s="36">
        <f>SUM('MN 36 months data'!E9:AN9)</f>
        <v>738927</v>
      </c>
      <c r="F9" s="36">
        <f>SUM('MN 36 months data'!F9:AO9)</f>
        <v>738860</v>
      </c>
      <c r="G9" s="36">
        <f>SUM('MN 36 months data'!G9:AP9)</f>
        <v>738558</v>
      </c>
      <c r="H9" s="36">
        <f>SUM('MN 36 months data'!H9:AQ9)</f>
        <v>738311</v>
      </c>
      <c r="I9" s="36">
        <f>SUM('MN 36 months data'!I9:AR9)</f>
        <v>737835</v>
      </c>
      <c r="L9" s="33" t="s">
        <v>133</v>
      </c>
      <c r="M9" s="36">
        <f>SUM('MN 36 months data'!AX9:CG9)</f>
        <v>32455</v>
      </c>
      <c r="N9" s="36">
        <f>SUM('MN 36 months data'!AY9:CH9)</f>
        <v>32120</v>
      </c>
      <c r="O9" s="36">
        <f>SUM('MN 36 months data'!AZ9:CI9)</f>
        <v>31748</v>
      </c>
      <c r="P9" s="36">
        <f>SUM('MN 36 months data'!BA9:CJ9)</f>
        <v>31407</v>
      </c>
      <c r="Q9" s="36">
        <f>SUM('MN 36 months data'!BB9:CK9)</f>
        <v>31132</v>
      </c>
      <c r="R9" s="36">
        <f>SUM('MN 36 months data'!BC9:CL9)</f>
        <v>30809</v>
      </c>
      <c r="S9" s="36">
        <f>SUM('MN 36 months data'!BD9:CM9)</f>
        <v>30448</v>
      </c>
      <c r="T9" s="36">
        <f>SUM('MN 36 months data'!BE9:CN9)</f>
        <v>30078</v>
      </c>
      <c r="W9" s="33" t="s">
        <v>133</v>
      </c>
      <c r="X9" s="39">
        <f t="shared" si="15"/>
        <v>4.3924112991414126E-2</v>
      </c>
      <c r="Y9" s="39">
        <f t="shared" si="0"/>
        <v>4.3473494297149182E-2</v>
      </c>
      <c r="Z9" s="39">
        <f t="shared" si="1"/>
        <v>4.297023565414293E-2</v>
      </c>
      <c r="AA9" s="39">
        <f t="shared" si="2"/>
        <v>4.2503521998790136E-2</v>
      </c>
      <c r="AB9" s="39">
        <f t="shared" si="3"/>
        <v>4.2135181225130609E-2</v>
      </c>
      <c r="AC9" s="39">
        <f t="shared" si="4"/>
        <v>4.1715071802079187E-2</v>
      </c>
      <c r="AD9" s="39">
        <f t="shared" si="5"/>
        <v>4.1240073627509276E-2</v>
      </c>
      <c r="AE9" s="39">
        <f t="shared" si="6"/>
        <v>4.0765211734330849E-2</v>
      </c>
      <c r="AH9" s="33" t="s">
        <v>133</v>
      </c>
      <c r="AI9" s="40">
        <f t="shared" si="16"/>
        <v>4.4000000000000004</v>
      </c>
      <c r="AJ9" s="40">
        <f t="shared" si="8"/>
        <v>4.3</v>
      </c>
      <c r="AK9" s="40">
        <f t="shared" si="9"/>
        <v>4.3</v>
      </c>
      <c r="AL9" s="40">
        <f t="shared" si="10"/>
        <v>4.3</v>
      </c>
      <c r="AM9" s="40">
        <f t="shared" si="11"/>
        <v>4.2</v>
      </c>
      <c r="AN9" s="40">
        <f t="shared" si="12"/>
        <v>4.2</v>
      </c>
      <c r="AO9" s="40">
        <f t="shared" si="13"/>
        <v>4.0999999999999996</v>
      </c>
      <c r="AP9" s="40">
        <f t="shared" si="14"/>
        <v>4.0999999999999996</v>
      </c>
    </row>
    <row r="10" spans="1:42" x14ac:dyDescent="0.25">
      <c r="A10" s="33" t="s">
        <v>134</v>
      </c>
      <c r="B10" s="36">
        <f>SUM('MN 36 months data'!B10:AK10)</f>
        <v>646857</v>
      </c>
      <c r="C10" s="36">
        <f>SUM('MN 36 months data'!C10:AL10)</f>
        <v>647310</v>
      </c>
      <c r="D10" s="36">
        <f>SUM('MN 36 months data'!D10:AM10)</f>
        <v>647584</v>
      </c>
      <c r="E10" s="36">
        <f>SUM('MN 36 months data'!E10:AN10)</f>
        <v>648087</v>
      </c>
      <c r="F10" s="36">
        <f>SUM('MN 36 months data'!F10:AO10)</f>
        <v>648471</v>
      </c>
      <c r="G10" s="36">
        <f>SUM('MN 36 months data'!G10:AP10)</f>
        <v>648741</v>
      </c>
      <c r="H10" s="36">
        <f>SUM('MN 36 months data'!H10:AQ10)</f>
        <v>648944</v>
      </c>
      <c r="I10" s="36">
        <f>SUM('MN 36 months data'!I10:AR10)</f>
        <v>648875</v>
      </c>
      <c r="L10" s="33" t="s">
        <v>134</v>
      </c>
      <c r="M10" s="36">
        <f>SUM('MN 36 months data'!AX10:CG10)</f>
        <v>34264</v>
      </c>
      <c r="N10" s="36">
        <f>SUM('MN 36 months data'!AY10:CH10)</f>
        <v>33982</v>
      </c>
      <c r="O10" s="36">
        <f>SUM('MN 36 months data'!AZ10:CI10)</f>
        <v>33641</v>
      </c>
      <c r="P10" s="36">
        <f>SUM('MN 36 months data'!BA10:CJ10)</f>
        <v>33452</v>
      </c>
      <c r="Q10" s="36">
        <f>SUM('MN 36 months data'!BB10:CK10)</f>
        <v>33299</v>
      </c>
      <c r="R10" s="36">
        <f>SUM('MN 36 months data'!BC10:CL10)</f>
        <v>33119</v>
      </c>
      <c r="S10" s="36">
        <f>SUM('MN 36 months data'!BD10:CM10)</f>
        <v>32924</v>
      </c>
      <c r="T10" s="36">
        <f>SUM('MN 36 months data'!BE10:CN10)</f>
        <v>32712</v>
      </c>
      <c r="W10" s="33" t="s">
        <v>134</v>
      </c>
      <c r="X10" s="39">
        <f t="shared" si="15"/>
        <v>5.2969976362627291E-2</v>
      </c>
      <c r="Y10" s="39">
        <f t="shared" si="0"/>
        <v>5.2497257882621925E-2</v>
      </c>
      <c r="Z10" s="39">
        <f t="shared" si="1"/>
        <v>5.1948473093838023E-2</v>
      </c>
      <c r="AA10" s="39">
        <f t="shared" si="2"/>
        <v>5.1616526793470632E-2</v>
      </c>
      <c r="AB10" s="39">
        <f t="shared" si="3"/>
        <v>5.1350021820559442E-2</v>
      </c>
      <c r="AC10" s="39">
        <f t="shared" si="4"/>
        <v>5.1051189920168452E-2</v>
      </c>
      <c r="AD10" s="39">
        <f t="shared" si="5"/>
        <v>5.0734732118641976E-2</v>
      </c>
      <c r="AE10" s="39">
        <f t="shared" si="6"/>
        <v>5.041340782122905E-2</v>
      </c>
      <c r="AH10" s="33" t="s">
        <v>134</v>
      </c>
      <c r="AI10" s="40">
        <f t="shared" si="16"/>
        <v>5.3</v>
      </c>
      <c r="AJ10" s="40">
        <f t="shared" si="8"/>
        <v>5.2</v>
      </c>
      <c r="AK10" s="40">
        <f t="shared" si="9"/>
        <v>5.2</v>
      </c>
      <c r="AL10" s="40">
        <f t="shared" si="10"/>
        <v>5.2</v>
      </c>
      <c r="AM10" s="40">
        <f t="shared" si="11"/>
        <v>5.0999999999999996</v>
      </c>
      <c r="AN10" s="40">
        <f t="shared" si="12"/>
        <v>5.0999999999999996</v>
      </c>
      <c r="AO10" s="40">
        <f t="shared" si="13"/>
        <v>5.0999999999999996</v>
      </c>
      <c r="AP10" s="40">
        <f t="shared" si="14"/>
        <v>5</v>
      </c>
    </row>
    <row r="11" spans="1:42" x14ac:dyDescent="0.25">
      <c r="A11" s="33" t="s">
        <v>135</v>
      </c>
      <c r="B11" s="36">
        <f>SUM('MN 36 months data'!B11:AK11)</f>
        <v>832841</v>
      </c>
      <c r="C11" s="36">
        <f>SUM('MN 36 months data'!C11:AL11)</f>
        <v>834271</v>
      </c>
      <c r="D11" s="36">
        <f>SUM('MN 36 months data'!D11:AM11)</f>
        <v>835685</v>
      </c>
      <c r="E11" s="36">
        <f>SUM('MN 36 months data'!E11:AN11)</f>
        <v>837058</v>
      </c>
      <c r="F11" s="36">
        <f>SUM('MN 36 months data'!F11:AO11)</f>
        <v>838407</v>
      </c>
      <c r="G11" s="36">
        <f>SUM('MN 36 months data'!G11:AP11)</f>
        <v>839590</v>
      </c>
      <c r="H11" s="36">
        <f>SUM('MN 36 months data'!H11:AQ11)</f>
        <v>840584</v>
      </c>
      <c r="I11" s="36">
        <f>SUM('MN 36 months data'!I11:AR11)</f>
        <v>841343</v>
      </c>
      <c r="L11" s="33" t="s">
        <v>135</v>
      </c>
      <c r="M11" s="36">
        <f>SUM('MN 36 months data'!AX11:CG11)</f>
        <v>51051</v>
      </c>
      <c r="N11" s="36">
        <f>SUM('MN 36 months data'!AY11:CH11)</f>
        <v>50558</v>
      </c>
      <c r="O11" s="36">
        <f>SUM('MN 36 months data'!AZ11:CI11)</f>
        <v>50094</v>
      </c>
      <c r="P11" s="36">
        <f>SUM('MN 36 months data'!BA11:CJ11)</f>
        <v>49669</v>
      </c>
      <c r="Q11" s="36">
        <f>SUM('MN 36 months data'!BB11:CK11)</f>
        <v>49351</v>
      </c>
      <c r="R11" s="36">
        <f>SUM('MN 36 months data'!BC11:CL11)</f>
        <v>48968</v>
      </c>
      <c r="S11" s="36">
        <f>SUM('MN 36 months data'!BD11:CM11)</f>
        <v>48482</v>
      </c>
      <c r="T11" s="36">
        <f>SUM('MN 36 months data'!BE11:CN11)</f>
        <v>47947</v>
      </c>
      <c r="W11" s="33" t="s">
        <v>135</v>
      </c>
      <c r="X11" s="39">
        <f t="shared" si="15"/>
        <v>6.1297414512493979E-2</v>
      </c>
      <c r="Y11" s="39">
        <f t="shared" si="0"/>
        <v>6.0601411292014226E-2</v>
      </c>
      <c r="Z11" s="39">
        <f t="shared" si="1"/>
        <v>5.9943639050599212E-2</v>
      </c>
      <c r="AA11" s="39">
        <f t="shared" si="2"/>
        <v>5.9337584731285045E-2</v>
      </c>
      <c r="AB11" s="39">
        <f t="shared" si="3"/>
        <v>5.8862819609092003E-2</v>
      </c>
      <c r="AC11" s="39">
        <f t="shared" si="4"/>
        <v>5.8323705618218417E-2</v>
      </c>
      <c r="AD11" s="39">
        <f t="shared" si="5"/>
        <v>5.7676567719585431E-2</v>
      </c>
      <c r="AE11" s="39">
        <f t="shared" si="6"/>
        <v>5.6988647911731603E-2</v>
      </c>
      <c r="AH11" s="33" t="s">
        <v>135</v>
      </c>
      <c r="AI11" s="40">
        <f t="shared" si="16"/>
        <v>6.1</v>
      </c>
      <c r="AJ11" s="40">
        <f t="shared" si="8"/>
        <v>6.1</v>
      </c>
      <c r="AK11" s="40">
        <f t="shared" si="9"/>
        <v>6</v>
      </c>
      <c r="AL11" s="40">
        <f t="shared" si="10"/>
        <v>5.9</v>
      </c>
      <c r="AM11" s="40">
        <f t="shared" si="11"/>
        <v>5.9</v>
      </c>
      <c r="AN11" s="40">
        <f t="shared" si="12"/>
        <v>5.8</v>
      </c>
      <c r="AO11" s="40">
        <f t="shared" si="13"/>
        <v>5.8</v>
      </c>
      <c r="AP11" s="40">
        <f t="shared" si="14"/>
        <v>5.7</v>
      </c>
    </row>
    <row r="12" spans="1:42" x14ac:dyDescent="0.25">
      <c r="A12" s="33" t="s">
        <v>136</v>
      </c>
      <c r="B12" s="36">
        <f>SUM('MN 36 months data'!B12:AK12)</f>
        <v>832841</v>
      </c>
      <c r="C12" s="36">
        <f>SUM('MN 36 months data'!C12:AL12)</f>
        <v>834271</v>
      </c>
      <c r="D12" s="36">
        <f>SUM('MN 36 months data'!D12:AM12)</f>
        <v>835685</v>
      </c>
      <c r="E12" s="36">
        <f>SUM('MN 36 months data'!E12:AN12)</f>
        <v>837058</v>
      </c>
      <c r="F12" s="36">
        <f>SUM('MN 36 months data'!F12:AO12)</f>
        <v>838407</v>
      </c>
      <c r="G12" s="36">
        <f>SUM('MN 36 months data'!G12:AP12)</f>
        <v>839590</v>
      </c>
      <c r="H12" s="36">
        <f>SUM('MN 36 months data'!H12:AQ12)</f>
        <v>840584</v>
      </c>
      <c r="I12" s="36">
        <f>SUM('MN 36 months data'!I12:AR12)</f>
        <v>841343</v>
      </c>
      <c r="L12" s="33" t="s">
        <v>136</v>
      </c>
      <c r="M12" s="36">
        <f>SUM('MN 36 months data'!AX12:CG12)</f>
        <v>51051</v>
      </c>
      <c r="N12" s="36">
        <f>SUM('MN 36 months data'!AY12:CH12)</f>
        <v>50558</v>
      </c>
      <c r="O12" s="36">
        <f>SUM('MN 36 months data'!AZ12:CI12)</f>
        <v>50094</v>
      </c>
      <c r="P12" s="36">
        <f>SUM('MN 36 months data'!BA12:CJ12)</f>
        <v>49669</v>
      </c>
      <c r="Q12" s="36">
        <f>SUM('MN 36 months data'!BB12:CK12)</f>
        <v>49351</v>
      </c>
      <c r="R12" s="36">
        <f>SUM('MN 36 months data'!BC12:CL12)</f>
        <v>48968</v>
      </c>
      <c r="S12" s="36">
        <f>SUM('MN 36 months data'!BD12:CM12)</f>
        <v>48482</v>
      </c>
      <c r="T12" s="36">
        <f>SUM('MN 36 months data'!BE12:CN12)</f>
        <v>47947</v>
      </c>
      <c r="W12" s="33" t="s">
        <v>136</v>
      </c>
      <c r="X12" s="39">
        <f t="shared" si="15"/>
        <v>6.1297414512493979E-2</v>
      </c>
      <c r="Y12" s="39">
        <f t="shared" si="0"/>
        <v>6.0601411292014226E-2</v>
      </c>
      <c r="Z12" s="39">
        <f t="shared" si="1"/>
        <v>5.9943639050599212E-2</v>
      </c>
      <c r="AA12" s="39">
        <f t="shared" si="2"/>
        <v>5.9337584731285045E-2</v>
      </c>
      <c r="AB12" s="39">
        <f t="shared" si="3"/>
        <v>5.8862819609092003E-2</v>
      </c>
      <c r="AC12" s="39">
        <f t="shared" si="4"/>
        <v>5.8323705618218417E-2</v>
      </c>
      <c r="AD12" s="39">
        <f t="shared" si="5"/>
        <v>5.7676567719585431E-2</v>
      </c>
      <c r="AE12" s="39">
        <f t="shared" si="6"/>
        <v>5.6988647911731603E-2</v>
      </c>
      <c r="AH12" s="33" t="s">
        <v>136</v>
      </c>
      <c r="AI12" s="40">
        <f t="shared" si="16"/>
        <v>6.1</v>
      </c>
      <c r="AJ12" s="40">
        <f t="shared" si="8"/>
        <v>6.1</v>
      </c>
      <c r="AK12" s="40">
        <f t="shared" si="9"/>
        <v>6</v>
      </c>
      <c r="AL12" s="40">
        <f t="shared" si="10"/>
        <v>5.9</v>
      </c>
      <c r="AM12" s="40">
        <f t="shared" si="11"/>
        <v>5.9</v>
      </c>
      <c r="AN12" s="40">
        <f t="shared" si="12"/>
        <v>5.8</v>
      </c>
      <c r="AO12" s="40">
        <f t="shared" si="13"/>
        <v>5.8</v>
      </c>
      <c r="AP12" s="40">
        <f t="shared" si="14"/>
        <v>5.7</v>
      </c>
    </row>
    <row r="13" spans="1:42" x14ac:dyDescent="0.25">
      <c r="A13" s="33" t="s">
        <v>137</v>
      </c>
      <c r="B13" s="36">
        <f>SUM('MN 36 months data'!B13:AK13)</f>
        <v>772530</v>
      </c>
      <c r="C13" s="36">
        <f>SUM('MN 36 months data'!C13:AL13)</f>
        <v>773233</v>
      </c>
      <c r="D13" s="36">
        <f>SUM('MN 36 months data'!D13:AM13)</f>
        <v>773940</v>
      </c>
      <c r="E13" s="36">
        <f>SUM('MN 36 months data'!E13:AN13)</f>
        <v>774638</v>
      </c>
      <c r="F13" s="36">
        <f>SUM('MN 36 months data'!F13:AO13)</f>
        <v>775194</v>
      </c>
      <c r="G13" s="36">
        <f>SUM('MN 36 months data'!G13:AP13)</f>
        <v>775663</v>
      </c>
      <c r="H13" s="36">
        <f>SUM('MN 36 months data'!H13:AQ13)</f>
        <v>775977</v>
      </c>
      <c r="I13" s="36">
        <f>SUM('MN 36 months data'!I13:AR13)</f>
        <v>776170</v>
      </c>
      <c r="L13" s="33" t="s">
        <v>137</v>
      </c>
      <c r="M13" s="36">
        <f>SUM('MN 36 months data'!AX13:CG13)</f>
        <v>44302</v>
      </c>
      <c r="N13" s="36">
        <f>SUM('MN 36 months data'!AY13:CH13)</f>
        <v>43863</v>
      </c>
      <c r="O13" s="36">
        <f>SUM('MN 36 months data'!AZ13:CI13)</f>
        <v>43464</v>
      </c>
      <c r="P13" s="36">
        <f>SUM('MN 36 months data'!BA13:CJ13)</f>
        <v>43113</v>
      </c>
      <c r="Q13" s="36">
        <f>SUM('MN 36 months data'!BB13:CK13)</f>
        <v>42829</v>
      </c>
      <c r="R13" s="36">
        <f>SUM('MN 36 months data'!BC13:CL13)</f>
        <v>42516</v>
      </c>
      <c r="S13" s="36">
        <f>SUM('MN 36 months data'!BD13:CM13)</f>
        <v>42180</v>
      </c>
      <c r="T13" s="36">
        <f>SUM('MN 36 months data'!BE13:CN13)</f>
        <v>41749</v>
      </c>
      <c r="W13" s="33" t="s">
        <v>137</v>
      </c>
      <c r="X13" s="39">
        <f t="shared" si="15"/>
        <v>5.7346640259925183E-2</v>
      </c>
      <c r="Y13" s="39">
        <f t="shared" si="0"/>
        <v>5.6726756359338E-2</v>
      </c>
      <c r="Z13" s="39">
        <f t="shared" si="1"/>
        <v>5.6159392200945811E-2</v>
      </c>
      <c r="AA13" s="39">
        <f t="shared" si="2"/>
        <v>5.565567400514821E-2</v>
      </c>
      <c r="AB13" s="39">
        <f t="shared" si="3"/>
        <v>5.5249395635157135E-2</v>
      </c>
      <c r="AC13" s="39">
        <f t="shared" si="4"/>
        <v>5.4812463660120436E-2</v>
      </c>
      <c r="AD13" s="39">
        <f t="shared" si="5"/>
        <v>5.4357281208077042E-2</v>
      </c>
      <c r="AE13" s="39">
        <f t="shared" si="6"/>
        <v>5.3788474174472085E-2</v>
      </c>
      <c r="AH13" s="33" t="s">
        <v>137</v>
      </c>
      <c r="AI13" s="40">
        <f t="shared" si="16"/>
        <v>5.7</v>
      </c>
      <c r="AJ13" s="40">
        <f t="shared" si="8"/>
        <v>5.7</v>
      </c>
      <c r="AK13" s="40">
        <f t="shared" si="9"/>
        <v>5.6</v>
      </c>
      <c r="AL13" s="40">
        <f t="shared" si="10"/>
        <v>5.6</v>
      </c>
      <c r="AM13" s="40">
        <f t="shared" si="11"/>
        <v>5.5</v>
      </c>
      <c r="AN13" s="40">
        <f t="shared" si="12"/>
        <v>5.5</v>
      </c>
      <c r="AO13" s="40">
        <f t="shared" si="13"/>
        <v>5.4</v>
      </c>
      <c r="AP13" s="40">
        <f t="shared" si="14"/>
        <v>5.4</v>
      </c>
    </row>
    <row r="14" spans="1:42" x14ac:dyDescent="0.25">
      <c r="A14" s="33" t="s">
        <v>138</v>
      </c>
      <c r="B14" s="36">
        <f>SUM('MN 36 months data'!B14:AK14)</f>
        <v>95814</v>
      </c>
      <c r="C14" s="36">
        <f>SUM('MN 36 months data'!C14:AL14)</f>
        <v>95672</v>
      </c>
      <c r="D14" s="36">
        <f>SUM('MN 36 months data'!D14:AM14)</f>
        <v>95459</v>
      </c>
      <c r="E14" s="36">
        <f>SUM('MN 36 months data'!E14:AN14)</f>
        <v>95350</v>
      </c>
      <c r="F14" s="36">
        <f>SUM('MN 36 months data'!F14:AO14)</f>
        <v>95161</v>
      </c>
      <c r="G14" s="36">
        <f>SUM('MN 36 months data'!G14:AP14)</f>
        <v>94883</v>
      </c>
      <c r="H14" s="36">
        <f>SUM('MN 36 months data'!H14:AQ14)</f>
        <v>94672</v>
      </c>
      <c r="I14" s="36">
        <f>SUM('MN 36 months data'!I14:AR14)</f>
        <v>94426</v>
      </c>
      <c r="L14" s="33" t="s">
        <v>138</v>
      </c>
      <c r="M14" s="36">
        <f>SUM('MN 36 months data'!AX14:CG14)</f>
        <v>4784</v>
      </c>
      <c r="N14" s="36">
        <f>SUM('MN 36 months data'!AY14:CH14)</f>
        <v>4746</v>
      </c>
      <c r="O14" s="36">
        <f>SUM('MN 36 months data'!AZ14:CI14)</f>
        <v>4706</v>
      </c>
      <c r="P14" s="36">
        <f>SUM('MN 36 months data'!BA14:CJ14)</f>
        <v>4685</v>
      </c>
      <c r="Q14" s="36">
        <f>SUM('MN 36 months data'!BB14:CK14)</f>
        <v>4655</v>
      </c>
      <c r="R14" s="36">
        <f>SUM('MN 36 months data'!BC14:CL14)</f>
        <v>4627</v>
      </c>
      <c r="S14" s="36">
        <f>SUM('MN 36 months data'!BD14:CM14)</f>
        <v>4592</v>
      </c>
      <c r="T14" s="36">
        <f>SUM('MN 36 months data'!BE14:CN14)</f>
        <v>4565</v>
      </c>
      <c r="W14" s="33" t="s">
        <v>138</v>
      </c>
      <c r="X14" s="39">
        <f t="shared" si="15"/>
        <v>4.9930072849479201E-2</v>
      </c>
      <c r="Y14" s="39">
        <f t="shared" si="0"/>
        <v>4.9606990551049418E-2</v>
      </c>
      <c r="Z14" s="39">
        <f t="shared" si="1"/>
        <v>4.929865177720278E-2</v>
      </c>
      <c r="AA14" s="39">
        <f t="shared" si="2"/>
        <v>4.9134766649187207E-2</v>
      </c>
      <c r="AB14" s="39">
        <f t="shared" si="3"/>
        <v>4.8917098391147634E-2</v>
      </c>
      <c r="AC14" s="39">
        <f t="shared" si="4"/>
        <v>4.876532150121729E-2</v>
      </c>
      <c r="AD14" s="39">
        <f t="shared" si="5"/>
        <v>4.8504309616359639E-2</v>
      </c>
      <c r="AE14" s="39">
        <f t="shared" si="6"/>
        <v>4.8344735560121151E-2</v>
      </c>
      <c r="AH14" s="33" t="s">
        <v>138</v>
      </c>
      <c r="AI14" s="40">
        <f t="shared" si="16"/>
        <v>5</v>
      </c>
      <c r="AJ14" s="40">
        <f t="shared" si="8"/>
        <v>5</v>
      </c>
      <c r="AK14" s="40">
        <f t="shared" si="9"/>
        <v>4.9000000000000004</v>
      </c>
      <c r="AL14" s="40">
        <f t="shared" si="10"/>
        <v>4.9000000000000004</v>
      </c>
      <c r="AM14" s="40">
        <f t="shared" si="11"/>
        <v>4.9000000000000004</v>
      </c>
      <c r="AN14" s="40">
        <f t="shared" si="12"/>
        <v>4.9000000000000004</v>
      </c>
      <c r="AO14" s="40">
        <f t="shared" si="13"/>
        <v>4.9000000000000004</v>
      </c>
      <c r="AP14" s="40">
        <f t="shared" si="14"/>
        <v>4.8</v>
      </c>
    </row>
    <row r="15" spans="1:42" x14ac:dyDescent="0.25">
      <c r="A15" s="33" t="s">
        <v>139</v>
      </c>
      <c r="B15" s="36">
        <f>SUM('MN 36 months data'!B15:AK15)</f>
        <v>1229617</v>
      </c>
      <c r="C15" s="36">
        <f>SUM('MN 36 months data'!C15:AL15)</f>
        <v>1230449</v>
      </c>
      <c r="D15" s="36">
        <f>SUM('MN 36 months data'!D15:AM15)</f>
        <v>1231473</v>
      </c>
      <c r="E15" s="36">
        <f>SUM('MN 36 months data'!E15:AN15)</f>
        <v>1232533</v>
      </c>
      <c r="F15" s="36">
        <f>SUM('MN 36 months data'!F15:AO15)</f>
        <v>1233982</v>
      </c>
      <c r="G15" s="36">
        <f>SUM('MN 36 months data'!G15:AP15)</f>
        <v>1235606</v>
      </c>
      <c r="H15" s="36">
        <f>SUM('MN 36 months data'!H15:AQ15)</f>
        <v>1236717</v>
      </c>
      <c r="I15" s="36">
        <f>SUM('MN 36 months data'!I15:AR15)</f>
        <v>1238054</v>
      </c>
      <c r="L15" s="33" t="s">
        <v>139</v>
      </c>
      <c r="M15" s="36">
        <f>SUM('MN 36 months data'!AX15:CG15)</f>
        <v>56451</v>
      </c>
      <c r="N15" s="36">
        <f>SUM('MN 36 months data'!AY15:CH15)</f>
        <v>55737</v>
      </c>
      <c r="O15" s="36">
        <f>SUM('MN 36 months data'!AZ15:CI15)</f>
        <v>54992</v>
      </c>
      <c r="P15" s="36">
        <f>SUM('MN 36 months data'!BA15:CJ15)</f>
        <v>54314</v>
      </c>
      <c r="Q15" s="36">
        <f>SUM('MN 36 months data'!BB15:CK15)</f>
        <v>53827</v>
      </c>
      <c r="R15" s="36">
        <f>SUM('MN 36 months data'!BC15:CL15)</f>
        <v>53335</v>
      </c>
      <c r="S15" s="36">
        <f>SUM('MN 36 months data'!BD15:CM15)</f>
        <v>52696</v>
      </c>
      <c r="T15" s="36">
        <f>SUM('MN 36 months data'!BE15:CN15)</f>
        <v>52073</v>
      </c>
      <c r="W15" s="33" t="s">
        <v>139</v>
      </c>
      <c r="X15" s="39">
        <f t="shared" si="15"/>
        <v>4.5909417322629729E-2</v>
      </c>
      <c r="Y15" s="39">
        <f t="shared" si="0"/>
        <v>4.5298098499003209E-2</v>
      </c>
      <c r="Z15" s="39">
        <f t="shared" si="1"/>
        <v>4.465546544666428E-2</v>
      </c>
      <c r="AA15" s="39">
        <f t="shared" si="2"/>
        <v>4.4066974271682789E-2</v>
      </c>
      <c r="AB15" s="39">
        <f t="shared" si="3"/>
        <v>4.3620571450799117E-2</v>
      </c>
      <c r="AC15" s="39">
        <f t="shared" si="4"/>
        <v>4.3165054232498064E-2</v>
      </c>
      <c r="AD15" s="39">
        <f t="shared" si="5"/>
        <v>4.2609586510090829E-2</v>
      </c>
      <c r="AE15" s="39">
        <f t="shared" si="6"/>
        <v>4.2060362472073107E-2</v>
      </c>
      <c r="AH15" s="33" t="s">
        <v>139</v>
      </c>
      <c r="AI15" s="40">
        <f t="shared" si="16"/>
        <v>4.5999999999999996</v>
      </c>
      <c r="AJ15" s="40">
        <f t="shared" si="8"/>
        <v>4.5</v>
      </c>
      <c r="AK15" s="40">
        <f t="shared" si="9"/>
        <v>4.5</v>
      </c>
      <c r="AL15" s="40">
        <f t="shared" si="10"/>
        <v>4.4000000000000004</v>
      </c>
      <c r="AM15" s="40">
        <f t="shared" si="11"/>
        <v>4.4000000000000004</v>
      </c>
      <c r="AN15" s="40">
        <f t="shared" si="12"/>
        <v>4.3</v>
      </c>
      <c r="AO15" s="40">
        <f t="shared" si="13"/>
        <v>4.3</v>
      </c>
      <c r="AP15" s="40">
        <f t="shared" si="14"/>
        <v>4.2</v>
      </c>
    </row>
    <row r="16" spans="1:42" x14ac:dyDescent="0.25">
      <c r="A16" s="33" t="s">
        <v>140</v>
      </c>
      <c r="B16" s="36">
        <f>SUM('MN 36 months data'!B16:AK16)</f>
        <v>1675965</v>
      </c>
      <c r="C16" s="36">
        <f>SUM('MN 36 months data'!C16:AL16)</f>
        <v>1676460</v>
      </c>
      <c r="D16" s="36">
        <f>SUM('MN 36 months data'!D16:AM16)</f>
        <v>1677306</v>
      </c>
      <c r="E16" s="36">
        <f>SUM('MN 36 months data'!E16:AN16)</f>
        <v>1678183</v>
      </c>
      <c r="F16" s="36">
        <f>SUM('MN 36 months data'!F16:AO16)</f>
        <v>1679539</v>
      </c>
      <c r="G16" s="36">
        <f>SUM('MN 36 months data'!G16:AP16)</f>
        <v>1681079</v>
      </c>
      <c r="H16" s="36">
        <f>SUM('MN 36 months data'!H16:AQ16)</f>
        <v>1681974</v>
      </c>
      <c r="I16" s="36">
        <f>SUM('MN 36 months data'!I16:AR16)</f>
        <v>1683141</v>
      </c>
      <c r="L16" s="33" t="s">
        <v>140</v>
      </c>
      <c r="M16" s="36">
        <f>SUM('MN 36 months data'!AX16:CG16)</f>
        <v>77992</v>
      </c>
      <c r="N16" s="36">
        <f>SUM('MN 36 months data'!AY16:CH16)</f>
        <v>77044</v>
      </c>
      <c r="O16" s="36">
        <f>SUM('MN 36 months data'!AZ16:CI16)</f>
        <v>76115</v>
      </c>
      <c r="P16" s="36">
        <f>SUM('MN 36 months data'!BA16:CJ16)</f>
        <v>75257</v>
      </c>
      <c r="Q16" s="36">
        <f>SUM('MN 36 months data'!BB16:CK16)</f>
        <v>74601</v>
      </c>
      <c r="R16" s="36">
        <f>SUM('MN 36 months data'!BC16:CL16)</f>
        <v>73859</v>
      </c>
      <c r="S16" s="36">
        <f>SUM('MN 36 months data'!BD16:CM16)</f>
        <v>73003</v>
      </c>
      <c r="T16" s="36">
        <f>SUM('MN 36 months data'!BE16:CN16)</f>
        <v>72154</v>
      </c>
      <c r="W16" s="33" t="s">
        <v>140</v>
      </c>
      <c r="X16" s="39">
        <f t="shared" si="15"/>
        <v>4.6535578010280645E-2</v>
      </c>
      <c r="Y16" s="39">
        <f t="shared" si="0"/>
        <v>4.5956360426136024E-2</v>
      </c>
      <c r="Z16" s="39">
        <f t="shared" si="1"/>
        <v>4.5379316594586792E-2</v>
      </c>
      <c r="AA16" s="39">
        <f t="shared" si="2"/>
        <v>4.484433461666576E-2</v>
      </c>
      <c r="AB16" s="39">
        <f t="shared" si="3"/>
        <v>4.4417545528862387E-2</v>
      </c>
      <c r="AC16" s="39">
        <f t="shared" si="4"/>
        <v>4.3935472396002803E-2</v>
      </c>
      <c r="AD16" s="39">
        <f t="shared" si="5"/>
        <v>4.3403167944332077E-2</v>
      </c>
      <c r="AE16" s="39">
        <f t="shared" si="6"/>
        <v>4.2868660439024417E-2</v>
      </c>
      <c r="AH16" s="33" t="s">
        <v>140</v>
      </c>
      <c r="AI16" s="40">
        <f t="shared" si="16"/>
        <v>4.7</v>
      </c>
      <c r="AJ16" s="40">
        <f t="shared" si="8"/>
        <v>4.5999999999999996</v>
      </c>
      <c r="AK16" s="40">
        <f t="shared" si="9"/>
        <v>4.5</v>
      </c>
      <c r="AL16" s="40">
        <f t="shared" si="10"/>
        <v>4.5</v>
      </c>
      <c r="AM16" s="40">
        <f t="shared" si="11"/>
        <v>4.4000000000000004</v>
      </c>
      <c r="AN16" s="40">
        <f t="shared" si="12"/>
        <v>4.4000000000000004</v>
      </c>
      <c r="AO16" s="40">
        <f t="shared" si="13"/>
        <v>4.3</v>
      </c>
      <c r="AP16" s="40">
        <f t="shared" si="14"/>
        <v>4.3</v>
      </c>
    </row>
    <row r="17" spans="1:42" x14ac:dyDescent="0.25">
      <c r="A17" s="33" t="s">
        <v>141</v>
      </c>
      <c r="B17" s="36">
        <f>SUM('MN 36 months data'!B17:AK17)</f>
        <v>1390918</v>
      </c>
      <c r="C17" s="36">
        <f>SUM('MN 36 months data'!C17:AL17)</f>
        <v>1392212</v>
      </c>
      <c r="D17" s="36">
        <f>SUM('MN 36 months data'!D17:AM17)</f>
        <v>1393554</v>
      </c>
      <c r="E17" s="36">
        <f>SUM('MN 36 months data'!E17:AN17)</f>
        <v>1394862</v>
      </c>
      <c r="F17" s="36">
        <f>SUM('MN 36 months data'!F17:AO17)</f>
        <v>1395596</v>
      </c>
      <c r="G17" s="36">
        <f>SUM('MN 36 months data'!G17:AP17)</f>
        <v>1396249</v>
      </c>
      <c r="H17" s="36">
        <f>SUM('MN 36 months data'!H17:AQ17)</f>
        <v>1396634</v>
      </c>
      <c r="I17" s="36">
        <f>SUM('MN 36 months data'!I17:AR17)</f>
        <v>1396461</v>
      </c>
      <c r="L17" s="33" t="s">
        <v>141</v>
      </c>
      <c r="M17" s="36">
        <f>SUM('MN 36 months data'!AX17:CG17)</f>
        <v>57043</v>
      </c>
      <c r="N17" s="36">
        <f>SUM('MN 36 months data'!AY17:CH17)</f>
        <v>56413</v>
      </c>
      <c r="O17" s="36">
        <f>SUM('MN 36 months data'!AZ17:CI17)</f>
        <v>55737</v>
      </c>
      <c r="P17" s="36">
        <f>SUM('MN 36 months data'!BA17:CJ17)</f>
        <v>55173</v>
      </c>
      <c r="Q17" s="36">
        <f>SUM('MN 36 months data'!BB17:CK17)</f>
        <v>54674</v>
      </c>
      <c r="R17" s="36">
        <f>SUM('MN 36 months data'!BC17:CL17)</f>
        <v>54135</v>
      </c>
      <c r="S17" s="36">
        <f>SUM('MN 36 months data'!BD17:CM17)</f>
        <v>53404</v>
      </c>
      <c r="T17" s="36">
        <f>SUM('MN 36 months data'!BE17:CN17)</f>
        <v>52618</v>
      </c>
      <c r="W17" s="33" t="s">
        <v>141</v>
      </c>
      <c r="X17" s="39">
        <f t="shared" si="15"/>
        <v>4.1011044504420821E-2</v>
      </c>
      <c r="Y17" s="39">
        <f t="shared" si="0"/>
        <v>4.0520409248016823E-2</v>
      </c>
      <c r="Z17" s="39">
        <f t="shared" si="1"/>
        <v>3.999629723713613E-2</v>
      </c>
      <c r="AA17" s="39">
        <f t="shared" si="2"/>
        <v>3.9554450547796126E-2</v>
      </c>
      <c r="AB17" s="39">
        <f t="shared" si="3"/>
        <v>3.9176093941226543E-2</v>
      </c>
      <c r="AC17" s="39">
        <f t="shared" si="4"/>
        <v>3.8771737705810355E-2</v>
      </c>
      <c r="AD17" s="39">
        <f t="shared" si="5"/>
        <v>3.8237648517793495E-2</v>
      </c>
      <c r="AE17" s="39">
        <f t="shared" si="6"/>
        <v>3.7679534193937388E-2</v>
      </c>
      <c r="AH17" s="33" t="s">
        <v>141</v>
      </c>
      <c r="AI17" s="40">
        <f t="shared" si="16"/>
        <v>4.0999999999999996</v>
      </c>
      <c r="AJ17" s="40">
        <f t="shared" si="8"/>
        <v>4.0999999999999996</v>
      </c>
      <c r="AK17" s="40">
        <f t="shared" si="9"/>
        <v>4</v>
      </c>
      <c r="AL17" s="40">
        <f t="shared" si="10"/>
        <v>4</v>
      </c>
      <c r="AM17" s="40">
        <f t="shared" si="11"/>
        <v>3.9</v>
      </c>
      <c r="AN17" s="40">
        <f t="shared" si="12"/>
        <v>3.9</v>
      </c>
      <c r="AO17" s="40">
        <f t="shared" si="13"/>
        <v>3.8</v>
      </c>
      <c r="AP17" s="40">
        <f t="shared" si="14"/>
        <v>3.8</v>
      </c>
    </row>
    <row r="18" spans="1:42" x14ac:dyDescent="0.25">
      <c r="A18" s="33" t="s">
        <v>142</v>
      </c>
      <c r="B18" s="36">
        <f>SUM('MN 36 months data'!B18:AK18)</f>
        <v>1629885</v>
      </c>
      <c r="C18" s="36">
        <f>SUM('MN 36 months data'!C18:AL18)</f>
        <v>1630567</v>
      </c>
      <c r="D18" s="36">
        <f>SUM('MN 36 months data'!D18:AM18)</f>
        <v>1631609</v>
      </c>
      <c r="E18" s="36">
        <f>SUM('MN 36 months data'!E18:AN18)</f>
        <v>1632768</v>
      </c>
      <c r="F18" s="36">
        <f>SUM('MN 36 months data'!F18:AO18)</f>
        <v>1633644</v>
      </c>
      <c r="G18" s="36">
        <f>SUM('MN 36 months data'!G18:AP18)</f>
        <v>1634602</v>
      </c>
      <c r="H18" s="36">
        <f>SUM('MN 36 months data'!H18:AQ18)</f>
        <v>1634993</v>
      </c>
      <c r="I18" s="36">
        <f>SUM('MN 36 months data'!I18:AR18)</f>
        <v>1634808</v>
      </c>
      <c r="L18" s="33" t="s">
        <v>142</v>
      </c>
      <c r="M18" s="36">
        <f>SUM('MN 36 months data'!AX18:CG18)</f>
        <v>115976</v>
      </c>
      <c r="N18" s="36">
        <f>SUM('MN 36 months data'!AY18:CH18)</f>
        <v>114687</v>
      </c>
      <c r="O18" s="36">
        <f>SUM('MN 36 months data'!AZ18:CI18)</f>
        <v>113537</v>
      </c>
      <c r="P18" s="36">
        <f>SUM('MN 36 months data'!BA18:CJ18)</f>
        <v>112619</v>
      </c>
      <c r="Q18" s="36">
        <f>SUM('MN 36 months data'!BB18:CK18)</f>
        <v>111833</v>
      </c>
      <c r="R18" s="36">
        <f>SUM('MN 36 months data'!BC18:CL18)</f>
        <v>110991</v>
      </c>
      <c r="S18" s="36">
        <f>SUM('MN 36 months data'!BD18:CM18)</f>
        <v>110013</v>
      </c>
      <c r="T18" s="36">
        <f>SUM('MN 36 months data'!BE18:CN18)</f>
        <v>109031</v>
      </c>
      <c r="W18" s="33" t="s">
        <v>142</v>
      </c>
      <c r="X18" s="39">
        <f t="shared" si="15"/>
        <v>7.1155940449786334E-2</v>
      </c>
      <c r="Y18" s="39">
        <f t="shared" si="0"/>
        <v>7.0335656247182729E-2</v>
      </c>
      <c r="Z18" s="39">
        <f t="shared" si="1"/>
        <v>6.9585911820785495E-2</v>
      </c>
      <c r="AA18" s="39">
        <f t="shared" si="2"/>
        <v>6.8974281710567575E-2</v>
      </c>
      <c r="AB18" s="39">
        <f t="shared" si="3"/>
        <v>6.8456163031847816E-2</v>
      </c>
      <c r="AC18" s="39">
        <f t="shared" si="4"/>
        <v>6.7900932459399904E-2</v>
      </c>
      <c r="AD18" s="39">
        <f t="shared" si="5"/>
        <v>6.7286526608982419E-2</v>
      </c>
      <c r="AE18" s="39">
        <f t="shared" si="6"/>
        <v>6.6693458803724959E-2</v>
      </c>
      <c r="AH18" s="33" t="s">
        <v>142</v>
      </c>
      <c r="AI18" s="40">
        <f t="shared" si="16"/>
        <v>7.1</v>
      </c>
      <c r="AJ18" s="40">
        <f t="shared" si="8"/>
        <v>7</v>
      </c>
      <c r="AK18" s="40">
        <f t="shared" si="9"/>
        <v>7</v>
      </c>
      <c r="AL18" s="40">
        <f t="shared" si="10"/>
        <v>6.9</v>
      </c>
      <c r="AM18" s="40">
        <f t="shared" si="11"/>
        <v>6.8</v>
      </c>
      <c r="AN18" s="40">
        <f t="shared" si="12"/>
        <v>6.8</v>
      </c>
      <c r="AO18" s="40">
        <f t="shared" si="13"/>
        <v>6.7</v>
      </c>
      <c r="AP18" s="40">
        <f t="shared" si="14"/>
        <v>6.7</v>
      </c>
    </row>
    <row r="19" spans="1:42" x14ac:dyDescent="0.25">
      <c r="A19" s="33" t="s">
        <v>143</v>
      </c>
      <c r="B19" s="36">
        <f>SUM('MN 36 months data'!B19:AK19)</f>
        <v>551379</v>
      </c>
      <c r="C19" s="36">
        <f>SUM('MN 36 months data'!C19:AL19)</f>
        <v>551332</v>
      </c>
      <c r="D19" s="36">
        <f>SUM('MN 36 months data'!D19:AM19)</f>
        <v>551411</v>
      </c>
      <c r="E19" s="36">
        <f>SUM('MN 36 months data'!E19:AN19)</f>
        <v>551503</v>
      </c>
      <c r="F19" s="36">
        <f>SUM('MN 36 months data'!F19:AO19)</f>
        <v>551712</v>
      </c>
      <c r="G19" s="36">
        <f>SUM('MN 36 months data'!G19:AP19)</f>
        <v>552030</v>
      </c>
      <c r="H19" s="36">
        <f>SUM('MN 36 months data'!H19:AQ19)</f>
        <v>552146</v>
      </c>
      <c r="I19" s="36">
        <f>SUM('MN 36 months data'!I19:AR19)</f>
        <v>552340</v>
      </c>
      <c r="L19" s="33" t="s">
        <v>143</v>
      </c>
      <c r="M19" s="36">
        <f>SUM('MN 36 months data'!AX19:CG19)</f>
        <v>33090</v>
      </c>
      <c r="N19" s="36">
        <f>SUM('MN 36 months data'!AY19:CH19)</f>
        <v>32589</v>
      </c>
      <c r="O19" s="36">
        <f>SUM('MN 36 months data'!AZ19:CI19)</f>
        <v>32106</v>
      </c>
      <c r="P19" s="36">
        <f>SUM('MN 36 months data'!BA19:CJ19)</f>
        <v>31649</v>
      </c>
      <c r="Q19" s="36">
        <f>SUM('MN 36 months data'!BB19:CK19)</f>
        <v>31219</v>
      </c>
      <c r="R19" s="36">
        <f>SUM('MN 36 months data'!BC19:CL19)</f>
        <v>30811</v>
      </c>
      <c r="S19" s="36">
        <f>SUM('MN 36 months data'!BD19:CM19)</f>
        <v>30373</v>
      </c>
      <c r="T19" s="36">
        <f>SUM('MN 36 months data'!BE19:CN19)</f>
        <v>29927</v>
      </c>
      <c r="W19" s="33" t="s">
        <v>143</v>
      </c>
      <c r="X19" s="39">
        <f t="shared" si="15"/>
        <v>6.0013166986773163E-2</v>
      </c>
      <c r="Y19" s="39">
        <f t="shared" si="0"/>
        <v>5.9109574630168395E-2</v>
      </c>
      <c r="Z19" s="39">
        <f t="shared" si="1"/>
        <v>5.8225171423856255E-2</v>
      </c>
      <c r="AA19" s="39">
        <f t="shared" si="2"/>
        <v>5.7386813852327183E-2</v>
      </c>
      <c r="AB19" s="39">
        <f t="shared" si="3"/>
        <v>5.6585682385012472E-2</v>
      </c>
      <c r="AC19" s="39">
        <f t="shared" si="4"/>
        <v>5.5813995616180279E-2</v>
      </c>
      <c r="AD19" s="39">
        <f t="shared" si="5"/>
        <v>5.5009001242425012E-2</v>
      </c>
      <c r="AE19" s="39">
        <f t="shared" si="6"/>
        <v>5.4182206611869503E-2</v>
      </c>
      <c r="AH19" s="33" t="s">
        <v>143</v>
      </c>
      <c r="AI19" s="40">
        <f t="shared" si="16"/>
        <v>6</v>
      </c>
      <c r="AJ19" s="40">
        <f t="shared" si="8"/>
        <v>5.9</v>
      </c>
      <c r="AK19" s="40">
        <f t="shared" si="9"/>
        <v>5.8</v>
      </c>
      <c r="AL19" s="40">
        <f t="shared" si="10"/>
        <v>5.7</v>
      </c>
      <c r="AM19" s="40">
        <f t="shared" si="11"/>
        <v>5.7</v>
      </c>
      <c r="AN19" s="40">
        <f t="shared" si="12"/>
        <v>5.6</v>
      </c>
      <c r="AO19" s="40">
        <f t="shared" si="13"/>
        <v>5.5</v>
      </c>
      <c r="AP19" s="40">
        <f t="shared" si="14"/>
        <v>5.4</v>
      </c>
    </row>
    <row r="20" spans="1:42" x14ac:dyDescent="0.25">
      <c r="A20" s="33" t="s">
        <v>144</v>
      </c>
      <c r="B20" s="36">
        <f>SUM('MN 36 months data'!B20:AK20)</f>
        <v>1491655</v>
      </c>
      <c r="C20" s="36">
        <f>SUM('MN 36 months data'!C20:AL20)</f>
        <v>1492185</v>
      </c>
      <c r="D20" s="36">
        <f>SUM('MN 36 months data'!D20:AM20)</f>
        <v>1493049</v>
      </c>
      <c r="E20" s="36">
        <f>SUM('MN 36 months data'!E20:AN20)</f>
        <v>1493868</v>
      </c>
      <c r="F20" s="36">
        <f>SUM('MN 36 months data'!F20:AO20)</f>
        <v>1495104</v>
      </c>
      <c r="G20" s="36">
        <f>SUM('MN 36 months data'!G20:AP20)</f>
        <v>1496516</v>
      </c>
      <c r="H20" s="36">
        <f>SUM('MN 36 months data'!H20:AQ20)</f>
        <v>1497298</v>
      </c>
      <c r="I20" s="36">
        <f>SUM('MN 36 months data'!I20:AR20)</f>
        <v>1498325</v>
      </c>
      <c r="L20" s="33" t="s">
        <v>144</v>
      </c>
      <c r="M20" s="36">
        <f>SUM('MN 36 months data'!AX20:CG20)</f>
        <v>79667</v>
      </c>
      <c r="N20" s="36">
        <f>SUM('MN 36 months data'!AY20:CH20)</f>
        <v>78737</v>
      </c>
      <c r="O20" s="36">
        <f>SUM('MN 36 months data'!AZ20:CI20)</f>
        <v>77847</v>
      </c>
      <c r="P20" s="36">
        <f>SUM('MN 36 months data'!BA20:CJ20)</f>
        <v>76946</v>
      </c>
      <c r="Q20" s="36">
        <f>SUM('MN 36 months data'!BB20:CK20)</f>
        <v>76216</v>
      </c>
      <c r="R20" s="36">
        <f>SUM('MN 36 months data'!BC20:CL20)</f>
        <v>75423</v>
      </c>
      <c r="S20" s="36">
        <f>SUM('MN 36 months data'!BD20:CM20)</f>
        <v>74470</v>
      </c>
      <c r="T20" s="36">
        <f>SUM('MN 36 months data'!BE20:CN20)</f>
        <v>73526</v>
      </c>
      <c r="W20" s="33" t="s">
        <v>144</v>
      </c>
      <c r="X20" s="39">
        <f t="shared" si="15"/>
        <v>5.3408462412555181E-2</v>
      </c>
      <c r="Y20" s="39">
        <f t="shared" si="0"/>
        <v>5.2766245472243727E-2</v>
      </c>
      <c r="Z20" s="39">
        <f t="shared" si="1"/>
        <v>5.2139614975797846E-2</v>
      </c>
      <c r="AA20" s="39">
        <f t="shared" si="2"/>
        <v>5.1507897618798981E-2</v>
      </c>
      <c r="AB20" s="39">
        <f t="shared" si="3"/>
        <v>5.0977055776721888E-2</v>
      </c>
      <c r="AC20" s="39">
        <f t="shared" si="4"/>
        <v>5.0399060217197811E-2</v>
      </c>
      <c r="AD20" s="39">
        <f t="shared" si="5"/>
        <v>4.9736258246521399E-2</v>
      </c>
      <c r="AE20" s="39">
        <f t="shared" si="6"/>
        <v>4.9072130545776117E-2</v>
      </c>
      <c r="AH20" s="33" t="s">
        <v>144</v>
      </c>
      <c r="AI20" s="40">
        <f t="shared" si="16"/>
        <v>5.3</v>
      </c>
      <c r="AJ20" s="40">
        <f t="shared" si="8"/>
        <v>5.3</v>
      </c>
      <c r="AK20" s="40">
        <f t="shared" si="9"/>
        <v>5.2</v>
      </c>
      <c r="AL20" s="40">
        <f t="shared" si="10"/>
        <v>5.2</v>
      </c>
      <c r="AM20" s="40">
        <f t="shared" si="11"/>
        <v>5.0999999999999996</v>
      </c>
      <c r="AN20" s="40">
        <f t="shared" si="12"/>
        <v>5</v>
      </c>
      <c r="AO20" s="40">
        <f t="shared" si="13"/>
        <v>5</v>
      </c>
      <c r="AP20" s="40">
        <f t="shared" si="14"/>
        <v>4.9000000000000004</v>
      </c>
    </row>
    <row r="21" spans="1:42" x14ac:dyDescent="0.25">
      <c r="A21" s="33" t="s">
        <v>145</v>
      </c>
      <c r="B21" s="36">
        <f>SUM('MN 36 months data'!B21:AK21)</f>
        <v>522612</v>
      </c>
      <c r="C21" s="36">
        <f>SUM('MN 36 months data'!C21:AL21)</f>
        <v>522527</v>
      </c>
      <c r="D21" s="36">
        <f>SUM('MN 36 months data'!D21:AM21)</f>
        <v>522355</v>
      </c>
      <c r="E21" s="36">
        <f>SUM('MN 36 months data'!E21:AN21)</f>
        <v>522268</v>
      </c>
      <c r="F21" s="36">
        <f>SUM('MN 36 months data'!F21:AO21)</f>
        <v>521887</v>
      </c>
      <c r="G21" s="36">
        <f>SUM('MN 36 months data'!G21:AP21)</f>
        <v>521316</v>
      </c>
      <c r="H21" s="36">
        <f>SUM('MN 36 months data'!H21:AQ21)</f>
        <v>520969</v>
      </c>
      <c r="I21" s="36">
        <f>SUM('MN 36 months data'!I21:AR21)</f>
        <v>520312</v>
      </c>
      <c r="L21" s="33" t="s">
        <v>145</v>
      </c>
      <c r="M21" s="36">
        <f>SUM('MN 36 months data'!AX21:CG21)</f>
        <v>26686</v>
      </c>
      <c r="N21" s="36">
        <f>SUM('MN 36 months data'!AY21:CH21)</f>
        <v>26395</v>
      </c>
      <c r="O21" s="36">
        <f>SUM('MN 36 months data'!AZ21:CI21)</f>
        <v>26067</v>
      </c>
      <c r="P21" s="36">
        <f>SUM('MN 36 months data'!BA21:CJ21)</f>
        <v>25826</v>
      </c>
      <c r="Q21" s="36">
        <f>SUM('MN 36 months data'!BB21:CK21)</f>
        <v>25613</v>
      </c>
      <c r="R21" s="36">
        <f>SUM('MN 36 months data'!BC21:CL21)</f>
        <v>25428</v>
      </c>
      <c r="S21" s="36">
        <f>SUM('MN 36 months data'!BD21:CM21)</f>
        <v>25265</v>
      </c>
      <c r="T21" s="36">
        <f>SUM('MN 36 months data'!BE21:CN21)</f>
        <v>25036</v>
      </c>
      <c r="W21" s="33" t="s">
        <v>145</v>
      </c>
      <c r="X21" s="39">
        <f t="shared" si="15"/>
        <v>5.1062738704813516E-2</v>
      </c>
      <c r="Y21" s="39">
        <f t="shared" si="0"/>
        <v>5.0514136111626765E-2</v>
      </c>
      <c r="Z21" s="39">
        <f t="shared" si="1"/>
        <v>4.9902843851403741E-2</v>
      </c>
      <c r="AA21" s="39">
        <f t="shared" si="2"/>
        <v>4.9449707812847042E-2</v>
      </c>
      <c r="AB21" s="39">
        <f t="shared" si="3"/>
        <v>4.9077673902588111E-2</v>
      </c>
      <c r="AC21" s="39">
        <f t="shared" si="4"/>
        <v>4.8776557788366363E-2</v>
      </c>
      <c r="AD21" s="39">
        <f t="shared" si="5"/>
        <v>4.8496167718232758E-2</v>
      </c>
      <c r="AE21" s="39">
        <f t="shared" si="6"/>
        <v>4.8117283476068202E-2</v>
      </c>
      <c r="AH21" s="33" t="s">
        <v>145</v>
      </c>
      <c r="AI21" s="40">
        <f t="shared" si="16"/>
        <v>5.0999999999999996</v>
      </c>
      <c r="AJ21" s="40">
        <f t="shared" si="8"/>
        <v>5.0999999999999996</v>
      </c>
      <c r="AK21" s="40">
        <f t="shared" si="9"/>
        <v>5</v>
      </c>
      <c r="AL21" s="40">
        <f t="shared" si="10"/>
        <v>4.9000000000000004</v>
      </c>
      <c r="AM21" s="40">
        <f t="shared" si="11"/>
        <v>4.9000000000000004</v>
      </c>
      <c r="AN21" s="40">
        <f t="shared" si="12"/>
        <v>4.9000000000000004</v>
      </c>
      <c r="AO21" s="40">
        <f t="shared" si="13"/>
        <v>4.8</v>
      </c>
      <c r="AP21" s="40">
        <f t="shared" si="14"/>
        <v>4.8</v>
      </c>
    </row>
    <row r="22" spans="1:42" x14ac:dyDescent="0.25">
      <c r="A22" s="33" t="s">
        <v>146</v>
      </c>
      <c r="B22" s="36">
        <f>SUM('MN 36 months data'!B22:AK22)</f>
        <v>1277127</v>
      </c>
      <c r="C22" s="36">
        <f>SUM('MN 36 months data'!C22:AL22)</f>
        <v>1277832</v>
      </c>
      <c r="D22" s="36">
        <f>SUM('MN 36 months data'!D22:AM22)</f>
        <v>1278678</v>
      </c>
      <c r="E22" s="36">
        <f>SUM('MN 36 months data'!E22:AN22)</f>
        <v>1279487</v>
      </c>
      <c r="F22" s="36">
        <f>SUM('MN 36 months data'!F22:AO22)</f>
        <v>1280630</v>
      </c>
      <c r="G22" s="36">
        <f>SUM('MN 36 months data'!G22:AP22)</f>
        <v>1281937</v>
      </c>
      <c r="H22" s="36">
        <f>SUM('MN 36 months data'!H22:AQ22)</f>
        <v>1282680</v>
      </c>
      <c r="I22" s="36">
        <f>SUM('MN 36 months data'!I22:AR22)</f>
        <v>1283621</v>
      </c>
      <c r="L22" s="33" t="s">
        <v>146</v>
      </c>
      <c r="M22" s="36">
        <f>SUM('MN 36 months data'!AX22:CG22)</f>
        <v>57358</v>
      </c>
      <c r="N22" s="36">
        <f>SUM('MN 36 months data'!AY22:CH22)</f>
        <v>56846</v>
      </c>
      <c r="O22" s="36">
        <f>SUM('MN 36 months data'!AZ22:CI22)</f>
        <v>56242</v>
      </c>
      <c r="P22" s="36">
        <f>SUM('MN 36 months data'!BA22:CJ22)</f>
        <v>55639</v>
      </c>
      <c r="Q22" s="36">
        <f>SUM('MN 36 months data'!BB22:CK22)</f>
        <v>55162</v>
      </c>
      <c r="R22" s="36">
        <f>SUM('MN 36 months data'!BC22:CL22)</f>
        <v>54658</v>
      </c>
      <c r="S22" s="36">
        <f>SUM('MN 36 months data'!BD22:CM22)</f>
        <v>53976</v>
      </c>
      <c r="T22" s="36">
        <f>SUM('MN 36 months data'!BE22:CN22)</f>
        <v>53268</v>
      </c>
      <c r="W22" s="33" t="s">
        <v>146</v>
      </c>
      <c r="X22" s="39">
        <f t="shared" si="15"/>
        <v>4.4911743311354314E-2</v>
      </c>
      <c r="Y22" s="39">
        <f t="shared" si="0"/>
        <v>4.4486286147161755E-2</v>
      </c>
      <c r="Z22" s="39">
        <f t="shared" si="1"/>
        <v>4.3984490231317029E-2</v>
      </c>
      <c r="AA22" s="39">
        <f t="shared" si="2"/>
        <v>4.3485396881718999E-2</v>
      </c>
      <c r="AB22" s="39">
        <f t="shared" si="3"/>
        <v>4.3074111960519433E-2</v>
      </c>
      <c r="AC22" s="39">
        <f t="shared" si="4"/>
        <v>4.2637040665804947E-2</v>
      </c>
      <c r="AD22" s="39">
        <f t="shared" si="5"/>
        <v>4.2080643652352888E-2</v>
      </c>
      <c r="AE22" s="39">
        <f t="shared" si="6"/>
        <v>4.1498230396666926E-2</v>
      </c>
      <c r="AH22" s="33" t="s">
        <v>146</v>
      </c>
      <c r="AI22" s="40">
        <f t="shared" si="16"/>
        <v>4.5</v>
      </c>
      <c r="AJ22" s="40">
        <f t="shared" si="8"/>
        <v>4.4000000000000004</v>
      </c>
      <c r="AK22" s="40">
        <f t="shared" si="9"/>
        <v>4.4000000000000004</v>
      </c>
      <c r="AL22" s="40">
        <f t="shared" si="10"/>
        <v>4.3</v>
      </c>
      <c r="AM22" s="40">
        <f t="shared" si="11"/>
        <v>4.3</v>
      </c>
      <c r="AN22" s="40">
        <f t="shared" si="12"/>
        <v>4.3</v>
      </c>
      <c r="AO22" s="40">
        <f t="shared" si="13"/>
        <v>4.2</v>
      </c>
      <c r="AP22" s="40">
        <f t="shared" si="14"/>
        <v>4.0999999999999996</v>
      </c>
    </row>
    <row r="23" spans="1:42" x14ac:dyDescent="0.25">
      <c r="A23" s="33" t="s">
        <v>147</v>
      </c>
      <c r="B23" s="36">
        <f>SUM('MN 36 months data'!B23:AK23)</f>
        <v>630737</v>
      </c>
      <c r="C23" s="36">
        <f>SUM('MN 36 months data'!C23:AL23)</f>
        <v>630844</v>
      </c>
      <c r="D23" s="36">
        <f>SUM('MN 36 months data'!D23:AM23)</f>
        <v>630956</v>
      </c>
      <c r="E23" s="36">
        <f>SUM('MN 36 months data'!E23:AN23)</f>
        <v>631163</v>
      </c>
      <c r="F23" s="36">
        <f>SUM('MN 36 months data'!F23:AO23)</f>
        <v>631430</v>
      </c>
      <c r="G23" s="36">
        <f>SUM('MN 36 months data'!G23:AP23)</f>
        <v>631693</v>
      </c>
      <c r="H23" s="36">
        <f>SUM('MN 36 months data'!H23:AQ23)</f>
        <v>631854</v>
      </c>
      <c r="I23" s="36">
        <f>SUM('MN 36 months data'!I23:AR23)</f>
        <v>631841</v>
      </c>
      <c r="L23" s="33" t="s">
        <v>147</v>
      </c>
      <c r="M23" s="36">
        <f>SUM('MN 36 months data'!AX23:CG23)</f>
        <v>37813</v>
      </c>
      <c r="N23" s="36">
        <f>SUM('MN 36 months data'!AY23:CH23)</f>
        <v>37436</v>
      </c>
      <c r="O23" s="36">
        <f>SUM('MN 36 months data'!AZ23:CI23)</f>
        <v>37057</v>
      </c>
      <c r="P23" s="36">
        <f>SUM('MN 36 months data'!BA23:CJ23)</f>
        <v>36729</v>
      </c>
      <c r="Q23" s="36">
        <f>SUM('MN 36 months data'!BB23:CK23)</f>
        <v>36479</v>
      </c>
      <c r="R23" s="36">
        <f>SUM('MN 36 months data'!BC23:CL23)</f>
        <v>36185</v>
      </c>
      <c r="S23" s="36">
        <f>SUM('MN 36 months data'!BD23:CM23)</f>
        <v>35864</v>
      </c>
      <c r="T23" s="36">
        <f>SUM('MN 36 months data'!BE23:CN23)</f>
        <v>35499</v>
      </c>
      <c r="W23" s="33" t="s">
        <v>147</v>
      </c>
      <c r="X23" s="39">
        <f t="shared" si="15"/>
        <v>5.9950502348839529E-2</v>
      </c>
      <c r="Y23" s="39">
        <f t="shared" si="0"/>
        <v>5.9342721813950831E-2</v>
      </c>
      <c r="Z23" s="39">
        <f t="shared" si="1"/>
        <v>5.8731512181515032E-2</v>
      </c>
      <c r="AA23" s="39">
        <f t="shared" si="2"/>
        <v>5.8192574659794695E-2</v>
      </c>
      <c r="AB23" s="39">
        <f t="shared" si="3"/>
        <v>5.7772041239725701E-2</v>
      </c>
      <c r="AC23" s="39">
        <f t="shared" si="4"/>
        <v>5.7282572388802785E-2</v>
      </c>
      <c r="AD23" s="39">
        <f t="shared" si="5"/>
        <v>5.6759947709439207E-2</v>
      </c>
      <c r="AE23" s="39">
        <f t="shared" si="6"/>
        <v>5.6183438554952905E-2</v>
      </c>
      <c r="AH23" s="33" t="s">
        <v>147</v>
      </c>
      <c r="AI23" s="40">
        <f t="shared" si="16"/>
        <v>6</v>
      </c>
      <c r="AJ23" s="40">
        <f t="shared" si="8"/>
        <v>5.9</v>
      </c>
      <c r="AK23" s="40">
        <f t="shared" si="9"/>
        <v>5.9</v>
      </c>
      <c r="AL23" s="40">
        <f t="shared" si="10"/>
        <v>5.8</v>
      </c>
      <c r="AM23" s="40">
        <f t="shared" si="11"/>
        <v>5.8</v>
      </c>
      <c r="AN23" s="40">
        <f t="shared" si="12"/>
        <v>5.7</v>
      </c>
      <c r="AO23" s="40">
        <f t="shared" si="13"/>
        <v>5.7</v>
      </c>
      <c r="AP23" s="40">
        <f t="shared" si="14"/>
        <v>5.6</v>
      </c>
    </row>
    <row r="24" spans="1:42" x14ac:dyDescent="0.25">
      <c r="A24" s="33" t="s">
        <v>148</v>
      </c>
      <c r="B24" s="36">
        <f>SUM('MN 36 months data'!B24:AK24)</f>
        <v>1918672</v>
      </c>
      <c r="C24" s="36">
        <f>SUM('MN 36 months data'!C24:AL24)</f>
        <v>1920667</v>
      </c>
      <c r="D24" s="36">
        <f>SUM('MN 36 months data'!D24:AM24)</f>
        <v>1922788</v>
      </c>
      <c r="E24" s="36">
        <f>SUM('MN 36 months data'!E24:AN24)</f>
        <v>1925080</v>
      </c>
      <c r="F24" s="36">
        <f>SUM('MN 36 months data'!F24:AO24)</f>
        <v>1927599</v>
      </c>
      <c r="G24" s="36">
        <f>SUM('MN 36 months data'!G24:AP24)</f>
        <v>1930109</v>
      </c>
      <c r="H24" s="36">
        <f>SUM('MN 36 months data'!H24:AQ24)</f>
        <v>1932125</v>
      </c>
      <c r="I24" s="36">
        <f>SUM('MN 36 months data'!I24:AR24)</f>
        <v>1934262</v>
      </c>
      <c r="L24" s="33" t="s">
        <v>148</v>
      </c>
      <c r="M24" s="36">
        <f>SUM('MN 36 months data'!AX24:CG24)</f>
        <v>80890</v>
      </c>
      <c r="N24" s="36">
        <f>SUM('MN 36 months data'!AY24:CH24)</f>
        <v>80186</v>
      </c>
      <c r="O24" s="36">
        <f>SUM('MN 36 months data'!AZ24:CI24)</f>
        <v>79384</v>
      </c>
      <c r="P24" s="36">
        <f>SUM('MN 36 months data'!BA24:CJ24)</f>
        <v>78712</v>
      </c>
      <c r="Q24" s="36">
        <f>SUM('MN 36 months data'!BB24:CK24)</f>
        <v>78130</v>
      </c>
      <c r="R24" s="36">
        <f>SUM('MN 36 months data'!BC24:CL24)</f>
        <v>77465</v>
      </c>
      <c r="S24" s="36">
        <f>SUM('MN 36 months data'!BD24:CM24)</f>
        <v>76646</v>
      </c>
      <c r="T24" s="36">
        <f>SUM('MN 36 months data'!BE24:CN24)</f>
        <v>75760</v>
      </c>
      <c r="W24" s="33" t="s">
        <v>148</v>
      </c>
      <c r="X24" s="39">
        <f t="shared" si="15"/>
        <v>4.215936856325625E-2</v>
      </c>
      <c r="Y24" s="39">
        <f t="shared" si="0"/>
        <v>4.174903822474172E-2</v>
      </c>
      <c r="Z24" s="39">
        <f t="shared" si="1"/>
        <v>4.1285882791030522E-2</v>
      </c>
      <c r="AA24" s="39">
        <f t="shared" si="2"/>
        <v>4.0887651422278556E-2</v>
      </c>
      <c r="AB24" s="39">
        <f t="shared" si="3"/>
        <v>4.0532289132750123E-2</v>
      </c>
      <c r="AC24" s="39">
        <f t="shared" si="4"/>
        <v>4.0135039005569119E-2</v>
      </c>
      <c r="AD24" s="39">
        <f t="shared" si="5"/>
        <v>3.9669276056155785E-2</v>
      </c>
      <c r="AE24" s="39">
        <f t="shared" si="6"/>
        <v>3.9167393041894018E-2</v>
      </c>
      <c r="AH24" s="33" t="s">
        <v>148</v>
      </c>
      <c r="AI24" s="40">
        <f t="shared" si="16"/>
        <v>4.2</v>
      </c>
      <c r="AJ24" s="40">
        <f t="shared" si="8"/>
        <v>4.2</v>
      </c>
      <c r="AK24" s="40">
        <f t="shared" si="9"/>
        <v>4.0999999999999996</v>
      </c>
      <c r="AL24" s="40">
        <f t="shared" si="10"/>
        <v>4.0999999999999996</v>
      </c>
      <c r="AM24" s="40">
        <f t="shared" si="11"/>
        <v>4.0999999999999996</v>
      </c>
      <c r="AN24" s="40">
        <f t="shared" si="12"/>
        <v>4</v>
      </c>
      <c r="AO24" s="40">
        <f t="shared" si="13"/>
        <v>4</v>
      </c>
      <c r="AP24" s="40">
        <f t="shared" si="14"/>
        <v>3.9</v>
      </c>
    </row>
    <row r="25" spans="1:42" x14ac:dyDescent="0.25">
      <c r="A25" s="33" t="s">
        <v>149</v>
      </c>
      <c r="B25" s="36">
        <f>SUM('MN 36 months data'!B25:AK25)</f>
        <v>503272</v>
      </c>
      <c r="C25" s="36">
        <f>SUM('MN 36 months data'!C25:AL25)</f>
        <v>503764</v>
      </c>
      <c r="D25" s="36">
        <f>SUM('MN 36 months data'!D25:AM25)</f>
        <v>504358</v>
      </c>
      <c r="E25" s="36">
        <f>SUM('MN 36 months data'!E25:AN25)</f>
        <v>505012</v>
      </c>
      <c r="F25" s="36">
        <f>SUM('MN 36 months data'!F25:AO25)</f>
        <v>505562</v>
      </c>
      <c r="G25" s="36">
        <f>SUM('MN 36 months data'!G25:AP25)</f>
        <v>506106</v>
      </c>
      <c r="H25" s="36">
        <f>SUM('MN 36 months data'!H25:AQ25)</f>
        <v>506569</v>
      </c>
      <c r="I25" s="36">
        <f>SUM('MN 36 months data'!I25:AR25)</f>
        <v>506817</v>
      </c>
      <c r="L25" s="33" t="s">
        <v>149</v>
      </c>
      <c r="M25" s="36">
        <f>SUM('MN 36 months data'!AX25:CG25)</f>
        <v>40152</v>
      </c>
      <c r="N25" s="36">
        <f>SUM('MN 36 months data'!AY25:CH25)</f>
        <v>39725</v>
      </c>
      <c r="O25" s="36">
        <f>SUM('MN 36 months data'!AZ25:CI25)</f>
        <v>39379</v>
      </c>
      <c r="P25" s="36">
        <f>SUM('MN 36 months data'!BA25:CJ25)</f>
        <v>39123</v>
      </c>
      <c r="Q25" s="36">
        <f>SUM('MN 36 months data'!BB25:CK25)</f>
        <v>38902</v>
      </c>
      <c r="R25" s="36">
        <f>SUM('MN 36 months data'!BC25:CL25)</f>
        <v>38687</v>
      </c>
      <c r="S25" s="36">
        <f>SUM('MN 36 months data'!BD25:CM25)</f>
        <v>38401</v>
      </c>
      <c r="T25" s="36">
        <f>SUM('MN 36 months data'!BE25:CN25)</f>
        <v>38116</v>
      </c>
      <c r="W25" s="33" t="s">
        <v>149</v>
      </c>
      <c r="X25" s="39">
        <f t="shared" si="15"/>
        <v>7.9781907199287863E-2</v>
      </c>
      <c r="Y25" s="39">
        <f t="shared" si="0"/>
        <v>7.8856369252268924E-2</v>
      </c>
      <c r="Z25" s="39">
        <f t="shared" si="1"/>
        <v>7.8077476712969759E-2</v>
      </c>
      <c r="AA25" s="39">
        <f t="shared" si="2"/>
        <v>7.7469446270583664E-2</v>
      </c>
      <c r="AB25" s="39">
        <f t="shared" si="3"/>
        <v>7.6948030113022731E-2</v>
      </c>
      <c r="AC25" s="39">
        <f t="shared" si="4"/>
        <v>7.6440508510074959E-2</v>
      </c>
      <c r="AD25" s="39">
        <f t="shared" si="5"/>
        <v>7.5806059983931112E-2</v>
      </c>
      <c r="AE25" s="39">
        <f t="shared" si="6"/>
        <v>7.5206632768829773E-2</v>
      </c>
      <c r="AH25" s="33" t="s">
        <v>149</v>
      </c>
      <c r="AI25" s="40">
        <f t="shared" si="16"/>
        <v>8</v>
      </c>
      <c r="AJ25" s="40">
        <f t="shared" si="8"/>
        <v>7.9</v>
      </c>
      <c r="AK25" s="40">
        <f t="shared" si="9"/>
        <v>7.8</v>
      </c>
      <c r="AL25" s="40">
        <f t="shared" si="10"/>
        <v>7.7</v>
      </c>
      <c r="AM25" s="40">
        <f t="shared" si="11"/>
        <v>7.7</v>
      </c>
      <c r="AN25" s="40">
        <f t="shared" si="12"/>
        <v>7.6</v>
      </c>
      <c r="AO25" s="40">
        <f t="shared" si="13"/>
        <v>7.6</v>
      </c>
      <c r="AP25" s="40">
        <f t="shared" si="14"/>
        <v>7.5</v>
      </c>
    </row>
    <row r="26" spans="1:42" x14ac:dyDescent="0.25">
      <c r="A26" s="33" t="s">
        <v>150</v>
      </c>
      <c r="B26" s="36">
        <f>SUM('MN 36 months data'!B26:AK26)</f>
        <v>251528</v>
      </c>
      <c r="C26" s="36">
        <f>SUM('MN 36 months data'!C26:AL26)</f>
        <v>251621</v>
      </c>
      <c r="D26" s="36">
        <f>SUM('MN 36 months data'!D26:AM26)</f>
        <v>251681</v>
      </c>
      <c r="E26" s="36">
        <f>SUM('MN 36 months data'!E26:AN26)</f>
        <v>251916</v>
      </c>
      <c r="F26" s="36">
        <f>SUM('MN 36 months data'!F26:AO26)</f>
        <v>251905</v>
      </c>
      <c r="G26" s="36">
        <f>SUM('MN 36 months data'!G26:AP26)</f>
        <v>251813</v>
      </c>
      <c r="H26" s="36">
        <f>SUM('MN 36 months data'!H26:AQ26)</f>
        <v>251786</v>
      </c>
      <c r="I26" s="36">
        <f>SUM('MN 36 months data'!I26:AR26)</f>
        <v>251687</v>
      </c>
      <c r="L26" s="33" t="s">
        <v>150</v>
      </c>
      <c r="M26" s="36">
        <f>SUM('MN 36 months data'!AX26:CG26)</f>
        <v>12407</v>
      </c>
      <c r="N26" s="36">
        <f>SUM('MN 36 months data'!AY26:CH26)</f>
        <v>12390</v>
      </c>
      <c r="O26" s="36">
        <f>SUM('MN 36 months data'!AZ26:CI26)</f>
        <v>12278</v>
      </c>
      <c r="P26" s="36">
        <f>SUM('MN 36 months data'!BA26:CJ26)</f>
        <v>12256</v>
      </c>
      <c r="Q26" s="36">
        <f>SUM('MN 36 months data'!BB26:CK26)</f>
        <v>12159</v>
      </c>
      <c r="R26" s="36">
        <f>SUM('MN 36 months data'!BC26:CL26)</f>
        <v>12117</v>
      </c>
      <c r="S26" s="36">
        <f>SUM('MN 36 months data'!BD26:CM26)</f>
        <v>12057</v>
      </c>
      <c r="T26" s="36">
        <f>SUM('MN 36 months data'!BE26:CN26)</f>
        <v>11988</v>
      </c>
      <c r="W26" s="33" t="s">
        <v>150</v>
      </c>
      <c r="X26" s="39">
        <f t="shared" si="15"/>
        <v>4.9326516332177731E-2</v>
      </c>
      <c r="Y26" s="39">
        <f t="shared" si="0"/>
        <v>4.9240723151088343E-2</v>
      </c>
      <c r="Z26" s="39">
        <f t="shared" si="1"/>
        <v>4.8783976541733387E-2</v>
      </c>
      <c r="AA26" s="39">
        <f t="shared" si="2"/>
        <v>4.8651137680814242E-2</v>
      </c>
      <c r="AB26" s="39">
        <f t="shared" si="3"/>
        <v>4.8268196343859787E-2</v>
      </c>
      <c r="AC26" s="39">
        <f t="shared" si="4"/>
        <v>4.8119040716722329E-2</v>
      </c>
      <c r="AD26" s="39">
        <f t="shared" si="5"/>
        <v>4.7885903108195058E-2</v>
      </c>
      <c r="AE26" s="39">
        <f t="shared" si="6"/>
        <v>4.7630588786866226E-2</v>
      </c>
      <c r="AH26" s="33" t="s">
        <v>150</v>
      </c>
      <c r="AI26" s="40">
        <f t="shared" si="16"/>
        <v>4.9000000000000004</v>
      </c>
      <c r="AJ26" s="40">
        <f t="shared" si="8"/>
        <v>4.9000000000000004</v>
      </c>
      <c r="AK26" s="40">
        <f t="shared" si="9"/>
        <v>4.9000000000000004</v>
      </c>
      <c r="AL26" s="40">
        <f t="shared" si="10"/>
        <v>4.9000000000000004</v>
      </c>
      <c r="AM26" s="40">
        <f t="shared" si="11"/>
        <v>4.8</v>
      </c>
      <c r="AN26" s="40">
        <f t="shared" si="12"/>
        <v>4.8</v>
      </c>
      <c r="AO26" s="40">
        <f t="shared" si="13"/>
        <v>4.8</v>
      </c>
      <c r="AP26" s="40">
        <f t="shared" si="14"/>
        <v>4.8</v>
      </c>
    </row>
    <row r="27" spans="1:42" x14ac:dyDescent="0.25">
      <c r="A27" s="33" t="s">
        <v>151</v>
      </c>
      <c r="B27" s="36">
        <f>SUM('MN 36 months data'!B27:AK27)</f>
        <v>1031749</v>
      </c>
      <c r="C27" s="36">
        <f>SUM('MN 36 months data'!C27:AL27)</f>
        <v>1031974</v>
      </c>
      <c r="D27" s="36">
        <f>SUM('MN 36 months data'!D27:AM27)</f>
        <v>1032333</v>
      </c>
      <c r="E27" s="36">
        <f>SUM('MN 36 months data'!E27:AN27)</f>
        <v>1032787</v>
      </c>
      <c r="F27" s="36">
        <f>SUM('MN 36 months data'!F27:AO27)</f>
        <v>1033420</v>
      </c>
      <c r="G27" s="36">
        <f>SUM('MN 36 months data'!G27:AP27)</f>
        <v>1034140</v>
      </c>
      <c r="H27" s="36">
        <f>SUM('MN 36 months data'!H27:AQ27)</f>
        <v>1034647</v>
      </c>
      <c r="I27" s="36">
        <f>SUM('MN 36 months data'!I27:AR27)</f>
        <v>1035228</v>
      </c>
      <c r="L27" s="33" t="s">
        <v>151</v>
      </c>
      <c r="M27" s="36">
        <f>SUM('MN 36 months data'!AX27:CG27)</f>
        <v>57566</v>
      </c>
      <c r="N27" s="36">
        <f>SUM('MN 36 months data'!AY27:CH27)</f>
        <v>56748</v>
      </c>
      <c r="O27" s="36">
        <f>SUM('MN 36 months data'!AZ27:CI27)</f>
        <v>55925</v>
      </c>
      <c r="P27" s="36">
        <f>SUM('MN 36 months data'!BA27:CJ27)</f>
        <v>55177</v>
      </c>
      <c r="Q27" s="36">
        <f>SUM('MN 36 months data'!BB27:CK27)</f>
        <v>54523</v>
      </c>
      <c r="R27" s="36">
        <f>SUM('MN 36 months data'!BC27:CL27)</f>
        <v>53893</v>
      </c>
      <c r="S27" s="36">
        <f>SUM('MN 36 months data'!BD27:CM27)</f>
        <v>53260</v>
      </c>
      <c r="T27" s="36">
        <f>SUM('MN 36 months data'!BE27:CN27)</f>
        <v>52608</v>
      </c>
      <c r="W27" s="33" t="s">
        <v>151</v>
      </c>
      <c r="X27" s="39">
        <f t="shared" si="15"/>
        <v>5.5794577944829601E-2</v>
      </c>
      <c r="Y27" s="39">
        <f t="shared" si="0"/>
        <v>5.4989757493890352E-2</v>
      </c>
      <c r="Z27" s="39">
        <f t="shared" si="1"/>
        <v>5.4173411098938036E-2</v>
      </c>
      <c r="AA27" s="39">
        <f t="shared" si="2"/>
        <v>5.3425343270199953E-2</v>
      </c>
      <c r="AB27" s="39">
        <f t="shared" si="3"/>
        <v>5.2759768535542179E-2</v>
      </c>
      <c r="AC27" s="39">
        <f t="shared" si="4"/>
        <v>5.2113833716904867E-2</v>
      </c>
      <c r="AD27" s="39">
        <f t="shared" si="5"/>
        <v>5.1476493915316043E-2</v>
      </c>
      <c r="AE27" s="39">
        <f t="shared" si="6"/>
        <v>5.0817790863461963E-2</v>
      </c>
      <c r="AH27" s="33" t="s">
        <v>151</v>
      </c>
      <c r="AI27" s="40">
        <f t="shared" si="16"/>
        <v>5.6</v>
      </c>
      <c r="AJ27" s="40">
        <f t="shared" si="8"/>
        <v>5.5</v>
      </c>
      <c r="AK27" s="40">
        <f t="shared" si="9"/>
        <v>5.4</v>
      </c>
      <c r="AL27" s="40">
        <f t="shared" si="10"/>
        <v>5.3</v>
      </c>
      <c r="AM27" s="40">
        <f t="shared" si="11"/>
        <v>5.3</v>
      </c>
      <c r="AN27" s="40">
        <f t="shared" si="12"/>
        <v>5.2</v>
      </c>
      <c r="AO27" s="40">
        <f t="shared" si="13"/>
        <v>5.0999999999999996</v>
      </c>
      <c r="AP27" s="40">
        <f t="shared" si="14"/>
        <v>5.0999999999999996</v>
      </c>
    </row>
    <row r="28" spans="1:42" x14ac:dyDescent="0.25">
      <c r="A28" s="33" t="s">
        <v>152</v>
      </c>
      <c r="B28" s="36">
        <f>SUM('MN 36 months data'!B28:AK28)</f>
        <v>1266553</v>
      </c>
      <c r="C28" s="36">
        <f>SUM('MN 36 months data'!C28:AL28)</f>
        <v>1268800</v>
      </c>
      <c r="D28" s="36">
        <f>SUM('MN 36 months data'!D28:AM28)</f>
        <v>1270586</v>
      </c>
      <c r="E28" s="36">
        <f>SUM('MN 36 months data'!E28:AN28)</f>
        <v>1272535</v>
      </c>
      <c r="F28" s="36">
        <f>SUM('MN 36 months data'!F28:AO28)</f>
        <v>1273950</v>
      </c>
      <c r="G28" s="36">
        <f>SUM('MN 36 months data'!G28:AP28)</f>
        <v>1275032</v>
      </c>
      <c r="H28" s="36">
        <f>SUM('MN 36 months data'!H28:AQ28)</f>
        <v>1275956</v>
      </c>
      <c r="I28" s="36">
        <f>SUM('MN 36 months data'!I28:AR28)</f>
        <v>1276665</v>
      </c>
      <c r="L28" s="33" t="s">
        <v>152</v>
      </c>
      <c r="M28" s="36">
        <f>SUM('MN 36 months data'!AX28:CG28)</f>
        <v>52251</v>
      </c>
      <c r="N28" s="36">
        <f>SUM('MN 36 months data'!AY28:CH28)</f>
        <v>51636</v>
      </c>
      <c r="O28" s="36">
        <f>SUM('MN 36 months data'!AZ28:CI28)</f>
        <v>50978</v>
      </c>
      <c r="P28" s="36">
        <f>SUM('MN 36 months data'!BA28:CJ28)</f>
        <v>50370</v>
      </c>
      <c r="Q28" s="36">
        <f>SUM('MN 36 months data'!BB28:CK28)</f>
        <v>49858</v>
      </c>
      <c r="R28" s="36">
        <f>SUM('MN 36 months data'!BC28:CL28)</f>
        <v>49382</v>
      </c>
      <c r="S28" s="36">
        <f>SUM('MN 36 months data'!BD28:CM28)</f>
        <v>48776</v>
      </c>
      <c r="T28" s="36">
        <f>SUM('MN 36 months data'!BE28:CN28)</f>
        <v>48137</v>
      </c>
      <c r="W28" s="33" t="s">
        <v>152</v>
      </c>
      <c r="X28" s="39">
        <f t="shared" si="15"/>
        <v>4.1254491521476006E-2</v>
      </c>
      <c r="Y28" s="39">
        <f t="shared" si="0"/>
        <v>4.0696721311475413E-2</v>
      </c>
      <c r="Z28" s="39">
        <f t="shared" si="1"/>
        <v>4.0121644658448939E-2</v>
      </c>
      <c r="AA28" s="39">
        <f t="shared" si="2"/>
        <v>3.9582408342403154E-2</v>
      </c>
      <c r="AB28" s="39">
        <f t="shared" si="3"/>
        <v>3.9136543820401118E-2</v>
      </c>
      <c r="AC28" s="39">
        <f t="shared" si="4"/>
        <v>3.87300083448886E-2</v>
      </c>
      <c r="AD28" s="39">
        <f t="shared" si="5"/>
        <v>3.8227023502377826E-2</v>
      </c>
      <c r="AE28" s="39">
        <f t="shared" si="6"/>
        <v>3.7705271155706467E-2</v>
      </c>
      <c r="AH28" s="33" t="s">
        <v>152</v>
      </c>
      <c r="AI28" s="40">
        <f t="shared" si="16"/>
        <v>4.0999999999999996</v>
      </c>
      <c r="AJ28" s="40">
        <f t="shared" si="8"/>
        <v>4.0999999999999996</v>
      </c>
      <c r="AK28" s="40">
        <f t="shared" si="9"/>
        <v>4</v>
      </c>
      <c r="AL28" s="40">
        <f t="shared" si="10"/>
        <v>4</v>
      </c>
      <c r="AM28" s="40">
        <f t="shared" si="11"/>
        <v>3.9</v>
      </c>
      <c r="AN28" s="40">
        <f t="shared" si="12"/>
        <v>3.9</v>
      </c>
      <c r="AO28" s="40">
        <f t="shared" si="13"/>
        <v>3.8</v>
      </c>
      <c r="AP28" s="40">
        <f t="shared" si="14"/>
        <v>3.8</v>
      </c>
    </row>
    <row r="29" spans="1:42" x14ac:dyDescent="0.25">
      <c r="A29" s="33" t="s">
        <v>153</v>
      </c>
      <c r="B29" s="36">
        <f>SUM('MN 36 months data'!B29:AK29)</f>
        <v>161487</v>
      </c>
      <c r="C29" s="36">
        <f>SUM('MN 36 months data'!C29:AL29)</f>
        <v>161636</v>
      </c>
      <c r="D29" s="36">
        <f>SUM('MN 36 months data'!D29:AM29)</f>
        <v>161817</v>
      </c>
      <c r="E29" s="36">
        <f>SUM('MN 36 months data'!E29:AN29)</f>
        <v>162128</v>
      </c>
      <c r="F29" s="36">
        <f>SUM('MN 36 months data'!F29:AO29)</f>
        <v>162369</v>
      </c>
      <c r="G29" s="36">
        <f>SUM('MN 36 months data'!G29:AP29)</f>
        <v>162541</v>
      </c>
      <c r="H29" s="36">
        <f>SUM('MN 36 months data'!H29:AQ29)</f>
        <v>162760</v>
      </c>
      <c r="I29" s="36">
        <f>SUM('MN 36 months data'!I29:AR29)</f>
        <v>162888</v>
      </c>
      <c r="L29" s="33" t="s">
        <v>153</v>
      </c>
      <c r="M29" s="36">
        <f>SUM('MN 36 months data'!AX29:CG29)</f>
        <v>16984</v>
      </c>
      <c r="N29" s="36">
        <f>SUM('MN 36 months data'!AY29:CH29)</f>
        <v>16885</v>
      </c>
      <c r="O29" s="36">
        <f>SUM('MN 36 months data'!AZ29:CI29)</f>
        <v>16794</v>
      </c>
      <c r="P29" s="36">
        <f>SUM('MN 36 months data'!BA29:CJ29)</f>
        <v>16757</v>
      </c>
      <c r="Q29" s="36">
        <f>SUM('MN 36 months data'!BB29:CK29)</f>
        <v>16765</v>
      </c>
      <c r="R29" s="36">
        <f>SUM('MN 36 months data'!BC29:CL29)</f>
        <v>16764</v>
      </c>
      <c r="S29" s="36">
        <f>SUM('MN 36 months data'!BD29:CM29)</f>
        <v>16739</v>
      </c>
      <c r="T29" s="36">
        <f>SUM('MN 36 months data'!BE29:CN29)</f>
        <v>16687</v>
      </c>
      <c r="W29" s="33" t="s">
        <v>153</v>
      </c>
      <c r="X29" s="39">
        <f t="shared" si="15"/>
        <v>0.10517255258937253</v>
      </c>
      <c r="Y29" s="39">
        <f t="shared" si="0"/>
        <v>0.10446311465267638</v>
      </c>
      <c r="Z29" s="39">
        <f t="shared" si="1"/>
        <v>0.1037839040397486</v>
      </c>
      <c r="AA29" s="39">
        <f t="shared" si="2"/>
        <v>0.10335660712523438</v>
      </c>
      <c r="AB29" s="39">
        <f t="shared" si="3"/>
        <v>0.10325246814354958</v>
      </c>
      <c r="AC29" s="39">
        <f t="shared" si="4"/>
        <v>0.10313705465082657</v>
      </c>
      <c r="AD29" s="39">
        <f t="shared" si="5"/>
        <v>0.10284467928237896</v>
      </c>
      <c r="AE29" s="39">
        <f t="shared" si="6"/>
        <v>0.10244462452728255</v>
      </c>
      <c r="AH29" s="33" t="s">
        <v>153</v>
      </c>
      <c r="AI29" s="40">
        <f t="shared" si="16"/>
        <v>10.5</v>
      </c>
      <c r="AJ29" s="40">
        <f t="shared" si="8"/>
        <v>10.4</v>
      </c>
      <c r="AK29" s="40">
        <f t="shared" si="9"/>
        <v>10.4</v>
      </c>
      <c r="AL29" s="40">
        <f t="shared" si="10"/>
        <v>10.3</v>
      </c>
      <c r="AM29" s="40">
        <f t="shared" si="11"/>
        <v>10.3</v>
      </c>
      <c r="AN29" s="40">
        <f t="shared" si="12"/>
        <v>10.3</v>
      </c>
      <c r="AO29" s="40">
        <f t="shared" si="13"/>
        <v>10.3</v>
      </c>
      <c r="AP29" s="40">
        <f t="shared" si="14"/>
        <v>10.199999999999999</v>
      </c>
    </row>
    <row r="30" spans="1:42" x14ac:dyDescent="0.25">
      <c r="A30" s="33" t="s">
        <v>154</v>
      </c>
      <c r="B30" s="36">
        <f>SUM('MN 36 months data'!B30:AK30)</f>
        <v>110309</v>
      </c>
      <c r="C30" s="36">
        <f>SUM('MN 36 months data'!C30:AL30)</f>
        <v>110372</v>
      </c>
      <c r="D30" s="36">
        <f>SUM('MN 36 months data'!D30:AM30)</f>
        <v>110456</v>
      </c>
      <c r="E30" s="36">
        <f>SUM('MN 36 months data'!E30:AN30)</f>
        <v>110570</v>
      </c>
      <c r="F30" s="36">
        <f>SUM('MN 36 months data'!F30:AO30)</f>
        <v>110626</v>
      </c>
      <c r="G30" s="36">
        <f>SUM('MN 36 months data'!G30:AP30)</f>
        <v>110623</v>
      </c>
      <c r="H30" s="36">
        <f>SUM('MN 36 months data'!H30:AQ30)</f>
        <v>110660</v>
      </c>
      <c r="I30" s="36">
        <f>SUM('MN 36 months data'!I30:AR30)</f>
        <v>110663</v>
      </c>
      <c r="L30" s="33" t="s">
        <v>154</v>
      </c>
      <c r="M30" s="36">
        <f>SUM('MN 36 months data'!AX30:CG30)</f>
        <v>6418</v>
      </c>
      <c r="N30" s="36">
        <f>SUM('MN 36 months data'!AY30:CH30)</f>
        <v>6366</v>
      </c>
      <c r="O30" s="36">
        <f>SUM('MN 36 months data'!AZ30:CI30)</f>
        <v>6310</v>
      </c>
      <c r="P30" s="36">
        <f>SUM('MN 36 months data'!BA30:CJ30)</f>
        <v>6256</v>
      </c>
      <c r="Q30" s="36">
        <f>SUM('MN 36 months data'!BB30:CK30)</f>
        <v>6197</v>
      </c>
      <c r="R30" s="36">
        <f>SUM('MN 36 months data'!BC30:CL30)</f>
        <v>6128</v>
      </c>
      <c r="S30" s="36">
        <f>SUM('MN 36 months data'!BD30:CM30)</f>
        <v>6080</v>
      </c>
      <c r="T30" s="36">
        <f>SUM('MN 36 months data'!BE30:CN30)</f>
        <v>6037</v>
      </c>
      <c r="W30" s="33" t="s">
        <v>154</v>
      </c>
      <c r="X30" s="39">
        <f t="shared" si="15"/>
        <v>5.8182015973311338E-2</v>
      </c>
      <c r="Y30" s="39">
        <f t="shared" si="0"/>
        <v>5.7677671873301202E-2</v>
      </c>
      <c r="Z30" s="39">
        <f t="shared" si="1"/>
        <v>5.712681972912291E-2</v>
      </c>
      <c r="AA30" s="39">
        <f t="shared" si="2"/>
        <v>5.6579542371348469E-2</v>
      </c>
      <c r="AB30" s="39">
        <f t="shared" si="3"/>
        <v>5.6017572722506466E-2</v>
      </c>
      <c r="AC30" s="39">
        <f t="shared" si="4"/>
        <v>5.5395351780371173E-2</v>
      </c>
      <c r="AD30" s="39">
        <f t="shared" si="5"/>
        <v>5.494306885956985E-2</v>
      </c>
      <c r="AE30" s="39">
        <f t="shared" si="6"/>
        <v>5.4553012298600254E-2</v>
      </c>
      <c r="AH30" s="33" t="s">
        <v>154</v>
      </c>
      <c r="AI30" s="40">
        <f t="shared" si="16"/>
        <v>5.8</v>
      </c>
      <c r="AJ30" s="40">
        <f t="shared" si="8"/>
        <v>5.8</v>
      </c>
      <c r="AK30" s="40">
        <f t="shared" si="9"/>
        <v>5.7</v>
      </c>
      <c r="AL30" s="40">
        <f t="shared" si="10"/>
        <v>5.7</v>
      </c>
      <c r="AM30" s="40">
        <f t="shared" si="11"/>
        <v>5.6</v>
      </c>
      <c r="AN30" s="40">
        <f t="shared" si="12"/>
        <v>5.5</v>
      </c>
      <c r="AO30" s="40">
        <f t="shared" si="13"/>
        <v>5.5</v>
      </c>
      <c r="AP30" s="40">
        <f t="shared" si="14"/>
        <v>5.5</v>
      </c>
    </row>
    <row r="31" spans="1:42" x14ac:dyDescent="0.25">
      <c r="A31" s="33" t="s">
        <v>155</v>
      </c>
      <c r="B31" s="36">
        <f>SUM('MN 36 months data'!B31:AK31)</f>
        <v>1263529</v>
      </c>
      <c r="C31" s="36">
        <f>SUM('MN 36 months data'!C31:AL31)</f>
        <v>1263942</v>
      </c>
      <c r="D31" s="36">
        <f>SUM('MN 36 months data'!D31:AM31)</f>
        <v>1264562</v>
      </c>
      <c r="E31" s="36">
        <f>SUM('MN 36 months data'!E31:AN31)</f>
        <v>1265205</v>
      </c>
      <c r="F31" s="36">
        <f>SUM('MN 36 months data'!F31:AO31)</f>
        <v>1266174</v>
      </c>
      <c r="G31" s="36">
        <f>SUM('MN 36 months data'!G31:AP31)</f>
        <v>1267325</v>
      </c>
      <c r="H31" s="36">
        <f>SUM('MN 36 months data'!H31:AQ31)</f>
        <v>1267993</v>
      </c>
      <c r="I31" s="36">
        <f>SUM('MN 36 months data'!I31:AR31)</f>
        <v>1268848</v>
      </c>
      <c r="L31" s="33" t="s">
        <v>155</v>
      </c>
      <c r="M31" s="36">
        <f>SUM('MN 36 months data'!AX31:CG31)</f>
        <v>61367</v>
      </c>
      <c r="N31" s="36">
        <f>SUM('MN 36 months data'!AY31:CH31)</f>
        <v>60658</v>
      </c>
      <c r="O31" s="36">
        <f>SUM('MN 36 months data'!AZ31:CI31)</f>
        <v>59929</v>
      </c>
      <c r="P31" s="36">
        <f>SUM('MN 36 months data'!BA31:CJ31)</f>
        <v>59256</v>
      </c>
      <c r="Q31" s="36">
        <f>SUM('MN 36 months data'!BB31:CK31)</f>
        <v>58711</v>
      </c>
      <c r="R31" s="36">
        <f>SUM('MN 36 months data'!BC31:CL31)</f>
        <v>58165</v>
      </c>
      <c r="S31" s="36">
        <f>SUM('MN 36 months data'!BD31:CM31)</f>
        <v>57512</v>
      </c>
      <c r="T31" s="36">
        <f>SUM('MN 36 months data'!BE31:CN31)</f>
        <v>56832</v>
      </c>
      <c r="W31" s="33" t="s">
        <v>155</v>
      </c>
      <c r="X31" s="39">
        <f t="shared" si="15"/>
        <v>4.856793947744769E-2</v>
      </c>
      <c r="Y31" s="39">
        <f t="shared" si="0"/>
        <v>4.7991126175093476E-2</v>
      </c>
      <c r="Z31" s="39">
        <f t="shared" si="1"/>
        <v>4.7391112495868137E-2</v>
      </c>
      <c r="AA31" s="39">
        <f t="shared" si="2"/>
        <v>4.6835097869515216E-2</v>
      </c>
      <c r="AB31" s="39">
        <f t="shared" si="3"/>
        <v>4.6368824505952581E-2</v>
      </c>
      <c r="AC31" s="39">
        <f t="shared" si="4"/>
        <v>4.5895883060777624E-2</v>
      </c>
      <c r="AD31" s="39">
        <f t="shared" si="5"/>
        <v>4.5356717268943914E-2</v>
      </c>
      <c r="AE31" s="39">
        <f t="shared" si="6"/>
        <v>4.4790234921755795E-2</v>
      </c>
      <c r="AH31" s="33" t="s">
        <v>155</v>
      </c>
      <c r="AI31" s="40">
        <f t="shared" si="16"/>
        <v>4.9000000000000004</v>
      </c>
      <c r="AJ31" s="40">
        <f t="shared" si="8"/>
        <v>4.8</v>
      </c>
      <c r="AK31" s="40">
        <f t="shared" si="9"/>
        <v>4.7</v>
      </c>
      <c r="AL31" s="40">
        <f t="shared" si="10"/>
        <v>4.7</v>
      </c>
      <c r="AM31" s="40">
        <f t="shared" si="11"/>
        <v>4.5999999999999996</v>
      </c>
      <c r="AN31" s="40">
        <f t="shared" si="12"/>
        <v>4.5999999999999996</v>
      </c>
      <c r="AO31" s="40">
        <f t="shared" si="13"/>
        <v>4.5</v>
      </c>
      <c r="AP31" s="40">
        <f t="shared" si="14"/>
        <v>4.5</v>
      </c>
    </row>
    <row r="32" spans="1:42" x14ac:dyDescent="0.25">
      <c r="A32" s="33" t="s">
        <v>156</v>
      </c>
      <c r="B32" s="36">
        <f>SUM('MN 36 months data'!B32:AK32)</f>
        <v>707329</v>
      </c>
      <c r="C32" s="36">
        <f>SUM('MN 36 months data'!C32:AL32)</f>
        <v>707622</v>
      </c>
      <c r="D32" s="36">
        <f>SUM('MN 36 months data'!D32:AM32)</f>
        <v>707997</v>
      </c>
      <c r="E32" s="36">
        <f>SUM('MN 36 months data'!E32:AN32)</f>
        <v>708384</v>
      </c>
      <c r="F32" s="36">
        <f>SUM('MN 36 months data'!F32:AO32)</f>
        <v>708977</v>
      </c>
      <c r="G32" s="36">
        <f>SUM('MN 36 months data'!G32:AP32)</f>
        <v>709635</v>
      </c>
      <c r="H32" s="36">
        <f>SUM('MN 36 months data'!H32:AQ32)</f>
        <v>710072</v>
      </c>
      <c r="I32" s="36">
        <f>SUM('MN 36 months data'!I32:AR32)</f>
        <v>710615</v>
      </c>
      <c r="L32" s="33" t="s">
        <v>156</v>
      </c>
      <c r="M32" s="36">
        <f>SUM('MN 36 months data'!AX32:CG32)</f>
        <v>31861</v>
      </c>
      <c r="N32" s="36">
        <f>SUM('MN 36 months data'!AY32:CH32)</f>
        <v>31436</v>
      </c>
      <c r="O32" s="36">
        <f>SUM('MN 36 months data'!AZ32:CI32)</f>
        <v>30976</v>
      </c>
      <c r="P32" s="36">
        <f>SUM('MN 36 months data'!BA32:CJ32)</f>
        <v>30544</v>
      </c>
      <c r="Q32" s="36">
        <f>SUM('MN 36 months data'!BB32:CK32)</f>
        <v>30214</v>
      </c>
      <c r="R32" s="36">
        <f>SUM('MN 36 months data'!BC32:CL32)</f>
        <v>29859</v>
      </c>
      <c r="S32" s="36">
        <f>SUM('MN 36 months data'!BD32:CM32)</f>
        <v>29479</v>
      </c>
      <c r="T32" s="36">
        <f>SUM('MN 36 months data'!BE32:CN32)</f>
        <v>29087</v>
      </c>
      <c r="W32" s="33" t="s">
        <v>156</v>
      </c>
      <c r="X32" s="39">
        <f t="shared" si="15"/>
        <v>4.5044102532202132E-2</v>
      </c>
      <c r="Y32" s="39">
        <f t="shared" si="0"/>
        <v>4.4424848294711015E-2</v>
      </c>
      <c r="Z32" s="39">
        <f t="shared" si="1"/>
        <v>4.3751597817504879E-2</v>
      </c>
      <c r="AA32" s="39">
        <f t="shared" si="2"/>
        <v>4.3117856981524143E-2</v>
      </c>
      <c r="AB32" s="39">
        <f t="shared" si="3"/>
        <v>4.2616333110947181E-2</v>
      </c>
      <c r="AC32" s="39">
        <f t="shared" si="4"/>
        <v>4.2076560485319915E-2</v>
      </c>
      <c r="AD32" s="39">
        <f t="shared" si="5"/>
        <v>4.1515508286483621E-2</v>
      </c>
      <c r="AE32" s="39">
        <f t="shared" si="6"/>
        <v>4.0932150320497032E-2</v>
      </c>
      <c r="AH32" s="33" t="s">
        <v>156</v>
      </c>
      <c r="AI32" s="40">
        <f t="shared" si="16"/>
        <v>4.5</v>
      </c>
      <c r="AJ32" s="40">
        <f t="shared" si="8"/>
        <v>4.4000000000000004</v>
      </c>
      <c r="AK32" s="40">
        <f t="shared" si="9"/>
        <v>4.4000000000000004</v>
      </c>
      <c r="AL32" s="40">
        <f t="shared" si="10"/>
        <v>4.3</v>
      </c>
      <c r="AM32" s="40">
        <f t="shared" si="11"/>
        <v>4.3</v>
      </c>
      <c r="AN32" s="40">
        <f t="shared" si="12"/>
        <v>4.2</v>
      </c>
      <c r="AO32" s="40">
        <f t="shared" si="13"/>
        <v>4.2</v>
      </c>
      <c r="AP32" s="40">
        <f t="shared" si="14"/>
        <v>4.0999999999999996</v>
      </c>
    </row>
    <row r="33" spans="1:42" x14ac:dyDescent="0.25">
      <c r="A33" s="33" t="s">
        <v>157</v>
      </c>
      <c r="B33" s="36">
        <f>SUM('MN 36 months data'!B33:AK33)</f>
        <v>208107</v>
      </c>
      <c r="C33" s="36">
        <f>SUM('MN 36 months data'!C33:AL33)</f>
        <v>208105</v>
      </c>
      <c r="D33" s="36">
        <f>SUM('MN 36 months data'!D33:AM33)</f>
        <v>207994</v>
      </c>
      <c r="E33" s="36">
        <f>SUM('MN 36 months data'!E33:AN33)</f>
        <v>208007</v>
      </c>
      <c r="F33" s="36">
        <f>SUM('MN 36 months data'!F33:AO33)</f>
        <v>207913</v>
      </c>
      <c r="G33" s="36">
        <f>SUM('MN 36 months data'!G33:AP33)</f>
        <v>207622</v>
      </c>
      <c r="H33" s="36">
        <f>SUM('MN 36 months data'!H33:AQ33)</f>
        <v>207597</v>
      </c>
      <c r="I33" s="36">
        <f>SUM('MN 36 months data'!I33:AR33)</f>
        <v>207434</v>
      </c>
      <c r="L33" s="33" t="s">
        <v>157</v>
      </c>
      <c r="M33" s="36">
        <f>SUM('MN 36 months data'!AX33:CG33)</f>
        <v>12055</v>
      </c>
      <c r="N33" s="36">
        <f>SUM('MN 36 months data'!AY33:CH33)</f>
        <v>11976</v>
      </c>
      <c r="O33" s="36">
        <f>SUM('MN 36 months data'!AZ33:CI33)</f>
        <v>11866</v>
      </c>
      <c r="P33" s="36">
        <f>SUM('MN 36 months data'!BA33:CJ33)</f>
        <v>11763</v>
      </c>
      <c r="Q33" s="36">
        <f>SUM('MN 36 months data'!BB33:CK33)</f>
        <v>11694</v>
      </c>
      <c r="R33" s="36">
        <f>SUM('MN 36 months data'!BC33:CL33)</f>
        <v>11639</v>
      </c>
      <c r="S33" s="36">
        <f>SUM('MN 36 months data'!BD33:CM33)</f>
        <v>11572</v>
      </c>
      <c r="T33" s="36">
        <f>SUM('MN 36 months data'!BE33:CN33)</f>
        <v>11210</v>
      </c>
      <c r="W33" s="33" t="s">
        <v>157</v>
      </c>
      <c r="X33" s="39">
        <f t="shared" si="15"/>
        <v>5.7926931818727864E-2</v>
      </c>
      <c r="Y33" s="39">
        <f t="shared" si="0"/>
        <v>5.7547872468225174E-2</v>
      </c>
      <c r="Z33" s="39">
        <f t="shared" si="1"/>
        <v>5.704972258815158E-2</v>
      </c>
      <c r="AA33" s="39">
        <f t="shared" si="2"/>
        <v>5.65509814573548E-2</v>
      </c>
      <c r="AB33" s="39">
        <f t="shared" si="3"/>
        <v>5.6244679264884835E-2</v>
      </c>
      <c r="AC33" s="39">
        <f t="shared" si="4"/>
        <v>5.6058606506054272E-2</v>
      </c>
      <c r="AD33" s="39">
        <f t="shared" si="5"/>
        <v>5.5742616704480316E-2</v>
      </c>
      <c r="AE33" s="39">
        <f t="shared" si="6"/>
        <v>5.4041285420904965E-2</v>
      </c>
      <c r="AH33" s="33" t="s">
        <v>157</v>
      </c>
      <c r="AI33" s="40">
        <f t="shared" si="16"/>
        <v>5.8</v>
      </c>
      <c r="AJ33" s="40">
        <f t="shared" si="8"/>
        <v>5.8</v>
      </c>
      <c r="AK33" s="40">
        <f t="shared" si="9"/>
        <v>5.7</v>
      </c>
      <c r="AL33" s="40">
        <f t="shared" si="10"/>
        <v>5.7</v>
      </c>
      <c r="AM33" s="40">
        <f t="shared" si="11"/>
        <v>5.6</v>
      </c>
      <c r="AN33" s="40">
        <f t="shared" si="12"/>
        <v>5.6</v>
      </c>
      <c r="AO33" s="40">
        <f t="shared" si="13"/>
        <v>5.6</v>
      </c>
      <c r="AP33" s="40">
        <f t="shared" si="14"/>
        <v>5.4</v>
      </c>
    </row>
    <row r="34" spans="1:42" x14ac:dyDescent="0.25">
      <c r="A34" s="33" t="s">
        <v>158</v>
      </c>
      <c r="B34" s="36">
        <f>SUM('MN 36 months data'!B34:AK34)</f>
        <v>1126613</v>
      </c>
      <c r="C34" s="36">
        <f>SUM('MN 36 months data'!C34:AL34)</f>
        <v>1126803</v>
      </c>
      <c r="D34" s="36">
        <f>SUM('MN 36 months data'!D34:AM34)</f>
        <v>1127251</v>
      </c>
      <c r="E34" s="36">
        <f>SUM('MN 36 months data'!E34:AN34)</f>
        <v>1127756</v>
      </c>
      <c r="F34" s="36">
        <f>SUM('MN 36 months data'!F34:AO34)</f>
        <v>1128082</v>
      </c>
      <c r="G34" s="36">
        <f>SUM('MN 36 months data'!G34:AP34)</f>
        <v>1128496</v>
      </c>
      <c r="H34" s="36">
        <f>SUM('MN 36 months data'!H34:AQ34)</f>
        <v>1128424</v>
      </c>
      <c r="I34" s="36">
        <f>SUM('MN 36 months data'!I34:AR34)</f>
        <v>1127991</v>
      </c>
      <c r="L34" s="33" t="s">
        <v>158</v>
      </c>
      <c r="M34" s="36">
        <f>SUM('MN 36 months data'!AX34:CG34)</f>
        <v>75824</v>
      </c>
      <c r="N34" s="36">
        <f>SUM('MN 36 months data'!AY34:CH34)</f>
        <v>74962</v>
      </c>
      <c r="O34" s="36">
        <f>SUM('MN 36 months data'!AZ34:CI34)</f>
        <v>74158</v>
      </c>
      <c r="P34" s="36">
        <f>SUM('MN 36 months data'!BA34:CJ34)</f>
        <v>73496</v>
      </c>
      <c r="Q34" s="36">
        <f>SUM('MN 36 months data'!BB34:CK34)</f>
        <v>72931</v>
      </c>
      <c r="R34" s="36">
        <f>SUM('MN 36 months data'!BC34:CL34)</f>
        <v>72304</v>
      </c>
      <c r="S34" s="36">
        <f>SUM('MN 36 months data'!BD34:CM34)</f>
        <v>71612</v>
      </c>
      <c r="T34" s="36">
        <f>SUM('MN 36 months data'!BE34:CN34)</f>
        <v>70915</v>
      </c>
      <c r="W34" s="33" t="s">
        <v>158</v>
      </c>
      <c r="X34" s="39">
        <f t="shared" si="15"/>
        <v>6.7302614118601514E-2</v>
      </c>
      <c r="Y34" s="39">
        <f t="shared" si="0"/>
        <v>6.6526269454376674E-2</v>
      </c>
      <c r="Z34" s="39">
        <f t="shared" si="1"/>
        <v>6.5786590564124586E-2</v>
      </c>
      <c r="AA34" s="39">
        <f t="shared" si="2"/>
        <v>6.5170125452668842E-2</v>
      </c>
      <c r="AB34" s="39">
        <f t="shared" si="3"/>
        <v>6.465044207779222E-2</v>
      </c>
      <c r="AC34" s="39">
        <f t="shared" si="4"/>
        <v>6.4071117664573018E-2</v>
      </c>
      <c r="AD34" s="39">
        <f t="shared" si="5"/>
        <v>6.346196110681801E-2</v>
      </c>
      <c r="AE34" s="39">
        <f t="shared" si="6"/>
        <v>6.2868409411067999E-2</v>
      </c>
      <c r="AH34" s="33" t="s">
        <v>158</v>
      </c>
      <c r="AI34" s="40">
        <f t="shared" si="16"/>
        <v>6.7</v>
      </c>
      <c r="AJ34" s="40">
        <f t="shared" si="8"/>
        <v>6.7</v>
      </c>
      <c r="AK34" s="40">
        <f t="shared" si="9"/>
        <v>6.6</v>
      </c>
      <c r="AL34" s="40">
        <f t="shared" si="10"/>
        <v>6.5</v>
      </c>
      <c r="AM34" s="40">
        <f t="shared" si="11"/>
        <v>6.5</v>
      </c>
      <c r="AN34" s="40">
        <f t="shared" si="12"/>
        <v>6.4</v>
      </c>
      <c r="AO34" s="40">
        <f t="shared" si="13"/>
        <v>6.3</v>
      </c>
      <c r="AP34" s="40">
        <f t="shared" si="14"/>
        <v>6.3</v>
      </c>
    </row>
    <row r="35" spans="1:42" x14ac:dyDescent="0.25">
      <c r="A35" s="33" t="s">
        <v>159</v>
      </c>
      <c r="B35" s="36">
        <f>SUM('MN 36 months data'!B35:AK35)</f>
        <v>8288092</v>
      </c>
      <c r="C35" s="36">
        <f>SUM('MN 36 months data'!C35:AL35)</f>
        <v>8292436</v>
      </c>
      <c r="D35" s="36">
        <f>SUM('MN 36 months data'!D35:AM35)</f>
        <v>8298059</v>
      </c>
      <c r="E35" s="36">
        <f>SUM('MN 36 months data'!E35:AN35)</f>
        <v>8303678</v>
      </c>
      <c r="F35" s="36">
        <f>SUM('MN 36 months data'!F35:AO35)</f>
        <v>8311315</v>
      </c>
      <c r="G35" s="36">
        <f>SUM('MN 36 months data'!G35:AP35)</f>
        <v>8320243</v>
      </c>
      <c r="H35" s="36">
        <f>SUM('MN 36 months data'!H35:AQ35)</f>
        <v>8326023</v>
      </c>
      <c r="I35" s="36">
        <f>SUM('MN 36 months data'!I35:AR35)</f>
        <v>8333103</v>
      </c>
      <c r="L35" s="33" t="s">
        <v>159</v>
      </c>
      <c r="M35" s="36">
        <f>SUM('MN 36 months data'!AX35:CG35)</f>
        <v>370149</v>
      </c>
      <c r="N35" s="36">
        <f>SUM('MN 36 months data'!AY35:CH35)</f>
        <v>365845</v>
      </c>
      <c r="O35" s="36">
        <f>SUM('MN 36 months data'!AZ35:CI35)</f>
        <v>361305</v>
      </c>
      <c r="P35" s="36">
        <f>SUM('MN 36 months data'!BA35:CJ35)</f>
        <v>357003</v>
      </c>
      <c r="Q35" s="36">
        <f>SUM('MN 36 months data'!BB35:CK35)</f>
        <v>353358</v>
      </c>
      <c r="R35" s="36">
        <f>SUM('MN 36 months data'!BC35:CL35)</f>
        <v>349762</v>
      </c>
      <c r="S35" s="36">
        <f>SUM('MN 36 months data'!BD35:CM35)</f>
        <v>345530</v>
      </c>
      <c r="T35" s="36">
        <f>SUM('MN 36 months data'!BE35:CN35)</f>
        <v>341141</v>
      </c>
      <c r="W35" s="33" t="s">
        <v>159</v>
      </c>
      <c r="X35" s="39">
        <f t="shared" si="15"/>
        <v>4.4660339195076504E-2</v>
      </c>
      <c r="Y35" s="39">
        <f t="shared" si="0"/>
        <v>4.411791661702303E-2</v>
      </c>
      <c r="Z35" s="39">
        <f t="shared" si="1"/>
        <v>4.3540905168305021E-2</v>
      </c>
      <c r="AA35" s="39">
        <f t="shared" si="2"/>
        <v>4.2993357883097105E-2</v>
      </c>
      <c r="AB35" s="39">
        <f t="shared" si="3"/>
        <v>4.2515293909567861E-2</v>
      </c>
      <c r="AC35" s="39">
        <f t="shared" si="4"/>
        <v>4.2037474145887328E-2</v>
      </c>
      <c r="AD35" s="39">
        <f t="shared" si="5"/>
        <v>4.1500005464793939E-2</v>
      </c>
      <c r="AE35" s="39">
        <f t="shared" si="6"/>
        <v>4.0938051527744226E-2</v>
      </c>
      <c r="AH35" s="33" t="s">
        <v>159</v>
      </c>
      <c r="AI35" s="40">
        <f t="shared" si="16"/>
        <v>4.5</v>
      </c>
      <c r="AJ35" s="40">
        <f t="shared" si="8"/>
        <v>4.4000000000000004</v>
      </c>
      <c r="AK35" s="40">
        <f t="shared" si="9"/>
        <v>4.4000000000000004</v>
      </c>
      <c r="AL35" s="40">
        <f t="shared" si="10"/>
        <v>4.3</v>
      </c>
      <c r="AM35" s="40">
        <f t="shared" si="11"/>
        <v>4.3</v>
      </c>
      <c r="AN35" s="40">
        <f t="shared" si="12"/>
        <v>4.2</v>
      </c>
      <c r="AO35" s="40">
        <f t="shared" si="13"/>
        <v>4.2</v>
      </c>
      <c r="AP35" s="40">
        <f t="shared" si="14"/>
        <v>4.0999999999999996</v>
      </c>
    </row>
    <row r="36" spans="1:42" x14ac:dyDescent="0.25">
      <c r="A36" s="33" t="s">
        <v>160</v>
      </c>
      <c r="B36" s="36">
        <f>SUM('MN 36 months data'!B36:AK36)</f>
        <v>408405</v>
      </c>
      <c r="C36" s="36">
        <f>SUM('MN 36 months data'!C36:AL36)</f>
        <v>408734</v>
      </c>
      <c r="D36" s="36">
        <f>SUM('MN 36 months data'!D36:AM36)</f>
        <v>408943</v>
      </c>
      <c r="E36" s="36">
        <f>SUM('MN 36 months data'!E36:AN36)</f>
        <v>409239</v>
      </c>
      <c r="F36" s="36">
        <f>SUM('MN 36 months data'!F36:AO36)</f>
        <v>409371</v>
      </c>
      <c r="G36" s="36">
        <f>SUM('MN 36 months data'!G36:AP36)</f>
        <v>409267</v>
      </c>
      <c r="H36" s="36">
        <f>SUM('MN 36 months data'!H36:AQ36)</f>
        <v>409143</v>
      </c>
      <c r="I36" s="36">
        <f>SUM('MN 36 months data'!I36:AR36)</f>
        <v>408932</v>
      </c>
      <c r="L36" s="33" t="s">
        <v>160</v>
      </c>
      <c r="M36" s="36">
        <f>SUM('MN 36 months data'!AX36:CG36)</f>
        <v>18797</v>
      </c>
      <c r="N36" s="36">
        <f>SUM('MN 36 months data'!AY36:CH36)</f>
        <v>18653</v>
      </c>
      <c r="O36" s="36">
        <f>SUM('MN 36 months data'!AZ36:CI36)</f>
        <v>18476</v>
      </c>
      <c r="P36" s="36">
        <f>SUM('MN 36 months data'!BA36:CJ36)</f>
        <v>18357</v>
      </c>
      <c r="Q36" s="36">
        <f>SUM('MN 36 months data'!BB36:CK36)</f>
        <v>18251</v>
      </c>
      <c r="R36" s="36">
        <f>SUM('MN 36 months data'!BC36:CL36)</f>
        <v>18108</v>
      </c>
      <c r="S36" s="36">
        <f>SUM('MN 36 months data'!BD36:CM36)</f>
        <v>17948</v>
      </c>
      <c r="T36" s="36">
        <f>SUM('MN 36 months data'!BE36:CN36)</f>
        <v>17785</v>
      </c>
      <c r="W36" s="33" t="s">
        <v>160</v>
      </c>
      <c r="X36" s="39">
        <f t="shared" si="15"/>
        <v>4.6025391461906685E-2</v>
      </c>
      <c r="Y36" s="39">
        <f t="shared" si="0"/>
        <v>4.5636037129282124E-2</v>
      </c>
      <c r="Z36" s="39">
        <f t="shared" si="1"/>
        <v>4.517989059599993E-2</v>
      </c>
      <c r="AA36" s="39">
        <f t="shared" si="2"/>
        <v>4.4856428639499166E-2</v>
      </c>
      <c r="AB36" s="39">
        <f t="shared" si="3"/>
        <v>4.4583031040303298E-2</v>
      </c>
      <c r="AC36" s="39">
        <f t="shared" si="4"/>
        <v>4.4244955004923439E-2</v>
      </c>
      <c r="AD36" s="39">
        <f t="shared" si="5"/>
        <v>4.3867303118958409E-2</v>
      </c>
      <c r="AE36" s="39">
        <f t="shared" si="6"/>
        <v>4.3491338413232515E-2</v>
      </c>
      <c r="AH36" s="33" t="s">
        <v>160</v>
      </c>
      <c r="AI36" s="40">
        <f t="shared" si="16"/>
        <v>4.5999999999999996</v>
      </c>
      <c r="AJ36" s="40">
        <f t="shared" si="8"/>
        <v>4.5999999999999996</v>
      </c>
      <c r="AK36" s="40">
        <f t="shared" si="9"/>
        <v>4.5</v>
      </c>
      <c r="AL36" s="40">
        <f t="shared" si="10"/>
        <v>4.5</v>
      </c>
      <c r="AM36" s="40">
        <f t="shared" si="11"/>
        <v>4.5</v>
      </c>
      <c r="AN36" s="40">
        <f t="shared" si="12"/>
        <v>4.4000000000000004</v>
      </c>
      <c r="AO36" s="40">
        <f t="shared" si="13"/>
        <v>4.4000000000000004</v>
      </c>
      <c r="AP36" s="40">
        <f t="shared" si="14"/>
        <v>4.3</v>
      </c>
    </row>
    <row r="37" spans="1:42" x14ac:dyDescent="0.25">
      <c r="A37" s="33" t="s">
        <v>161</v>
      </c>
      <c r="B37" s="36">
        <f>SUM('MN 36 months data'!B37:AK37)</f>
        <v>716994</v>
      </c>
      <c r="C37" s="36">
        <f>SUM('MN 36 months data'!C37:AL37)</f>
        <v>717439</v>
      </c>
      <c r="D37" s="36">
        <f>SUM('MN 36 months data'!D37:AM37)</f>
        <v>717975</v>
      </c>
      <c r="E37" s="36">
        <f>SUM('MN 36 months data'!E37:AN37)</f>
        <v>718568</v>
      </c>
      <c r="F37" s="36">
        <f>SUM('MN 36 months data'!F37:AO37)</f>
        <v>719147</v>
      </c>
      <c r="G37" s="36">
        <f>SUM('MN 36 months data'!G37:AP37)</f>
        <v>719655</v>
      </c>
      <c r="H37" s="36">
        <f>SUM('MN 36 months data'!H37:AQ37)</f>
        <v>720012</v>
      </c>
      <c r="I37" s="36">
        <f>SUM('MN 36 months data'!I37:AR37)</f>
        <v>720047</v>
      </c>
      <c r="L37" s="33" t="s">
        <v>161</v>
      </c>
      <c r="M37" s="36">
        <f>SUM('MN 36 months data'!AX37:CG37)</f>
        <v>31173</v>
      </c>
      <c r="N37" s="36">
        <f>SUM('MN 36 months data'!AY37:CH37)</f>
        <v>30816</v>
      </c>
      <c r="O37" s="36">
        <f>SUM('MN 36 months data'!AZ37:CI37)</f>
        <v>30481</v>
      </c>
      <c r="P37" s="36">
        <f>SUM('MN 36 months data'!BA37:CJ37)</f>
        <v>30190</v>
      </c>
      <c r="Q37" s="36">
        <f>SUM('MN 36 months data'!BB37:CK37)</f>
        <v>29931</v>
      </c>
      <c r="R37" s="36">
        <f>SUM('MN 36 months data'!BC37:CL37)</f>
        <v>29680</v>
      </c>
      <c r="S37" s="36">
        <f>SUM('MN 36 months data'!BD37:CM37)</f>
        <v>29369</v>
      </c>
      <c r="T37" s="36">
        <f>SUM('MN 36 months data'!BE37:CN37)</f>
        <v>29032</v>
      </c>
      <c r="W37" s="33" t="s">
        <v>161</v>
      </c>
      <c r="X37" s="39">
        <f t="shared" si="15"/>
        <v>4.3477351274906068E-2</v>
      </c>
      <c r="Y37" s="39">
        <f t="shared" si="0"/>
        <v>4.2952780654522543E-2</v>
      </c>
      <c r="Z37" s="39">
        <f t="shared" si="1"/>
        <v>4.2454124447230054E-2</v>
      </c>
      <c r="AA37" s="39">
        <f t="shared" si="2"/>
        <v>4.2014116965965645E-2</v>
      </c>
      <c r="AB37" s="39">
        <f t="shared" si="3"/>
        <v>4.1620141640026309E-2</v>
      </c>
      <c r="AC37" s="39">
        <f t="shared" si="4"/>
        <v>4.1241984006225203E-2</v>
      </c>
      <c r="AD37" s="39">
        <f t="shared" si="5"/>
        <v>4.0789597951145257E-2</v>
      </c>
      <c r="AE37" s="39">
        <f t="shared" si="6"/>
        <v>4.0319590248969861E-2</v>
      </c>
      <c r="AH37" s="33" t="s">
        <v>161</v>
      </c>
      <c r="AI37" s="40">
        <f t="shared" si="16"/>
        <v>4.3</v>
      </c>
      <c r="AJ37" s="40">
        <f t="shared" si="8"/>
        <v>4.3</v>
      </c>
      <c r="AK37" s="40">
        <f t="shared" si="9"/>
        <v>4.2</v>
      </c>
      <c r="AL37" s="40">
        <f t="shared" si="10"/>
        <v>4.2</v>
      </c>
      <c r="AM37" s="40">
        <f t="shared" si="11"/>
        <v>4.2</v>
      </c>
      <c r="AN37" s="40">
        <f t="shared" si="12"/>
        <v>4.0999999999999996</v>
      </c>
      <c r="AO37" s="40">
        <f t="shared" si="13"/>
        <v>4.0999999999999996</v>
      </c>
      <c r="AP37" s="40">
        <f t="shared" si="14"/>
        <v>4</v>
      </c>
    </row>
    <row r="38" spans="1:42" x14ac:dyDescent="0.25">
      <c r="A38" s="33" t="s">
        <v>162</v>
      </c>
      <c r="B38" s="36">
        <f>SUM('MN 36 months data'!B38:AK38)</f>
        <v>1649381</v>
      </c>
      <c r="C38" s="36">
        <f>SUM('MN 36 months data'!C38:AL38)</f>
        <v>1649519</v>
      </c>
      <c r="D38" s="36">
        <f>SUM('MN 36 months data'!D38:AM38)</f>
        <v>1649651</v>
      </c>
      <c r="E38" s="36">
        <f>SUM('MN 36 months data'!E38:AN38)</f>
        <v>1649950</v>
      </c>
      <c r="F38" s="36">
        <f>SUM('MN 36 months data'!F38:AO38)</f>
        <v>1650314</v>
      </c>
      <c r="G38" s="36">
        <f>SUM('MN 36 months data'!G38:AP38)</f>
        <v>1650837</v>
      </c>
      <c r="H38" s="36">
        <f>SUM('MN 36 months data'!H38:AQ38)</f>
        <v>1650895</v>
      </c>
      <c r="I38" s="36">
        <f>SUM('MN 36 months data'!I38:AR38)</f>
        <v>1650514</v>
      </c>
      <c r="L38" s="33" t="s">
        <v>162</v>
      </c>
      <c r="M38" s="36">
        <f>SUM('MN 36 months data'!AX38:CG38)</f>
        <v>85559</v>
      </c>
      <c r="N38" s="36">
        <f>SUM('MN 36 months data'!AY38:CH38)</f>
        <v>84660</v>
      </c>
      <c r="O38" s="36">
        <f>SUM('MN 36 months data'!AZ38:CI38)</f>
        <v>83688</v>
      </c>
      <c r="P38" s="36">
        <f>SUM('MN 36 months data'!BA38:CJ38)</f>
        <v>82815</v>
      </c>
      <c r="Q38" s="36">
        <f>SUM('MN 36 months data'!BB38:CK38)</f>
        <v>81967</v>
      </c>
      <c r="R38" s="36">
        <f>SUM('MN 36 months data'!BC38:CL38)</f>
        <v>81073</v>
      </c>
      <c r="S38" s="36">
        <f>SUM('MN 36 months data'!BD38:CM38)</f>
        <v>80026</v>
      </c>
      <c r="T38" s="36">
        <f>SUM('MN 36 months data'!BE38:CN38)</f>
        <v>78804</v>
      </c>
      <c r="W38" s="33" t="s">
        <v>162</v>
      </c>
      <c r="X38" s="39">
        <f t="shared" si="15"/>
        <v>5.1873399778462344E-2</v>
      </c>
      <c r="Y38" s="39">
        <f t="shared" si="0"/>
        <v>5.1324052648074985E-2</v>
      </c>
      <c r="Z38" s="39">
        <f t="shared" si="1"/>
        <v>5.0730730318109707E-2</v>
      </c>
      <c r="AA38" s="39">
        <f t="shared" si="2"/>
        <v>5.0192430073638598E-2</v>
      </c>
      <c r="AB38" s="39">
        <f t="shared" si="3"/>
        <v>4.9667517817821333E-2</v>
      </c>
      <c r="AC38" s="39">
        <f t="shared" si="4"/>
        <v>4.9110239230160217E-2</v>
      </c>
      <c r="AD38" s="39">
        <f t="shared" si="5"/>
        <v>4.8474312418415468E-2</v>
      </c>
      <c r="AE38" s="39">
        <f t="shared" si="6"/>
        <v>4.7745126669631398E-2</v>
      </c>
      <c r="AH38" s="33" t="s">
        <v>162</v>
      </c>
      <c r="AI38" s="40">
        <f t="shared" si="16"/>
        <v>5.2</v>
      </c>
      <c r="AJ38" s="40">
        <f t="shared" si="8"/>
        <v>5.0999999999999996</v>
      </c>
      <c r="AK38" s="40">
        <f t="shared" si="9"/>
        <v>5.0999999999999996</v>
      </c>
      <c r="AL38" s="40">
        <f t="shared" si="10"/>
        <v>5</v>
      </c>
      <c r="AM38" s="40">
        <f t="shared" si="11"/>
        <v>5</v>
      </c>
      <c r="AN38" s="40">
        <f t="shared" si="12"/>
        <v>4.9000000000000004</v>
      </c>
      <c r="AO38" s="40">
        <f t="shared" si="13"/>
        <v>4.8</v>
      </c>
      <c r="AP38" s="40">
        <f t="shared" si="14"/>
        <v>4.8</v>
      </c>
    </row>
    <row r="39" spans="1:42" x14ac:dyDescent="0.25">
      <c r="A39" s="33" t="s">
        <v>163</v>
      </c>
      <c r="B39" s="36">
        <f>SUM('MN 36 months data'!B39:AK39)</f>
        <v>5152912</v>
      </c>
      <c r="C39" s="36">
        <f>SUM('MN 36 months data'!C39:AL39)</f>
        <v>5153616</v>
      </c>
      <c r="D39" s="36">
        <f>SUM('MN 36 months data'!D39:AM39)</f>
        <v>5154371</v>
      </c>
      <c r="E39" s="36">
        <f>SUM('MN 36 months data'!E39:AN39)</f>
        <v>5155603</v>
      </c>
      <c r="F39" s="36">
        <f>SUM('MN 36 months data'!F39:AO39)</f>
        <v>5157370</v>
      </c>
      <c r="G39" s="36">
        <f>SUM('MN 36 months data'!G39:AP39)</f>
        <v>5159625</v>
      </c>
      <c r="H39" s="36">
        <f>SUM('MN 36 months data'!H39:AQ39)</f>
        <v>5161054</v>
      </c>
      <c r="I39" s="36">
        <f>SUM('MN 36 months data'!I39:AR39)</f>
        <v>5161532</v>
      </c>
      <c r="L39" s="33" t="s">
        <v>163</v>
      </c>
      <c r="M39" s="36">
        <f>SUM('MN 36 months data'!AX39:CG39)</f>
        <v>306973</v>
      </c>
      <c r="N39" s="36">
        <f>SUM('MN 36 months data'!AY39:CH39)</f>
        <v>303965</v>
      </c>
      <c r="O39" s="36">
        <f>SUM('MN 36 months data'!AZ39:CI39)</f>
        <v>301014</v>
      </c>
      <c r="P39" s="36">
        <f>SUM('MN 36 months data'!BA39:CJ39)</f>
        <v>298317</v>
      </c>
      <c r="Q39" s="36">
        <f>SUM('MN 36 months data'!BB39:CK39)</f>
        <v>296177</v>
      </c>
      <c r="R39" s="36">
        <f>SUM('MN 36 months data'!BC39:CL39)</f>
        <v>293961</v>
      </c>
      <c r="S39" s="36">
        <f>SUM('MN 36 months data'!BD39:CM39)</f>
        <v>291835</v>
      </c>
      <c r="T39" s="36">
        <f>SUM('MN 36 months data'!BE39:CN39)</f>
        <v>289402</v>
      </c>
      <c r="W39" s="33" t="s">
        <v>163</v>
      </c>
      <c r="X39" s="39">
        <f t="shared" si="15"/>
        <v>5.957272315149182E-2</v>
      </c>
      <c r="Y39" s="39">
        <f t="shared" si="0"/>
        <v>5.8980917476195355E-2</v>
      </c>
      <c r="Z39" s="39">
        <f t="shared" si="1"/>
        <v>5.8399754305617502E-2</v>
      </c>
      <c r="AA39" s="39">
        <f t="shared" si="2"/>
        <v>5.7862678720607463E-2</v>
      </c>
      <c r="AB39" s="39">
        <f t="shared" si="3"/>
        <v>5.7427913839805951E-2</v>
      </c>
      <c r="AC39" s="39">
        <f t="shared" si="4"/>
        <v>5.6973326549894614E-2</v>
      </c>
      <c r="AD39" s="39">
        <f t="shared" si="5"/>
        <v>5.654562033259098E-2</v>
      </c>
      <c r="AE39" s="39">
        <f t="shared" si="6"/>
        <v>5.6069012068509894E-2</v>
      </c>
      <c r="AH39" s="33" t="s">
        <v>163</v>
      </c>
      <c r="AI39" s="40">
        <f t="shared" si="16"/>
        <v>6</v>
      </c>
      <c r="AJ39" s="40">
        <f t="shared" si="8"/>
        <v>5.9</v>
      </c>
      <c r="AK39" s="40">
        <f t="shared" si="9"/>
        <v>5.8</v>
      </c>
      <c r="AL39" s="40">
        <f t="shared" si="10"/>
        <v>5.8</v>
      </c>
      <c r="AM39" s="40">
        <f t="shared" si="11"/>
        <v>5.7</v>
      </c>
      <c r="AN39" s="40">
        <f t="shared" si="12"/>
        <v>5.7</v>
      </c>
      <c r="AO39" s="40">
        <f t="shared" si="13"/>
        <v>5.7</v>
      </c>
      <c r="AP39" s="40">
        <f t="shared" si="14"/>
        <v>5.6</v>
      </c>
    </row>
    <row r="40" spans="1:42" x14ac:dyDescent="0.25">
      <c r="A40" s="33" t="s">
        <v>164</v>
      </c>
      <c r="B40" s="36">
        <f>SUM('MN 36 months data'!B40:AK40)</f>
        <v>4304159</v>
      </c>
      <c r="C40" s="36">
        <f>SUM('MN 36 months data'!C40:AL40)</f>
        <v>4304565</v>
      </c>
      <c r="D40" s="36">
        <f>SUM('MN 36 months data'!D40:AM40)</f>
        <v>4305187</v>
      </c>
      <c r="E40" s="36">
        <f>SUM('MN 36 months data'!E40:AN40)</f>
        <v>4306252</v>
      </c>
      <c r="F40" s="36">
        <f>SUM('MN 36 months data'!F40:AO40)</f>
        <v>4307982</v>
      </c>
      <c r="G40" s="36">
        <f>SUM('MN 36 months data'!G40:AP40)</f>
        <v>4310087</v>
      </c>
      <c r="H40" s="36">
        <f>SUM('MN 36 months data'!H40:AQ40)</f>
        <v>4311579</v>
      </c>
      <c r="I40" s="36">
        <f>SUM('MN 36 months data'!I40:AR40)</f>
        <v>4312100</v>
      </c>
      <c r="L40" s="33" t="s">
        <v>164</v>
      </c>
      <c r="M40" s="36">
        <f>SUM('MN 36 months data'!AX40:CG40)</f>
        <v>252454</v>
      </c>
      <c r="N40" s="36">
        <f>SUM('MN 36 months data'!AY40:CH40)</f>
        <v>249917</v>
      </c>
      <c r="O40" s="36">
        <f>SUM('MN 36 months data'!AZ40:CI40)</f>
        <v>247438</v>
      </c>
      <c r="P40" s="36">
        <f>SUM('MN 36 months data'!BA40:CJ40)</f>
        <v>245208</v>
      </c>
      <c r="Q40" s="36">
        <f>SUM('MN 36 months data'!BB40:CK40)</f>
        <v>243570</v>
      </c>
      <c r="R40" s="36">
        <f>SUM('MN 36 months data'!BC40:CL40)</f>
        <v>241814</v>
      </c>
      <c r="S40" s="36">
        <f>SUM('MN 36 months data'!BD40:CM40)</f>
        <v>240209</v>
      </c>
      <c r="T40" s="36">
        <f>SUM('MN 36 months data'!BE40:CN40)</f>
        <v>238348</v>
      </c>
      <c r="W40" s="33" t="s">
        <v>164</v>
      </c>
      <c r="X40" s="39">
        <f t="shared" si="15"/>
        <v>5.8653502345057423E-2</v>
      </c>
      <c r="Y40" s="39">
        <f t="shared" si="0"/>
        <v>5.8058595932457754E-2</v>
      </c>
      <c r="Z40" s="39">
        <f t="shared" si="1"/>
        <v>5.7474390775592327E-2</v>
      </c>
      <c r="AA40" s="39">
        <f t="shared" si="2"/>
        <v>5.6942324787309241E-2</v>
      </c>
      <c r="AB40" s="39">
        <f t="shared" si="3"/>
        <v>5.6539233450836147E-2</v>
      </c>
      <c r="AC40" s="39">
        <f t="shared" si="4"/>
        <v>5.6104203929062221E-2</v>
      </c>
      <c r="AD40" s="39">
        <f t="shared" si="5"/>
        <v>5.5712535941009084E-2</v>
      </c>
      <c r="AE40" s="39">
        <f t="shared" si="6"/>
        <v>5.5274228334222304E-2</v>
      </c>
      <c r="AH40" s="33" t="s">
        <v>164</v>
      </c>
      <c r="AI40" s="40">
        <f t="shared" si="16"/>
        <v>5.9</v>
      </c>
      <c r="AJ40" s="40">
        <f t="shared" si="8"/>
        <v>5.8</v>
      </c>
      <c r="AK40" s="40">
        <f t="shared" si="9"/>
        <v>5.7</v>
      </c>
      <c r="AL40" s="40">
        <f t="shared" si="10"/>
        <v>5.7</v>
      </c>
      <c r="AM40" s="40">
        <f t="shared" si="11"/>
        <v>5.7</v>
      </c>
      <c r="AN40" s="40">
        <f t="shared" si="12"/>
        <v>5.6</v>
      </c>
      <c r="AO40" s="40">
        <f t="shared" si="13"/>
        <v>5.6</v>
      </c>
      <c r="AP40" s="40">
        <f t="shared" si="14"/>
        <v>5.5</v>
      </c>
    </row>
    <row r="41" spans="1:42" x14ac:dyDescent="0.25">
      <c r="A41" s="33" t="s">
        <v>165</v>
      </c>
      <c r="B41" s="36">
        <f>SUM('MN 36 months data'!B41:AK41)</f>
        <v>1399895</v>
      </c>
      <c r="C41" s="36">
        <f>SUM('MN 36 months data'!C41:AL41)</f>
        <v>1400800</v>
      </c>
      <c r="D41" s="36">
        <f>SUM('MN 36 months data'!D41:AM41)</f>
        <v>1401895</v>
      </c>
      <c r="E41" s="36">
        <f>SUM('MN 36 months data'!E41:AN41)</f>
        <v>1402993</v>
      </c>
      <c r="F41" s="36">
        <f>SUM('MN 36 months data'!F41:AO41)</f>
        <v>1404419</v>
      </c>
      <c r="G41" s="36">
        <f>SUM('MN 36 months data'!G41:AP41)</f>
        <v>1406122</v>
      </c>
      <c r="H41" s="36">
        <f>SUM('MN 36 months data'!H41:AQ41)</f>
        <v>1407236</v>
      </c>
      <c r="I41" s="36">
        <f>SUM('MN 36 months data'!I41:AR41)</f>
        <v>1408550</v>
      </c>
      <c r="L41" s="33" t="s">
        <v>165</v>
      </c>
      <c r="M41" s="36">
        <f>SUM('MN 36 months data'!AX41:CG41)</f>
        <v>55697</v>
      </c>
      <c r="N41" s="36">
        <f>SUM('MN 36 months data'!AY41:CH41)</f>
        <v>55108</v>
      </c>
      <c r="O41" s="36">
        <f>SUM('MN 36 months data'!AZ41:CI41)</f>
        <v>54452</v>
      </c>
      <c r="P41" s="36">
        <f>SUM('MN 36 months data'!BA41:CJ41)</f>
        <v>53840</v>
      </c>
      <c r="Q41" s="36">
        <f>SUM('MN 36 months data'!BB41:CK41)</f>
        <v>53325</v>
      </c>
      <c r="R41" s="36">
        <f>SUM('MN 36 months data'!BC41:CL41)</f>
        <v>52876</v>
      </c>
      <c r="S41" s="36">
        <f>SUM('MN 36 months data'!BD41:CM41)</f>
        <v>52264</v>
      </c>
      <c r="T41" s="36">
        <f>SUM('MN 36 months data'!BE41:CN41)</f>
        <v>51605</v>
      </c>
      <c r="W41" s="33" t="s">
        <v>165</v>
      </c>
      <c r="X41" s="39">
        <f t="shared" si="15"/>
        <v>3.9786555420227944E-2</v>
      </c>
      <c r="Y41" s="39">
        <f t="shared" si="0"/>
        <v>3.9340376927470014E-2</v>
      </c>
      <c r="Z41" s="39">
        <f t="shared" si="1"/>
        <v>3.8841710684466381E-2</v>
      </c>
      <c r="AA41" s="39">
        <f t="shared" si="2"/>
        <v>3.8375102370432353E-2</v>
      </c>
      <c r="AB41" s="39">
        <f t="shared" si="3"/>
        <v>3.7969437895670734E-2</v>
      </c>
      <c r="AC41" s="39">
        <f t="shared" si="4"/>
        <v>3.7604133922945517E-2</v>
      </c>
      <c r="AD41" s="39">
        <f t="shared" si="5"/>
        <v>3.7139470564994073E-2</v>
      </c>
      <c r="AE41" s="39">
        <f t="shared" si="6"/>
        <v>3.6636967093819889E-2</v>
      </c>
      <c r="AH41" s="33" t="s">
        <v>165</v>
      </c>
      <c r="AI41" s="40">
        <f t="shared" si="16"/>
        <v>4</v>
      </c>
      <c r="AJ41" s="40">
        <f t="shared" si="8"/>
        <v>3.9</v>
      </c>
      <c r="AK41" s="40">
        <f t="shared" si="9"/>
        <v>3.9</v>
      </c>
      <c r="AL41" s="40">
        <f t="shared" si="10"/>
        <v>3.8</v>
      </c>
      <c r="AM41" s="40">
        <f t="shared" si="11"/>
        <v>3.8</v>
      </c>
      <c r="AN41" s="40">
        <f t="shared" si="12"/>
        <v>3.8</v>
      </c>
      <c r="AO41" s="40">
        <f t="shared" si="13"/>
        <v>3.7</v>
      </c>
      <c r="AP41" s="40">
        <f t="shared" si="14"/>
        <v>3.7</v>
      </c>
    </row>
    <row r="42" spans="1:42" x14ac:dyDescent="0.25">
      <c r="A42" s="33" t="s">
        <v>166</v>
      </c>
      <c r="B42" s="36">
        <f>SUM('MN 36 months data'!B42:AK42)</f>
        <v>1270507</v>
      </c>
      <c r="C42" s="36">
        <f>SUM('MN 36 months data'!C42:AL42)</f>
        <v>1271162</v>
      </c>
      <c r="D42" s="36">
        <f>SUM('MN 36 months data'!D42:AM42)</f>
        <v>1272051</v>
      </c>
      <c r="E42" s="36">
        <f>SUM('MN 36 months data'!E42:AN42)</f>
        <v>1272967</v>
      </c>
      <c r="F42" s="36">
        <f>SUM('MN 36 months data'!F42:AO42)</f>
        <v>1274148</v>
      </c>
      <c r="G42" s="36">
        <f>SUM('MN 36 months data'!G42:AP42)</f>
        <v>1275563</v>
      </c>
      <c r="H42" s="36">
        <f>SUM('MN 36 months data'!H42:AQ42)</f>
        <v>1276331</v>
      </c>
      <c r="I42" s="36">
        <f>SUM('MN 36 months data'!I42:AR42)</f>
        <v>1277299</v>
      </c>
      <c r="L42" s="33" t="s">
        <v>166</v>
      </c>
      <c r="M42" s="36">
        <f>SUM('MN 36 months data'!AX42:CG42)</f>
        <v>49113</v>
      </c>
      <c r="N42" s="36">
        <f>SUM('MN 36 months data'!AY42:CH42)</f>
        <v>48586</v>
      </c>
      <c r="O42" s="36">
        <f>SUM('MN 36 months data'!AZ42:CI42)</f>
        <v>48038</v>
      </c>
      <c r="P42" s="36">
        <f>SUM('MN 36 months data'!BA42:CJ42)</f>
        <v>47548</v>
      </c>
      <c r="Q42" s="36">
        <f>SUM('MN 36 months data'!BB42:CK42)</f>
        <v>47110</v>
      </c>
      <c r="R42" s="36">
        <f>SUM('MN 36 months data'!BC42:CL42)</f>
        <v>46700</v>
      </c>
      <c r="S42" s="36">
        <f>SUM('MN 36 months data'!BD42:CM42)</f>
        <v>46049</v>
      </c>
      <c r="T42" s="36">
        <f>SUM('MN 36 months data'!BE42:CN42)</f>
        <v>45395</v>
      </c>
      <c r="W42" s="33" t="s">
        <v>166</v>
      </c>
      <c r="X42" s="39">
        <f t="shared" si="15"/>
        <v>3.8656221492679693E-2</v>
      </c>
      <c r="Y42" s="39">
        <f t="shared" si="0"/>
        <v>3.82217215429662E-2</v>
      </c>
      <c r="Z42" s="39">
        <f t="shared" si="1"/>
        <v>3.7764209139413432E-2</v>
      </c>
      <c r="AA42" s="39">
        <f t="shared" si="2"/>
        <v>3.7352107320928196E-2</v>
      </c>
      <c r="AB42" s="39">
        <f t="shared" si="3"/>
        <v>3.6973726757017239E-2</v>
      </c>
      <c r="AC42" s="39">
        <f t="shared" si="4"/>
        <v>3.6611284585708427E-2</v>
      </c>
      <c r="AD42" s="39">
        <f t="shared" si="5"/>
        <v>3.607919889119672E-2</v>
      </c>
      <c r="AE42" s="39">
        <f t="shared" si="6"/>
        <v>3.5539838362043656E-2</v>
      </c>
      <c r="AH42" s="33" t="s">
        <v>166</v>
      </c>
      <c r="AI42" s="40">
        <f t="shared" si="16"/>
        <v>3.9</v>
      </c>
      <c r="AJ42" s="40">
        <f t="shared" si="8"/>
        <v>3.8</v>
      </c>
      <c r="AK42" s="40">
        <f t="shared" si="9"/>
        <v>3.8</v>
      </c>
      <c r="AL42" s="40">
        <f t="shared" si="10"/>
        <v>3.7</v>
      </c>
      <c r="AM42" s="40">
        <f t="shared" si="11"/>
        <v>3.7</v>
      </c>
      <c r="AN42" s="40">
        <f t="shared" si="12"/>
        <v>3.7</v>
      </c>
      <c r="AO42" s="40">
        <f t="shared" si="13"/>
        <v>3.6</v>
      </c>
      <c r="AP42" s="40">
        <f t="shared" si="14"/>
        <v>3.6</v>
      </c>
    </row>
    <row r="43" spans="1:42" x14ac:dyDescent="0.25">
      <c r="A43" s="33" t="s">
        <v>167</v>
      </c>
      <c r="B43" s="36">
        <f>SUM('MN 36 months data'!B43:AK43)</f>
        <v>878800</v>
      </c>
      <c r="C43" s="36">
        <f>SUM('MN 36 months data'!C43:AL43)</f>
        <v>879409</v>
      </c>
      <c r="D43" s="36">
        <f>SUM('MN 36 months data'!D43:AM43)</f>
        <v>880124</v>
      </c>
      <c r="E43" s="36">
        <f>SUM('MN 36 months data'!E43:AN43)</f>
        <v>880799</v>
      </c>
      <c r="F43" s="36">
        <f>SUM('MN 36 months data'!F43:AO43)</f>
        <v>881609</v>
      </c>
      <c r="G43" s="36">
        <f>SUM('MN 36 months data'!G43:AP43)</f>
        <v>882574</v>
      </c>
      <c r="H43" s="36">
        <f>SUM('MN 36 months data'!H43:AQ43)</f>
        <v>883109</v>
      </c>
      <c r="I43" s="36">
        <f>SUM('MN 36 months data'!I43:AR43)</f>
        <v>883793</v>
      </c>
      <c r="L43" s="33" t="s">
        <v>167</v>
      </c>
      <c r="M43" s="36">
        <f>SUM('MN 36 months data'!AX43:CG43)</f>
        <v>33230</v>
      </c>
      <c r="N43" s="36">
        <f>SUM('MN 36 months data'!AY43:CH43)</f>
        <v>32995</v>
      </c>
      <c r="O43" s="36">
        <f>SUM('MN 36 months data'!AZ43:CI43)</f>
        <v>32689</v>
      </c>
      <c r="P43" s="36">
        <f>SUM('MN 36 months data'!BA43:CJ43)</f>
        <v>32365</v>
      </c>
      <c r="Q43" s="36">
        <f>SUM('MN 36 months data'!BB43:CK43)</f>
        <v>32028</v>
      </c>
      <c r="R43" s="36">
        <f>SUM('MN 36 months data'!BC43:CL43)</f>
        <v>31703</v>
      </c>
      <c r="S43" s="36">
        <f>SUM('MN 36 months data'!BD43:CM43)</f>
        <v>31229</v>
      </c>
      <c r="T43" s="36">
        <f>SUM('MN 36 months data'!BE43:CN43)</f>
        <v>30763</v>
      </c>
      <c r="W43" s="33" t="s">
        <v>167</v>
      </c>
      <c r="X43" s="39">
        <f t="shared" si="15"/>
        <v>3.7812926718252163E-2</v>
      </c>
      <c r="Y43" s="39">
        <f t="shared" si="0"/>
        <v>3.7519515947642107E-2</v>
      </c>
      <c r="Z43" s="39">
        <f t="shared" si="1"/>
        <v>3.7141357354191003E-2</v>
      </c>
      <c r="AA43" s="39">
        <f t="shared" si="2"/>
        <v>3.6745046259135168E-2</v>
      </c>
      <c r="AB43" s="39">
        <f t="shared" si="3"/>
        <v>3.6329030216343074E-2</v>
      </c>
      <c r="AC43" s="39">
        <f t="shared" si="4"/>
        <v>3.5921067241953653E-2</v>
      </c>
      <c r="AD43" s="39">
        <f t="shared" si="5"/>
        <v>3.5362565662902315E-2</v>
      </c>
      <c r="AE43" s="39">
        <f t="shared" si="6"/>
        <v>3.4807924480053584E-2</v>
      </c>
      <c r="AH43" s="33" t="s">
        <v>167</v>
      </c>
      <c r="AI43" s="40">
        <f t="shared" si="16"/>
        <v>3.8</v>
      </c>
      <c r="AJ43" s="40">
        <f t="shared" si="8"/>
        <v>3.8</v>
      </c>
      <c r="AK43" s="40">
        <f t="shared" si="9"/>
        <v>3.7</v>
      </c>
      <c r="AL43" s="40">
        <f t="shared" si="10"/>
        <v>3.7</v>
      </c>
      <c r="AM43" s="40">
        <f t="shared" si="11"/>
        <v>3.6</v>
      </c>
      <c r="AN43" s="40">
        <f t="shared" si="12"/>
        <v>3.6</v>
      </c>
      <c r="AO43" s="40">
        <f t="shared" si="13"/>
        <v>3.5</v>
      </c>
      <c r="AP43" s="40">
        <f t="shared" si="14"/>
        <v>3.5</v>
      </c>
    </row>
    <row r="44" spans="1:42" x14ac:dyDescent="0.25">
      <c r="A44" s="33" t="s">
        <v>168</v>
      </c>
      <c r="B44" s="36">
        <f>SUM('MN 36 months data'!B44:AK44)</f>
        <v>1266553</v>
      </c>
      <c r="C44" s="36">
        <f>SUM('MN 36 months data'!C44:AL44)</f>
        <v>1268800</v>
      </c>
      <c r="D44" s="36">
        <f>SUM('MN 36 months data'!D44:AM44)</f>
        <v>1270586</v>
      </c>
      <c r="E44" s="36">
        <f>SUM('MN 36 months data'!E44:AN44)</f>
        <v>1272535</v>
      </c>
      <c r="F44" s="36">
        <f>SUM('MN 36 months data'!F44:AO44)</f>
        <v>1273950</v>
      </c>
      <c r="G44" s="36">
        <f>SUM('MN 36 months data'!G44:AP44)</f>
        <v>1275032</v>
      </c>
      <c r="H44" s="36">
        <f>SUM('MN 36 months data'!H44:AQ44)</f>
        <v>1275956</v>
      </c>
      <c r="I44" s="36">
        <f>SUM('MN 36 months data'!I44:AR44)</f>
        <v>1276665</v>
      </c>
      <c r="L44" s="33" t="s">
        <v>168</v>
      </c>
      <c r="M44" s="36">
        <f>SUM('MN 36 months data'!AX44:CG44)</f>
        <v>52251</v>
      </c>
      <c r="N44" s="36">
        <f>SUM('MN 36 months data'!AY44:CH44)</f>
        <v>51636</v>
      </c>
      <c r="O44" s="36">
        <f>SUM('MN 36 months data'!AZ44:CI44)</f>
        <v>50978</v>
      </c>
      <c r="P44" s="36">
        <f>SUM('MN 36 months data'!BA44:CJ44)</f>
        <v>50370</v>
      </c>
      <c r="Q44" s="36">
        <f>SUM('MN 36 months data'!BB44:CK44)</f>
        <v>49858</v>
      </c>
      <c r="R44" s="36">
        <f>SUM('MN 36 months data'!BC44:CL44)</f>
        <v>49382</v>
      </c>
      <c r="S44" s="36">
        <f>SUM('MN 36 months data'!BD44:CM44)</f>
        <v>48776</v>
      </c>
      <c r="T44" s="36">
        <f>SUM('MN 36 months data'!BE44:CN44)</f>
        <v>48137</v>
      </c>
      <c r="W44" s="33" t="s">
        <v>168</v>
      </c>
      <c r="X44" s="39">
        <f t="shared" si="15"/>
        <v>4.1254491521476006E-2</v>
      </c>
      <c r="Y44" s="39">
        <f t="shared" si="0"/>
        <v>4.0696721311475413E-2</v>
      </c>
      <c r="Z44" s="39">
        <f t="shared" si="1"/>
        <v>4.0121644658448939E-2</v>
      </c>
      <c r="AA44" s="39">
        <f t="shared" si="2"/>
        <v>3.9582408342403154E-2</v>
      </c>
      <c r="AB44" s="39">
        <f t="shared" si="3"/>
        <v>3.9136543820401118E-2</v>
      </c>
      <c r="AC44" s="39">
        <f t="shared" si="4"/>
        <v>3.87300083448886E-2</v>
      </c>
      <c r="AD44" s="39">
        <f t="shared" si="5"/>
        <v>3.8227023502377826E-2</v>
      </c>
      <c r="AE44" s="39">
        <f t="shared" si="6"/>
        <v>3.7705271155706467E-2</v>
      </c>
      <c r="AH44" s="33" t="s">
        <v>168</v>
      </c>
      <c r="AI44" s="40">
        <f t="shared" si="16"/>
        <v>4.0999999999999996</v>
      </c>
      <c r="AJ44" s="40">
        <f t="shared" si="8"/>
        <v>4.0999999999999996</v>
      </c>
      <c r="AK44" s="40">
        <f t="shared" si="9"/>
        <v>4</v>
      </c>
      <c r="AL44" s="40">
        <f t="shared" si="10"/>
        <v>4</v>
      </c>
      <c r="AM44" s="40">
        <f t="shared" si="11"/>
        <v>3.9</v>
      </c>
      <c r="AN44" s="40">
        <f t="shared" si="12"/>
        <v>3.9</v>
      </c>
      <c r="AO44" s="40">
        <f t="shared" si="13"/>
        <v>3.8</v>
      </c>
      <c r="AP44" s="40">
        <f t="shared" si="14"/>
        <v>3.8</v>
      </c>
    </row>
    <row r="45" spans="1:42" x14ac:dyDescent="0.25">
      <c r="A45" s="33" t="s">
        <v>169</v>
      </c>
      <c r="B45" s="36">
        <f>SUM('MN 36 months data'!B45:AK45)</f>
        <v>272710</v>
      </c>
      <c r="C45" s="36">
        <f>SUM('MN 36 months data'!C45:AL45)</f>
        <v>272647</v>
      </c>
      <c r="D45" s="36">
        <f>SUM('MN 36 months data'!D45:AM45)</f>
        <v>272411</v>
      </c>
      <c r="E45" s="36">
        <f>SUM('MN 36 months data'!E45:AN45)</f>
        <v>272318</v>
      </c>
      <c r="F45" s="36">
        <f>SUM('MN 36 months data'!F45:AO45)</f>
        <v>271963</v>
      </c>
      <c r="G45" s="36">
        <f>SUM('MN 36 months data'!G45:AP45)</f>
        <v>271386</v>
      </c>
      <c r="H45" s="36">
        <f>SUM('MN 36 months data'!H45:AQ45)</f>
        <v>271056</v>
      </c>
      <c r="I45" s="36">
        <f>SUM('MN 36 months data'!I45:AR45)</f>
        <v>270419</v>
      </c>
      <c r="L45" s="33" t="s">
        <v>169</v>
      </c>
      <c r="M45" s="36">
        <f>SUM('MN 36 months data'!AX45:CG45)</f>
        <v>14790</v>
      </c>
      <c r="N45" s="36">
        <f>SUM('MN 36 months data'!AY45:CH45)</f>
        <v>14676</v>
      </c>
      <c r="O45" s="36">
        <f>SUM('MN 36 months data'!AZ45:CI45)</f>
        <v>14528</v>
      </c>
      <c r="P45" s="36">
        <f>SUM('MN 36 months data'!BA45:CJ45)</f>
        <v>14403</v>
      </c>
      <c r="Q45" s="36">
        <f>SUM('MN 36 months data'!BB45:CK45)</f>
        <v>14261</v>
      </c>
      <c r="R45" s="36">
        <f>SUM('MN 36 months data'!BC45:CL45)</f>
        <v>14138</v>
      </c>
      <c r="S45" s="36">
        <f>SUM('MN 36 months data'!BD45:CM45)</f>
        <v>14060</v>
      </c>
      <c r="T45" s="36">
        <f>SUM('MN 36 months data'!BE45:CN45)</f>
        <v>13943</v>
      </c>
      <c r="W45" s="33" t="s">
        <v>169</v>
      </c>
      <c r="X45" s="39">
        <f t="shared" si="15"/>
        <v>5.4233434784202998E-2</v>
      </c>
      <c r="Y45" s="39">
        <f t="shared" si="0"/>
        <v>5.3827843328553039E-2</v>
      </c>
      <c r="Z45" s="39">
        <f t="shared" si="1"/>
        <v>5.3331179724754138E-2</v>
      </c>
      <c r="AA45" s="39">
        <f t="shared" si="2"/>
        <v>5.2890370816471917E-2</v>
      </c>
      <c r="AB45" s="39">
        <f t="shared" si="3"/>
        <v>5.2437280071186157E-2</v>
      </c>
      <c r="AC45" s="39">
        <f t="shared" si="4"/>
        <v>5.2095539195094812E-2</v>
      </c>
      <c r="AD45" s="39">
        <f t="shared" si="5"/>
        <v>5.1871200047222711E-2</v>
      </c>
      <c r="AE45" s="39">
        <f t="shared" si="6"/>
        <v>5.1560726132409335E-2</v>
      </c>
      <c r="AH45" s="33" t="s">
        <v>169</v>
      </c>
      <c r="AI45" s="40">
        <f t="shared" si="16"/>
        <v>5.4</v>
      </c>
      <c r="AJ45" s="40">
        <f t="shared" si="8"/>
        <v>5.4</v>
      </c>
      <c r="AK45" s="40">
        <f t="shared" si="9"/>
        <v>5.3</v>
      </c>
      <c r="AL45" s="40">
        <f t="shared" si="10"/>
        <v>5.3</v>
      </c>
      <c r="AM45" s="40">
        <f t="shared" si="11"/>
        <v>5.2</v>
      </c>
      <c r="AN45" s="40">
        <f t="shared" si="12"/>
        <v>5.2</v>
      </c>
      <c r="AO45" s="40">
        <f t="shared" si="13"/>
        <v>5.2</v>
      </c>
      <c r="AP45" s="40">
        <f t="shared" si="14"/>
        <v>5.2</v>
      </c>
    </row>
    <row r="46" spans="1:42" x14ac:dyDescent="0.25">
      <c r="A46" s="33" t="s">
        <v>170</v>
      </c>
      <c r="B46" s="36">
        <f>SUM('MN 36 months data'!B46:AK46)</f>
        <v>1262122</v>
      </c>
      <c r="C46" s="36">
        <f>SUM('MN 36 months data'!C46:AL46)</f>
        <v>1262970</v>
      </c>
      <c r="D46" s="36">
        <f>SUM('MN 36 months data'!D46:AM46)</f>
        <v>1263820</v>
      </c>
      <c r="E46" s="36">
        <f>SUM('MN 36 months data'!E46:AN46)</f>
        <v>1264782</v>
      </c>
      <c r="F46" s="36">
        <f>SUM('MN 36 months data'!F46:AO46)</f>
        <v>1265920</v>
      </c>
      <c r="G46" s="36">
        <f>SUM('MN 36 months data'!G46:AP46)</f>
        <v>1266978</v>
      </c>
      <c r="H46" s="36">
        <f>SUM('MN 36 months data'!H46:AQ46)</f>
        <v>1267838</v>
      </c>
      <c r="I46" s="36">
        <f>SUM('MN 36 months data'!I46:AR46)</f>
        <v>1268305</v>
      </c>
      <c r="L46" s="33" t="s">
        <v>170</v>
      </c>
      <c r="M46" s="36">
        <f>SUM('MN 36 months data'!AX46:CG46)</f>
        <v>62088</v>
      </c>
      <c r="N46" s="36">
        <f>SUM('MN 36 months data'!AY46:CH46)</f>
        <v>61308</v>
      </c>
      <c r="O46" s="36">
        <f>SUM('MN 36 months data'!AZ46:CI46)</f>
        <v>60448</v>
      </c>
      <c r="P46" s="36">
        <f>SUM('MN 36 months data'!BA46:CJ46)</f>
        <v>59692</v>
      </c>
      <c r="Q46" s="36">
        <f>SUM('MN 36 months data'!BB46:CK46)</f>
        <v>59016</v>
      </c>
      <c r="R46" s="36">
        <f>SUM('MN 36 months data'!BC46:CL46)</f>
        <v>58319</v>
      </c>
      <c r="S46" s="36">
        <f>SUM('MN 36 months data'!BD46:CM46)</f>
        <v>57547</v>
      </c>
      <c r="T46" s="36">
        <f>SUM('MN 36 months data'!BE46:CN46)</f>
        <v>56730</v>
      </c>
      <c r="W46" s="33" t="s">
        <v>170</v>
      </c>
      <c r="X46" s="39">
        <f t="shared" si="15"/>
        <v>4.9193342640410358E-2</v>
      </c>
      <c r="Y46" s="39">
        <f t="shared" si="0"/>
        <v>4.8542720729708541E-2</v>
      </c>
      <c r="Z46" s="39">
        <f t="shared" si="1"/>
        <v>4.7829595986770265E-2</v>
      </c>
      <c r="AA46" s="39">
        <f t="shared" si="2"/>
        <v>4.7195485071735682E-2</v>
      </c>
      <c r="AB46" s="39">
        <f t="shared" si="3"/>
        <v>4.6619059656218403E-2</v>
      </c>
      <c r="AC46" s="39">
        <f t="shared" si="4"/>
        <v>4.603000209948397E-2</v>
      </c>
      <c r="AD46" s="39">
        <f t="shared" si="5"/>
        <v>4.5389868421675326E-2</v>
      </c>
      <c r="AE46" s="39">
        <f t="shared" si="6"/>
        <v>4.4728988689629073E-2</v>
      </c>
      <c r="AH46" s="33" t="s">
        <v>170</v>
      </c>
      <c r="AI46" s="40">
        <f t="shared" si="16"/>
        <v>4.9000000000000004</v>
      </c>
      <c r="AJ46" s="40">
        <f t="shared" si="8"/>
        <v>4.9000000000000004</v>
      </c>
      <c r="AK46" s="40">
        <f t="shared" si="9"/>
        <v>4.8</v>
      </c>
      <c r="AL46" s="40">
        <f t="shared" si="10"/>
        <v>4.7</v>
      </c>
      <c r="AM46" s="40">
        <f t="shared" si="11"/>
        <v>4.7</v>
      </c>
      <c r="AN46" s="40">
        <f t="shared" si="12"/>
        <v>4.5999999999999996</v>
      </c>
      <c r="AO46" s="40">
        <f t="shared" si="13"/>
        <v>4.5</v>
      </c>
      <c r="AP46" s="40">
        <f t="shared" si="14"/>
        <v>4.5</v>
      </c>
    </row>
    <row r="47" spans="1:42" x14ac:dyDescent="0.25">
      <c r="A47" s="33" t="s">
        <v>171</v>
      </c>
      <c r="B47" s="36">
        <f>SUM('MN 36 months data'!B47:AK47)</f>
        <v>1113503</v>
      </c>
      <c r="C47" s="36">
        <f>SUM('MN 36 months data'!C47:AL47)</f>
        <v>1114959</v>
      </c>
      <c r="D47" s="36">
        <f>SUM('MN 36 months data'!D47:AM47)</f>
        <v>1116360</v>
      </c>
      <c r="E47" s="36">
        <f>SUM('MN 36 months data'!E47:AN47)</f>
        <v>1117820</v>
      </c>
      <c r="F47" s="36">
        <f>SUM('MN 36 months data'!F47:AO47)</f>
        <v>1118881</v>
      </c>
      <c r="G47" s="36">
        <f>SUM('MN 36 months data'!G47:AP47)</f>
        <v>1119753</v>
      </c>
      <c r="H47" s="36">
        <f>SUM('MN 36 months data'!H47:AQ47)</f>
        <v>1120721</v>
      </c>
      <c r="I47" s="36">
        <f>SUM('MN 36 months data'!I47:AR47)</f>
        <v>1121230</v>
      </c>
      <c r="L47" s="33" t="s">
        <v>171</v>
      </c>
      <c r="M47" s="36">
        <f>SUM('MN 36 months data'!AX47:CG47)</f>
        <v>56336</v>
      </c>
      <c r="N47" s="36">
        <f>SUM('MN 36 months data'!AY47:CH47)</f>
        <v>55930</v>
      </c>
      <c r="O47" s="36">
        <f>SUM('MN 36 months data'!AZ47:CI47)</f>
        <v>55502</v>
      </c>
      <c r="P47" s="36">
        <f>SUM('MN 36 months data'!BA47:CJ47)</f>
        <v>55102</v>
      </c>
      <c r="Q47" s="36">
        <f>SUM('MN 36 months data'!BB47:CK47)</f>
        <v>54766</v>
      </c>
      <c r="R47" s="36">
        <f>SUM('MN 36 months data'!BC47:CL47)</f>
        <v>54480</v>
      </c>
      <c r="S47" s="36">
        <f>SUM('MN 36 months data'!BD47:CM47)</f>
        <v>54108</v>
      </c>
      <c r="T47" s="36">
        <f>SUM('MN 36 months data'!BE47:CN47)</f>
        <v>53704</v>
      </c>
      <c r="W47" s="33" t="s">
        <v>171</v>
      </c>
      <c r="X47" s="39">
        <f t="shared" si="15"/>
        <v>5.0593487399674723E-2</v>
      </c>
      <c r="Y47" s="39">
        <f t="shared" si="0"/>
        <v>5.0163279546602164E-2</v>
      </c>
      <c r="Z47" s="39">
        <f t="shared" si="1"/>
        <v>4.9716937188720486E-2</v>
      </c>
      <c r="AA47" s="39">
        <f t="shared" si="2"/>
        <v>4.92941618507452E-2</v>
      </c>
      <c r="AB47" s="39">
        <f t="shared" si="3"/>
        <v>4.8947117700631253E-2</v>
      </c>
      <c r="AC47" s="39">
        <f t="shared" si="4"/>
        <v>4.8653586996417961E-2</v>
      </c>
      <c r="AD47" s="39">
        <f t="shared" si="5"/>
        <v>4.8279634271152234E-2</v>
      </c>
      <c r="AE47" s="39">
        <f t="shared" si="6"/>
        <v>4.7897398392836438E-2</v>
      </c>
      <c r="AH47" s="33" t="s">
        <v>171</v>
      </c>
      <c r="AI47" s="40">
        <f t="shared" si="16"/>
        <v>5.0999999999999996</v>
      </c>
      <c r="AJ47" s="40">
        <f t="shared" si="8"/>
        <v>5</v>
      </c>
      <c r="AK47" s="40">
        <f t="shared" si="9"/>
        <v>5</v>
      </c>
      <c r="AL47" s="40">
        <f t="shared" si="10"/>
        <v>4.9000000000000004</v>
      </c>
      <c r="AM47" s="40">
        <f t="shared" si="11"/>
        <v>4.9000000000000004</v>
      </c>
      <c r="AN47" s="40">
        <f t="shared" si="12"/>
        <v>4.9000000000000004</v>
      </c>
      <c r="AO47" s="40">
        <f t="shared" si="13"/>
        <v>4.8</v>
      </c>
      <c r="AP47" s="40">
        <f t="shared" si="14"/>
        <v>4.8</v>
      </c>
    </row>
    <row r="48" spans="1:42" x14ac:dyDescent="0.25">
      <c r="A48" s="33" t="s">
        <v>172</v>
      </c>
      <c r="B48" s="36">
        <f>SUM('MN 36 months data'!B48:AK48)</f>
        <v>402520</v>
      </c>
      <c r="C48" s="36">
        <f>SUM('MN 36 months data'!C48:AL48)</f>
        <v>402981</v>
      </c>
      <c r="D48" s="36">
        <f>SUM('MN 36 months data'!D48:AM48)</f>
        <v>403232</v>
      </c>
      <c r="E48" s="36">
        <f>SUM('MN 36 months data'!E48:AN48)</f>
        <v>403620</v>
      </c>
      <c r="F48" s="36">
        <f>SUM('MN 36 months data'!F48:AO48)</f>
        <v>403706</v>
      </c>
      <c r="G48" s="36">
        <f>SUM('MN 36 months data'!G48:AP48)</f>
        <v>403392</v>
      </c>
      <c r="H48" s="36">
        <f>SUM('MN 36 months data'!H48:AQ48)</f>
        <v>403240</v>
      </c>
      <c r="I48" s="36">
        <f>SUM('MN 36 months data'!I48:AR48)</f>
        <v>402890</v>
      </c>
      <c r="L48" s="33" t="s">
        <v>172</v>
      </c>
      <c r="M48" s="36">
        <f>SUM('MN 36 months data'!AX48:CG48)</f>
        <v>19832</v>
      </c>
      <c r="N48" s="36">
        <f>SUM('MN 36 months data'!AY48:CH48)</f>
        <v>19721</v>
      </c>
      <c r="O48" s="36">
        <f>SUM('MN 36 months data'!AZ48:CI48)</f>
        <v>19581</v>
      </c>
      <c r="P48" s="36">
        <f>SUM('MN 36 months data'!BA48:CJ48)</f>
        <v>19488</v>
      </c>
      <c r="Q48" s="36">
        <f>SUM('MN 36 months data'!BB48:CK48)</f>
        <v>19384</v>
      </c>
      <c r="R48" s="36">
        <f>SUM('MN 36 months data'!BC48:CL48)</f>
        <v>19229</v>
      </c>
      <c r="S48" s="36">
        <f>SUM('MN 36 months data'!BD48:CM48)</f>
        <v>19059</v>
      </c>
      <c r="T48" s="36">
        <f>SUM('MN 36 months data'!BE48:CN48)</f>
        <v>18871</v>
      </c>
      <c r="W48" s="33" t="s">
        <v>172</v>
      </c>
      <c r="X48" s="39">
        <f t="shared" si="15"/>
        <v>4.926960151048395E-2</v>
      </c>
      <c r="Y48" s="39">
        <f t="shared" si="0"/>
        <v>4.8937791111739758E-2</v>
      </c>
      <c r="Z48" s="39">
        <f t="shared" si="1"/>
        <v>4.856013411633997E-2</v>
      </c>
      <c r="AA48" s="39">
        <f t="shared" si="2"/>
        <v>4.8283038501560877E-2</v>
      </c>
      <c r="AB48" s="39">
        <f t="shared" si="3"/>
        <v>4.8015139730397866E-2</v>
      </c>
      <c r="AC48" s="39">
        <f t="shared" si="4"/>
        <v>4.7668273044581946E-2</v>
      </c>
      <c r="AD48" s="39">
        <f t="shared" si="5"/>
        <v>4.7264656284098802E-2</v>
      </c>
      <c r="AE48" s="39">
        <f t="shared" si="6"/>
        <v>4.6839087592146743E-2</v>
      </c>
      <c r="AH48" s="33" t="s">
        <v>172</v>
      </c>
      <c r="AI48" s="40">
        <f t="shared" si="16"/>
        <v>4.9000000000000004</v>
      </c>
      <c r="AJ48" s="40">
        <f t="shared" si="8"/>
        <v>4.9000000000000004</v>
      </c>
      <c r="AK48" s="40">
        <f t="shared" si="9"/>
        <v>4.9000000000000004</v>
      </c>
      <c r="AL48" s="40">
        <f t="shared" si="10"/>
        <v>4.8</v>
      </c>
      <c r="AM48" s="40">
        <f t="shared" si="11"/>
        <v>4.8</v>
      </c>
      <c r="AN48" s="40">
        <f t="shared" si="12"/>
        <v>4.8</v>
      </c>
      <c r="AO48" s="40">
        <f t="shared" si="13"/>
        <v>4.7</v>
      </c>
      <c r="AP48" s="40">
        <f t="shared" si="14"/>
        <v>4.7</v>
      </c>
    </row>
    <row r="49" spans="1:42" x14ac:dyDescent="0.25">
      <c r="A49" s="33" t="s">
        <v>173</v>
      </c>
      <c r="B49" s="36">
        <f>SUM('MN 36 months data'!B49:AK49)</f>
        <v>594232</v>
      </c>
      <c r="C49" s="36">
        <f>SUM('MN 36 months data'!C49:AL49)</f>
        <v>594074</v>
      </c>
      <c r="D49" s="36">
        <f>SUM('MN 36 months data'!D49:AM49)</f>
        <v>593780</v>
      </c>
      <c r="E49" s="36">
        <f>SUM('MN 36 months data'!E49:AN49)</f>
        <v>593686</v>
      </c>
      <c r="F49" s="36">
        <f>SUM('MN 36 months data'!F49:AO49)</f>
        <v>593451</v>
      </c>
      <c r="G49" s="36">
        <f>SUM('MN 36 months data'!G49:AP49)</f>
        <v>593048</v>
      </c>
      <c r="H49" s="36">
        <f>SUM('MN 36 months data'!H49:AQ49)</f>
        <v>592859</v>
      </c>
      <c r="I49" s="36">
        <f>SUM('MN 36 months data'!I49:AR49)</f>
        <v>592333</v>
      </c>
      <c r="L49" s="33" t="s">
        <v>173</v>
      </c>
      <c r="M49" s="36">
        <f>SUM('MN 36 months data'!AX49:CG49)</f>
        <v>29680</v>
      </c>
      <c r="N49" s="36">
        <f>SUM('MN 36 months data'!AY49:CH49)</f>
        <v>29332</v>
      </c>
      <c r="O49" s="36">
        <f>SUM('MN 36 months data'!AZ49:CI49)</f>
        <v>28905</v>
      </c>
      <c r="P49" s="36">
        <f>SUM('MN 36 months data'!BA49:CJ49)</f>
        <v>28530</v>
      </c>
      <c r="Q49" s="36">
        <f>SUM('MN 36 months data'!BB49:CK49)</f>
        <v>28232</v>
      </c>
      <c r="R49" s="36">
        <f>SUM('MN 36 months data'!BC49:CL49)</f>
        <v>27897</v>
      </c>
      <c r="S49" s="36">
        <f>SUM('MN 36 months data'!BD49:CM49)</f>
        <v>27547</v>
      </c>
      <c r="T49" s="36">
        <f>SUM('MN 36 months data'!BE49:CN49)</f>
        <v>27231</v>
      </c>
      <c r="W49" s="33" t="s">
        <v>173</v>
      </c>
      <c r="X49" s="39">
        <f t="shared" si="15"/>
        <v>4.9946822116614387E-2</v>
      </c>
      <c r="Y49" s="39">
        <f t="shared" si="0"/>
        <v>4.9374320370862888E-2</v>
      </c>
      <c r="Z49" s="39">
        <f t="shared" si="1"/>
        <v>4.8679645660008757E-2</v>
      </c>
      <c r="AA49" s="39">
        <f t="shared" si="2"/>
        <v>4.8055706215069917E-2</v>
      </c>
      <c r="AB49" s="39">
        <f t="shared" si="3"/>
        <v>4.7572588132802879E-2</v>
      </c>
      <c r="AC49" s="39">
        <f t="shared" si="4"/>
        <v>4.704003723138768E-2</v>
      </c>
      <c r="AD49" s="39">
        <f t="shared" si="5"/>
        <v>4.6464673725118449E-2</v>
      </c>
      <c r="AE49" s="39">
        <f t="shared" si="6"/>
        <v>4.597245130695065E-2</v>
      </c>
      <c r="AH49" s="33" t="s">
        <v>173</v>
      </c>
      <c r="AI49" s="40">
        <f t="shared" si="16"/>
        <v>5</v>
      </c>
      <c r="AJ49" s="40">
        <f t="shared" si="8"/>
        <v>4.9000000000000004</v>
      </c>
      <c r="AK49" s="40">
        <f t="shared" si="9"/>
        <v>4.9000000000000004</v>
      </c>
      <c r="AL49" s="40">
        <f t="shared" si="10"/>
        <v>4.8</v>
      </c>
      <c r="AM49" s="40">
        <f t="shared" si="11"/>
        <v>4.8</v>
      </c>
      <c r="AN49" s="40">
        <f t="shared" si="12"/>
        <v>4.7</v>
      </c>
      <c r="AO49" s="40">
        <f t="shared" si="13"/>
        <v>4.5999999999999996</v>
      </c>
      <c r="AP49" s="40">
        <f t="shared" si="14"/>
        <v>4.5999999999999996</v>
      </c>
    </row>
    <row r="50" spans="1:42" x14ac:dyDescent="0.25">
      <c r="A50" s="33" t="s">
        <v>174</v>
      </c>
      <c r="B50" s="36">
        <f>SUM('MN 36 months data'!B50:AK50)</f>
        <v>531873</v>
      </c>
      <c r="C50" s="36">
        <f>SUM('MN 36 months data'!C50:AL50)</f>
        <v>532017</v>
      </c>
      <c r="D50" s="36">
        <f>SUM('MN 36 months data'!D50:AM50)</f>
        <v>532237</v>
      </c>
      <c r="E50" s="36">
        <f>SUM('MN 36 months data'!E50:AN50)</f>
        <v>532421</v>
      </c>
      <c r="F50" s="36">
        <f>SUM('MN 36 months data'!F50:AO50)</f>
        <v>532744</v>
      </c>
      <c r="G50" s="36">
        <f>SUM('MN 36 months data'!G50:AP50)</f>
        <v>533137</v>
      </c>
      <c r="H50" s="36">
        <f>SUM('MN 36 months data'!H50:AQ50)</f>
        <v>533297</v>
      </c>
      <c r="I50" s="36">
        <f>SUM('MN 36 months data'!I50:AR50)</f>
        <v>533562</v>
      </c>
      <c r="L50" s="33" t="s">
        <v>174</v>
      </c>
      <c r="M50" s="36">
        <f>SUM('MN 36 months data'!AX50:CG50)</f>
        <v>28180</v>
      </c>
      <c r="N50" s="36">
        <f>SUM('MN 36 months data'!AY50:CH50)</f>
        <v>27878</v>
      </c>
      <c r="O50" s="36">
        <f>SUM('MN 36 months data'!AZ50:CI50)</f>
        <v>27558</v>
      </c>
      <c r="P50" s="36">
        <f>SUM('MN 36 months data'!BA50:CJ50)</f>
        <v>27215</v>
      </c>
      <c r="Q50" s="36">
        <f>SUM('MN 36 months data'!BB50:CK50)</f>
        <v>26929</v>
      </c>
      <c r="R50" s="36">
        <f>SUM('MN 36 months data'!BC50:CL50)</f>
        <v>26636</v>
      </c>
      <c r="S50" s="36">
        <f>SUM('MN 36 months data'!BD50:CM50)</f>
        <v>26267</v>
      </c>
      <c r="T50" s="36">
        <f>SUM('MN 36 months data'!BE50:CN50)</f>
        <v>25914</v>
      </c>
      <c r="W50" s="33" t="s">
        <v>174</v>
      </c>
      <c r="X50" s="39">
        <f t="shared" si="15"/>
        <v>5.2982572907442189E-2</v>
      </c>
      <c r="Y50" s="39">
        <f t="shared" si="0"/>
        <v>5.2400581184435836E-2</v>
      </c>
      <c r="Z50" s="39">
        <f t="shared" si="1"/>
        <v>5.1777685504765733E-2</v>
      </c>
      <c r="AA50" s="39">
        <f t="shared" si="2"/>
        <v>5.1115564562629952E-2</v>
      </c>
      <c r="AB50" s="39">
        <f t="shared" si="3"/>
        <v>5.0547730241917319E-2</v>
      </c>
      <c r="AC50" s="39">
        <f t="shared" si="4"/>
        <v>4.9960891853313504E-2</v>
      </c>
      <c r="AD50" s="39">
        <f t="shared" si="5"/>
        <v>4.9253980427416619E-2</v>
      </c>
      <c r="AE50" s="39">
        <f t="shared" si="6"/>
        <v>4.8567926501512475E-2</v>
      </c>
      <c r="AH50" s="33" t="s">
        <v>174</v>
      </c>
      <c r="AI50" s="40">
        <f t="shared" si="16"/>
        <v>5.3</v>
      </c>
      <c r="AJ50" s="40">
        <f t="shared" si="8"/>
        <v>5.2</v>
      </c>
      <c r="AK50" s="40">
        <f t="shared" si="9"/>
        <v>5.2</v>
      </c>
      <c r="AL50" s="40">
        <f t="shared" si="10"/>
        <v>5.0999999999999996</v>
      </c>
      <c r="AM50" s="40">
        <f t="shared" si="11"/>
        <v>5.0999999999999996</v>
      </c>
      <c r="AN50" s="40">
        <f t="shared" si="12"/>
        <v>5</v>
      </c>
      <c r="AO50" s="40">
        <f t="shared" si="13"/>
        <v>4.9000000000000004</v>
      </c>
      <c r="AP50" s="40">
        <f t="shared" si="14"/>
        <v>4.9000000000000004</v>
      </c>
    </row>
    <row r="51" spans="1:42" x14ac:dyDescent="0.25">
      <c r="A51" s="33" t="s">
        <v>175</v>
      </c>
      <c r="B51" s="36">
        <f>SUM('MN 36 months data'!B51:AK51)</f>
        <v>966184</v>
      </c>
      <c r="C51" s="36">
        <f>SUM('MN 36 months data'!C51:AL51)</f>
        <v>966821</v>
      </c>
      <c r="D51" s="36">
        <f>SUM('MN 36 months data'!D51:AM51)</f>
        <v>967330</v>
      </c>
      <c r="E51" s="36">
        <f>SUM('MN 36 months data'!E51:AN51)</f>
        <v>968042</v>
      </c>
      <c r="F51" s="36">
        <f>SUM('MN 36 months data'!F51:AO51)</f>
        <v>968534</v>
      </c>
      <c r="G51" s="36">
        <f>SUM('MN 36 months data'!G51:AP51)</f>
        <v>968662</v>
      </c>
      <c r="H51" s="36">
        <f>SUM('MN 36 months data'!H51:AQ51)</f>
        <v>968665</v>
      </c>
      <c r="I51" s="36">
        <f>SUM('MN 36 months data'!I51:AR51)</f>
        <v>968414</v>
      </c>
      <c r="L51" s="33" t="s">
        <v>175</v>
      </c>
      <c r="M51" s="36">
        <f>SUM('MN 36 months data'!AX51:CG51)</f>
        <v>43996</v>
      </c>
      <c r="N51" s="36">
        <f>SUM('MN 36 months data'!AY51:CH51)</f>
        <v>43550</v>
      </c>
      <c r="O51" s="36">
        <f>SUM('MN 36 months data'!AZ51:CI51)</f>
        <v>43064</v>
      </c>
      <c r="P51" s="36">
        <f>SUM('MN 36 months data'!BA51:CJ51)</f>
        <v>42665</v>
      </c>
      <c r="Q51" s="36">
        <f>SUM('MN 36 months data'!BB51:CK51)</f>
        <v>42339</v>
      </c>
      <c r="R51" s="36">
        <f>SUM('MN 36 months data'!BC51:CL51)</f>
        <v>41966</v>
      </c>
      <c r="S51" s="36">
        <f>SUM('MN 36 months data'!BD51:CM51)</f>
        <v>41537</v>
      </c>
      <c r="T51" s="36">
        <f>SUM('MN 36 months data'!BE51:CN51)</f>
        <v>41068</v>
      </c>
      <c r="W51" s="33" t="s">
        <v>175</v>
      </c>
      <c r="X51" s="39">
        <f t="shared" si="15"/>
        <v>4.5535839964230412E-2</v>
      </c>
      <c r="Y51" s="39">
        <f t="shared" si="0"/>
        <v>4.504453254532121E-2</v>
      </c>
      <c r="Z51" s="39">
        <f t="shared" si="1"/>
        <v>4.4518416672697014E-2</v>
      </c>
      <c r="AA51" s="39">
        <f t="shared" si="2"/>
        <v>4.4073500943140893E-2</v>
      </c>
      <c r="AB51" s="39">
        <f t="shared" si="3"/>
        <v>4.3714521121612664E-2</v>
      </c>
      <c r="AC51" s="39">
        <f t="shared" si="4"/>
        <v>4.3323677402437588E-2</v>
      </c>
      <c r="AD51" s="39">
        <f t="shared" si="5"/>
        <v>4.2880665658406154E-2</v>
      </c>
      <c r="AE51" s="39">
        <f t="shared" si="6"/>
        <v>4.2407482750146115E-2</v>
      </c>
      <c r="AH51" s="33" t="s">
        <v>175</v>
      </c>
      <c r="AI51" s="40">
        <f t="shared" si="16"/>
        <v>4.5999999999999996</v>
      </c>
      <c r="AJ51" s="40">
        <f t="shared" si="8"/>
        <v>4.5</v>
      </c>
      <c r="AK51" s="40">
        <f t="shared" si="9"/>
        <v>4.5</v>
      </c>
      <c r="AL51" s="40">
        <f t="shared" si="10"/>
        <v>4.4000000000000004</v>
      </c>
      <c r="AM51" s="40">
        <f t="shared" si="11"/>
        <v>4.4000000000000004</v>
      </c>
      <c r="AN51" s="40">
        <f t="shared" si="12"/>
        <v>4.3</v>
      </c>
      <c r="AO51" s="40">
        <f t="shared" si="13"/>
        <v>4.3</v>
      </c>
      <c r="AP51" s="40">
        <f t="shared" si="14"/>
        <v>4.2</v>
      </c>
    </row>
    <row r="52" spans="1:42" x14ac:dyDescent="0.25">
      <c r="A52" s="33" t="s">
        <v>176</v>
      </c>
      <c r="B52" s="36">
        <f>SUM('MN 36 months data'!B52:AK52)</f>
        <v>622189</v>
      </c>
      <c r="C52" s="36">
        <f>SUM('MN 36 months data'!C52:AL52)</f>
        <v>622504</v>
      </c>
      <c r="D52" s="36">
        <f>SUM('MN 36 months data'!D52:AM52)</f>
        <v>622684</v>
      </c>
      <c r="E52" s="36">
        <f>SUM('MN 36 months data'!E52:AN52)</f>
        <v>623118</v>
      </c>
      <c r="F52" s="36">
        <f>SUM('MN 36 months data'!F52:AO52)</f>
        <v>623425</v>
      </c>
      <c r="G52" s="36">
        <f>SUM('MN 36 months data'!G52:AP52)</f>
        <v>623306</v>
      </c>
      <c r="H52" s="36">
        <f>SUM('MN 36 months data'!H52:AQ52)</f>
        <v>623547</v>
      </c>
      <c r="I52" s="36">
        <f>SUM('MN 36 months data'!I52:AR52)</f>
        <v>623401</v>
      </c>
      <c r="L52" s="33" t="s">
        <v>176</v>
      </c>
      <c r="M52" s="36">
        <f>SUM('MN 36 months data'!AX52:CG52)</f>
        <v>32938</v>
      </c>
      <c r="N52" s="36">
        <f>SUM('MN 36 months data'!AY52:CH52)</f>
        <v>32422</v>
      </c>
      <c r="O52" s="36">
        <f>SUM('MN 36 months data'!AZ52:CI52)</f>
        <v>31923</v>
      </c>
      <c r="P52" s="36">
        <f>SUM('MN 36 months data'!BA52:CJ52)</f>
        <v>31493</v>
      </c>
      <c r="Q52" s="36">
        <f>SUM('MN 36 months data'!BB52:CK52)</f>
        <v>31156</v>
      </c>
      <c r="R52" s="36">
        <f>SUM('MN 36 months data'!BC52:CL52)</f>
        <v>30956</v>
      </c>
      <c r="S52" s="36">
        <f>SUM('MN 36 months data'!BD52:CM52)</f>
        <v>30727</v>
      </c>
      <c r="T52" s="36">
        <f>SUM('MN 36 months data'!BE52:CN52)</f>
        <v>30418</v>
      </c>
      <c r="W52" s="33" t="s">
        <v>176</v>
      </c>
      <c r="X52" s="39">
        <f t="shared" si="15"/>
        <v>5.2938897987588981E-2</v>
      </c>
      <c r="Y52" s="39">
        <f t="shared" si="0"/>
        <v>5.2083199465384963E-2</v>
      </c>
      <c r="Z52" s="39">
        <f t="shared" si="1"/>
        <v>5.1266774158321073E-2</v>
      </c>
      <c r="AA52" s="39">
        <f t="shared" si="2"/>
        <v>5.0540989026155558E-2</v>
      </c>
      <c r="AB52" s="39">
        <f t="shared" si="3"/>
        <v>4.9975538356658779E-2</v>
      </c>
      <c r="AC52" s="39">
        <f t="shared" si="4"/>
        <v>4.9664209874443692E-2</v>
      </c>
      <c r="AD52" s="39">
        <f t="shared" si="5"/>
        <v>4.9277760938630129E-2</v>
      </c>
      <c r="AE52" s="39">
        <f t="shared" si="6"/>
        <v>4.8793633632284839E-2</v>
      </c>
      <c r="AH52" s="33" t="s">
        <v>176</v>
      </c>
      <c r="AI52" s="40">
        <f t="shared" si="16"/>
        <v>5.3</v>
      </c>
      <c r="AJ52" s="40">
        <f t="shared" si="8"/>
        <v>5.2</v>
      </c>
      <c r="AK52" s="40">
        <f t="shared" si="9"/>
        <v>5.0999999999999996</v>
      </c>
      <c r="AL52" s="40">
        <f t="shared" si="10"/>
        <v>5.0999999999999996</v>
      </c>
      <c r="AM52" s="40">
        <f t="shared" si="11"/>
        <v>5</v>
      </c>
      <c r="AN52" s="40">
        <f t="shared" si="12"/>
        <v>5</v>
      </c>
      <c r="AO52" s="40">
        <f t="shared" si="13"/>
        <v>4.9000000000000004</v>
      </c>
      <c r="AP52" s="40">
        <f t="shared" si="14"/>
        <v>4.9000000000000004</v>
      </c>
    </row>
    <row r="53" spans="1:42" x14ac:dyDescent="0.25">
      <c r="A53" s="33" t="s">
        <v>177</v>
      </c>
      <c r="B53" s="36">
        <f>SUM('MN 36 months data'!B53:AK53)</f>
        <v>119156</v>
      </c>
      <c r="C53" s="36">
        <f>SUM('MN 36 months data'!C53:AL53)</f>
        <v>119356</v>
      </c>
      <c r="D53" s="36">
        <f>SUM('MN 36 months data'!D53:AM53)</f>
        <v>119449</v>
      </c>
      <c r="E53" s="36">
        <f>SUM('MN 36 months data'!E53:AN53)</f>
        <v>119636</v>
      </c>
      <c r="F53" s="36">
        <f>SUM('MN 36 months data'!F53:AO53)</f>
        <v>119706</v>
      </c>
      <c r="G53" s="36">
        <f>SUM('MN 36 months data'!G53:AP53)</f>
        <v>119722</v>
      </c>
      <c r="H53" s="36">
        <f>SUM('MN 36 months data'!H53:AQ53)</f>
        <v>119837</v>
      </c>
      <c r="I53" s="36">
        <f>SUM('MN 36 months data'!I53:AR53)</f>
        <v>119854</v>
      </c>
      <c r="L53" s="33" t="s">
        <v>177</v>
      </c>
      <c r="M53" s="36">
        <f>SUM('MN 36 months data'!AX53:CG53)</f>
        <v>6634</v>
      </c>
      <c r="N53" s="36">
        <f>SUM('MN 36 months data'!AY53:CH53)</f>
        <v>6587</v>
      </c>
      <c r="O53" s="36">
        <f>SUM('MN 36 months data'!AZ53:CI53)</f>
        <v>6528</v>
      </c>
      <c r="P53" s="36">
        <f>SUM('MN 36 months data'!BA53:CJ53)</f>
        <v>6502</v>
      </c>
      <c r="Q53" s="36">
        <f>SUM('MN 36 months data'!BB53:CK53)</f>
        <v>6479</v>
      </c>
      <c r="R53" s="36">
        <f>SUM('MN 36 months data'!BC53:CL53)</f>
        <v>6448</v>
      </c>
      <c r="S53" s="36">
        <f>SUM('MN 36 months data'!BD53:CM53)</f>
        <v>6407</v>
      </c>
      <c r="T53" s="36">
        <f>SUM('MN 36 months data'!BE53:CN53)</f>
        <v>6364</v>
      </c>
      <c r="W53" s="33" t="s">
        <v>177</v>
      </c>
      <c r="X53" s="39">
        <f t="shared" si="15"/>
        <v>5.5674913558696165E-2</v>
      </c>
      <c r="Y53" s="39">
        <f t="shared" si="0"/>
        <v>5.5187841415597037E-2</v>
      </c>
      <c r="Z53" s="39">
        <f t="shared" si="1"/>
        <v>5.4650938894423559E-2</v>
      </c>
      <c r="AA53" s="39">
        <f t="shared" si="2"/>
        <v>5.4348189508174799E-2</v>
      </c>
      <c r="AB53" s="39">
        <f t="shared" si="3"/>
        <v>5.4124271130937464E-2</v>
      </c>
      <c r="AC53" s="39">
        <f t="shared" si="4"/>
        <v>5.3858104609010873E-2</v>
      </c>
      <c r="AD53" s="39">
        <f t="shared" si="5"/>
        <v>5.3464288992548209E-2</v>
      </c>
      <c r="AE53" s="39">
        <f t="shared" si="6"/>
        <v>5.3097935821916666E-2</v>
      </c>
      <c r="AH53" s="33" t="s">
        <v>177</v>
      </c>
      <c r="AI53" s="40">
        <f t="shared" si="16"/>
        <v>5.6</v>
      </c>
      <c r="AJ53" s="40">
        <f t="shared" si="8"/>
        <v>5.5</v>
      </c>
      <c r="AK53" s="40">
        <f t="shared" si="9"/>
        <v>5.5</v>
      </c>
      <c r="AL53" s="40">
        <f t="shared" si="10"/>
        <v>5.4</v>
      </c>
      <c r="AM53" s="40">
        <f t="shared" si="11"/>
        <v>5.4</v>
      </c>
      <c r="AN53" s="40">
        <f t="shared" si="12"/>
        <v>5.4</v>
      </c>
      <c r="AO53" s="40">
        <f t="shared" si="13"/>
        <v>5.3</v>
      </c>
      <c r="AP53" s="40">
        <f t="shared" si="14"/>
        <v>5.3</v>
      </c>
    </row>
    <row r="54" spans="1:42" x14ac:dyDescent="0.25">
      <c r="A54" s="33" t="s">
        <v>178</v>
      </c>
      <c r="B54" s="36">
        <f>SUM('MN 36 months data'!B54:AK54)</f>
        <v>24029471</v>
      </c>
      <c r="C54" s="36">
        <f>SUM('MN 36 months data'!C54:AL54)</f>
        <v>24043803</v>
      </c>
      <c r="D54" s="36">
        <f>SUM('MN 36 months data'!D54:AM54)</f>
        <v>24062480</v>
      </c>
      <c r="E54" s="36">
        <f>SUM('MN 36 months data'!E54:AN54)</f>
        <v>24081340</v>
      </c>
      <c r="F54" s="36">
        <f>SUM('MN 36 months data'!F54:AO54)</f>
        <v>24105926</v>
      </c>
      <c r="G54" s="36">
        <f>SUM('MN 36 months data'!G54:AP54)</f>
        <v>24134190</v>
      </c>
      <c r="H54" s="36">
        <f>SUM('MN 36 months data'!H54:AQ54)</f>
        <v>24152600</v>
      </c>
      <c r="I54" s="36">
        <f>SUM('MN 36 months data'!I54:AR54)</f>
        <v>24174639</v>
      </c>
      <c r="L54" s="33" t="s">
        <v>178</v>
      </c>
      <c r="M54" s="36">
        <f>SUM('MN 36 months data'!AX54:CG54)</f>
        <v>1079373</v>
      </c>
      <c r="N54" s="36">
        <f>SUM('MN 36 months data'!AY54:CH54)</f>
        <v>1067485</v>
      </c>
      <c r="O54" s="36">
        <f>SUM('MN 36 months data'!AZ54:CI54)</f>
        <v>1055143</v>
      </c>
      <c r="P54" s="36">
        <f>SUM('MN 36 months data'!BA54:CJ54)</f>
        <v>1043549</v>
      </c>
      <c r="Q54" s="36">
        <f>SUM('MN 36 months data'!BB54:CK54)</f>
        <v>1033658</v>
      </c>
      <c r="R54" s="36">
        <f>SUM('MN 36 months data'!BC54:CL54)</f>
        <v>1023546</v>
      </c>
      <c r="S54" s="36">
        <f>SUM('MN 36 months data'!BD54:CM54)</f>
        <v>1011213</v>
      </c>
      <c r="T54" s="36">
        <f>SUM('MN 36 months data'!BE54:CN54)</f>
        <v>998668</v>
      </c>
      <c r="W54" s="33" t="s">
        <v>178</v>
      </c>
      <c r="X54" s="39">
        <f t="shared" si="15"/>
        <v>4.491871668752092E-2</v>
      </c>
      <c r="Y54" s="39">
        <f t="shared" si="0"/>
        <v>4.4397510660023294E-2</v>
      </c>
      <c r="Z54" s="39">
        <f t="shared" si="1"/>
        <v>4.3850135148164278E-2</v>
      </c>
      <c r="AA54" s="39">
        <f t="shared" si="2"/>
        <v>4.3334341029195221E-2</v>
      </c>
      <c r="AB54" s="39">
        <f t="shared" si="3"/>
        <v>4.2879829631933659E-2</v>
      </c>
      <c r="AC54" s="39">
        <f t="shared" si="4"/>
        <v>4.2410621611912398E-2</v>
      </c>
      <c r="AD54" s="39">
        <f t="shared" si="5"/>
        <v>4.1867666421006436E-2</v>
      </c>
      <c r="AE54" s="39">
        <f t="shared" si="6"/>
        <v>4.1310565175347605E-2</v>
      </c>
      <c r="AH54" s="33" t="s">
        <v>178</v>
      </c>
      <c r="AI54" s="40">
        <f t="shared" si="16"/>
        <v>4.5</v>
      </c>
      <c r="AJ54" s="40">
        <f t="shared" si="8"/>
        <v>4.4000000000000004</v>
      </c>
      <c r="AK54" s="40">
        <f t="shared" si="9"/>
        <v>4.4000000000000004</v>
      </c>
      <c r="AL54" s="40">
        <f t="shared" si="10"/>
        <v>4.3</v>
      </c>
      <c r="AM54" s="40">
        <f t="shared" si="11"/>
        <v>4.3</v>
      </c>
      <c r="AN54" s="40">
        <f t="shared" si="12"/>
        <v>4.2</v>
      </c>
      <c r="AO54" s="40">
        <f t="shared" si="13"/>
        <v>4.2</v>
      </c>
      <c r="AP54" s="40">
        <f t="shared" si="14"/>
        <v>4.0999999999999996</v>
      </c>
    </row>
    <row r="55" spans="1:42" x14ac:dyDescent="0.25">
      <c r="A55" s="33" t="s">
        <v>179</v>
      </c>
      <c r="B55" s="36">
        <f>SUM('MN 36 months data'!B55:AK55)</f>
        <v>378778</v>
      </c>
      <c r="C55" s="36">
        <f>SUM('MN 36 months data'!C55:AL55)</f>
        <v>379044</v>
      </c>
      <c r="D55" s="36">
        <f>SUM('MN 36 months data'!D55:AM55)</f>
        <v>379207</v>
      </c>
      <c r="E55" s="36">
        <f>SUM('MN 36 months data'!E55:AN55)</f>
        <v>379357</v>
      </c>
      <c r="F55" s="36">
        <f>SUM('MN 36 months data'!F55:AO55)</f>
        <v>379355</v>
      </c>
      <c r="G55" s="36">
        <f>SUM('MN 36 months data'!G55:AP55)</f>
        <v>379127</v>
      </c>
      <c r="H55" s="36">
        <f>SUM('MN 36 months data'!H55:AQ55)</f>
        <v>378969</v>
      </c>
      <c r="I55" s="36">
        <f>SUM('MN 36 months data'!I55:AR55)</f>
        <v>378716</v>
      </c>
      <c r="L55" s="33" t="s">
        <v>179</v>
      </c>
      <c r="M55" s="36">
        <f>SUM('MN 36 months data'!AX55:CG55)</f>
        <v>19144</v>
      </c>
      <c r="N55" s="36">
        <f>SUM('MN 36 months data'!AY55:CH55)</f>
        <v>18930</v>
      </c>
      <c r="O55" s="36">
        <f>SUM('MN 36 months data'!AZ55:CI55)</f>
        <v>18694</v>
      </c>
      <c r="P55" s="36">
        <f>SUM('MN 36 months data'!BA55:CJ55)</f>
        <v>18452</v>
      </c>
      <c r="Q55" s="36">
        <f>SUM('MN 36 months data'!BB55:CK55)</f>
        <v>18245</v>
      </c>
      <c r="R55" s="36">
        <f>SUM('MN 36 months data'!BC55:CL55)</f>
        <v>18032</v>
      </c>
      <c r="S55" s="36">
        <f>SUM('MN 36 months data'!BD55:CM55)</f>
        <v>17843</v>
      </c>
      <c r="T55" s="36">
        <f>SUM('MN 36 months data'!BE55:CN55)</f>
        <v>17658</v>
      </c>
      <c r="W55" s="33" t="s">
        <v>179</v>
      </c>
      <c r="X55" s="39">
        <f t="shared" si="15"/>
        <v>5.0541478121749417E-2</v>
      </c>
      <c r="Y55" s="39">
        <f t="shared" si="0"/>
        <v>4.9941431601608258E-2</v>
      </c>
      <c r="Z55" s="39">
        <f t="shared" si="1"/>
        <v>4.9297613176971941E-2</v>
      </c>
      <c r="AA55" s="39">
        <f t="shared" si="2"/>
        <v>4.8640199073695753E-2</v>
      </c>
      <c r="AB55" s="39">
        <f t="shared" si="3"/>
        <v>4.8094792476703882E-2</v>
      </c>
      <c r="AC55" s="39">
        <f t="shared" si="4"/>
        <v>4.7561898783257325E-2</v>
      </c>
      <c r="AD55" s="39">
        <f t="shared" si="5"/>
        <v>4.7083006789473546E-2</v>
      </c>
      <c r="AE55" s="39">
        <f t="shared" si="6"/>
        <v>4.662596774363903E-2</v>
      </c>
      <c r="AH55" s="33" t="s">
        <v>179</v>
      </c>
      <c r="AI55" s="40">
        <f t="shared" si="16"/>
        <v>5.0999999999999996</v>
      </c>
      <c r="AJ55" s="40">
        <f t="shared" si="8"/>
        <v>5</v>
      </c>
      <c r="AK55" s="40">
        <f t="shared" si="9"/>
        <v>4.9000000000000004</v>
      </c>
      <c r="AL55" s="40">
        <f t="shared" si="10"/>
        <v>4.9000000000000004</v>
      </c>
      <c r="AM55" s="40">
        <f t="shared" si="11"/>
        <v>4.8</v>
      </c>
      <c r="AN55" s="40">
        <f t="shared" si="12"/>
        <v>4.8</v>
      </c>
      <c r="AO55" s="40">
        <f t="shared" si="13"/>
        <v>4.7</v>
      </c>
      <c r="AP55" s="40">
        <f t="shared" si="14"/>
        <v>4.7</v>
      </c>
    </row>
    <row r="56" spans="1:42" x14ac:dyDescent="0.25">
      <c r="A56" s="33" t="s">
        <v>180</v>
      </c>
      <c r="B56" s="36">
        <f>SUM('MN 36 months data'!B56:AK56)</f>
        <v>343048</v>
      </c>
      <c r="C56" s="36">
        <f>SUM('MN 36 months data'!C56:AL56)</f>
        <v>343196</v>
      </c>
      <c r="D56" s="36">
        <f>SUM('MN 36 months data'!D56:AM56)</f>
        <v>343355</v>
      </c>
      <c r="E56" s="36">
        <f>SUM('MN 36 months data'!E56:AN56)</f>
        <v>343547</v>
      </c>
      <c r="F56" s="36">
        <f>SUM('MN 36 months data'!F56:AO56)</f>
        <v>343636</v>
      </c>
      <c r="G56" s="36">
        <f>SUM('MN 36 months data'!G56:AP56)</f>
        <v>343736</v>
      </c>
      <c r="H56" s="36">
        <f>SUM('MN 36 months data'!H56:AQ56)</f>
        <v>343778</v>
      </c>
      <c r="I56" s="36">
        <f>SUM('MN 36 months data'!I56:AR56)</f>
        <v>343554</v>
      </c>
      <c r="L56" s="33" t="s">
        <v>180</v>
      </c>
      <c r="M56" s="36">
        <f>SUM('MN 36 months data'!AX56:CG56)</f>
        <v>24561</v>
      </c>
      <c r="N56" s="36">
        <f>SUM('MN 36 months data'!AY56:CH56)</f>
        <v>24343</v>
      </c>
      <c r="O56" s="36">
        <f>SUM('MN 36 months data'!AZ56:CI56)</f>
        <v>24103</v>
      </c>
      <c r="P56" s="36">
        <f>SUM('MN 36 months data'!BA56:CJ56)</f>
        <v>23913</v>
      </c>
      <c r="Q56" s="36">
        <f>SUM('MN 36 months data'!BB56:CK56)</f>
        <v>23785</v>
      </c>
      <c r="R56" s="36">
        <f>SUM('MN 36 months data'!BC56:CL56)</f>
        <v>23672</v>
      </c>
      <c r="S56" s="36">
        <f>SUM('MN 36 months data'!BD56:CM56)</f>
        <v>23508</v>
      </c>
      <c r="T56" s="36">
        <f>SUM('MN 36 months data'!BE56:CN56)</f>
        <v>23335</v>
      </c>
      <c r="W56" s="33" t="s">
        <v>180</v>
      </c>
      <c r="X56" s="39">
        <f t="shared" si="15"/>
        <v>7.1596394673631672E-2</v>
      </c>
      <c r="Y56" s="39">
        <f t="shared" si="0"/>
        <v>7.0930313873122069E-2</v>
      </c>
      <c r="Z56" s="39">
        <f t="shared" si="1"/>
        <v>7.0198482620028826E-2</v>
      </c>
      <c r="AA56" s="39">
        <f t="shared" si="2"/>
        <v>6.9606196532061113E-2</v>
      </c>
      <c r="AB56" s="39">
        <f t="shared" si="3"/>
        <v>6.9215681709716093E-2</v>
      </c>
      <c r="AC56" s="39">
        <f t="shared" si="4"/>
        <v>6.8866804757139202E-2</v>
      </c>
      <c r="AD56" s="39">
        <f t="shared" si="5"/>
        <v>6.8381339120013498E-2</v>
      </c>
      <c r="AE56" s="39">
        <f t="shared" si="6"/>
        <v>6.7922364460899887E-2</v>
      </c>
      <c r="AH56" s="33" t="s">
        <v>180</v>
      </c>
      <c r="AI56" s="40">
        <f t="shared" si="16"/>
        <v>7.2</v>
      </c>
      <c r="AJ56" s="40">
        <f t="shared" si="8"/>
        <v>7.1</v>
      </c>
      <c r="AK56" s="40">
        <f t="shared" si="9"/>
        <v>7</v>
      </c>
      <c r="AL56" s="40">
        <f t="shared" si="10"/>
        <v>7</v>
      </c>
      <c r="AM56" s="40">
        <f t="shared" si="11"/>
        <v>6.9</v>
      </c>
      <c r="AN56" s="40">
        <f t="shared" si="12"/>
        <v>6.9</v>
      </c>
      <c r="AO56" s="40">
        <f t="shared" si="13"/>
        <v>6.8</v>
      </c>
      <c r="AP56" s="40">
        <f t="shared" si="14"/>
        <v>6.8</v>
      </c>
    </row>
    <row r="57" spans="1:42" x14ac:dyDescent="0.25">
      <c r="A57" s="33" t="s">
        <v>181</v>
      </c>
      <c r="B57" s="36">
        <f>SUM('MN 36 months data'!B57:AK57)</f>
        <v>718357</v>
      </c>
      <c r="C57" s="36">
        <f>SUM('MN 36 months data'!C57:AL57)</f>
        <v>718408</v>
      </c>
      <c r="D57" s="36">
        <f>SUM('MN 36 months data'!D57:AM57)</f>
        <v>718509</v>
      </c>
      <c r="E57" s="36">
        <f>SUM('MN 36 months data'!E57:AN57)</f>
        <v>718674</v>
      </c>
      <c r="F57" s="36">
        <f>SUM('MN 36 months data'!F57:AO57)</f>
        <v>718759</v>
      </c>
      <c r="G57" s="36">
        <f>SUM('MN 36 months data'!G57:AP57)</f>
        <v>718772</v>
      </c>
      <c r="H57" s="36">
        <f>SUM('MN 36 months data'!H57:AQ57)</f>
        <v>718864</v>
      </c>
      <c r="I57" s="36">
        <f>SUM('MN 36 months data'!I57:AR57)</f>
        <v>718604</v>
      </c>
      <c r="L57" s="33" t="s">
        <v>181</v>
      </c>
      <c r="M57" s="36">
        <f>SUM('MN 36 months data'!AX57:CG57)</f>
        <v>40381</v>
      </c>
      <c r="N57" s="36">
        <f>SUM('MN 36 months data'!AY57:CH57)</f>
        <v>39745</v>
      </c>
      <c r="O57" s="36">
        <f>SUM('MN 36 months data'!AZ57:CI57)</f>
        <v>39128</v>
      </c>
      <c r="P57" s="36">
        <f>SUM('MN 36 months data'!BA57:CJ57)</f>
        <v>38528</v>
      </c>
      <c r="Q57" s="36">
        <f>SUM('MN 36 months data'!BB57:CK57)</f>
        <v>38007</v>
      </c>
      <c r="R57" s="36">
        <f>SUM('MN 36 months data'!BC57:CL57)</f>
        <v>37535</v>
      </c>
      <c r="S57" s="36">
        <f>SUM('MN 36 months data'!BD57:CM57)</f>
        <v>37040</v>
      </c>
      <c r="T57" s="36">
        <f>SUM('MN 36 months data'!BE57:CN57)</f>
        <v>36475</v>
      </c>
      <c r="W57" s="33" t="s">
        <v>181</v>
      </c>
      <c r="X57" s="39">
        <f t="shared" si="15"/>
        <v>5.6212997158794305E-2</v>
      </c>
      <c r="Y57" s="39">
        <f t="shared" si="0"/>
        <v>5.5323715771539293E-2</v>
      </c>
      <c r="Z57" s="39">
        <f t="shared" si="1"/>
        <v>5.4457216263122658E-2</v>
      </c>
      <c r="AA57" s="39">
        <f t="shared" si="2"/>
        <v>5.3609842571179699E-2</v>
      </c>
      <c r="AB57" s="39">
        <f t="shared" si="3"/>
        <v>5.2878642215262693E-2</v>
      </c>
      <c r="AC57" s="39">
        <f t="shared" si="4"/>
        <v>5.2221010278641906E-2</v>
      </c>
      <c r="AD57" s="39">
        <f t="shared" si="5"/>
        <v>5.1525740612967129E-2</v>
      </c>
      <c r="AE57" s="39">
        <f t="shared" si="6"/>
        <v>5.0758136609314726E-2</v>
      </c>
      <c r="AH57" s="33" t="s">
        <v>181</v>
      </c>
      <c r="AI57" s="40">
        <f t="shared" si="16"/>
        <v>5.6</v>
      </c>
      <c r="AJ57" s="40">
        <f t="shared" si="8"/>
        <v>5.5</v>
      </c>
      <c r="AK57" s="40">
        <f t="shared" si="9"/>
        <v>5.4</v>
      </c>
      <c r="AL57" s="40">
        <f t="shared" si="10"/>
        <v>5.4</v>
      </c>
      <c r="AM57" s="40">
        <f t="shared" si="11"/>
        <v>5.3</v>
      </c>
      <c r="AN57" s="40">
        <f t="shared" si="12"/>
        <v>5.2</v>
      </c>
      <c r="AO57" s="40">
        <f t="shared" si="13"/>
        <v>5.2</v>
      </c>
      <c r="AP57" s="40">
        <f t="shared" si="14"/>
        <v>5.0999999999999996</v>
      </c>
    </row>
    <row r="58" spans="1:42" x14ac:dyDescent="0.25">
      <c r="A58" s="33" t="s">
        <v>182</v>
      </c>
      <c r="B58" s="36">
        <f>SUM('MN 36 months data'!B58:AK58)</f>
        <v>691227</v>
      </c>
      <c r="C58" s="36">
        <f>SUM('MN 36 months data'!C58:AL58)</f>
        <v>691473</v>
      </c>
      <c r="D58" s="36">
        <f>SUM('MN 36 months data'!D58:AM58)</f>
        <v>691756</v>
      </c>
      <c r="E58" s="36">
        <f>SUM('MN 36 months data'!E58:AN58)</f>
        <v>692038</v>
      </c>
      <c r="F58" s="36">
        <f>SUM('MN 36 months data'!F58:AO58)</f>
        <v>692514</v>
      </c>
      <c r="G58" s="36">
        <f>SUM('MN 36 months data'!G58:AP58)</f>
        <v>693106</v>
      </c>
      <c r="H58" s="36">
        <f>SUM('MN 36 months data'!H58:AQ58)</f>
        <v>693485</v>
      </c>
      <c r="I58" s="36">
        <f>SUM('MN 36 months data'!I58:AR58)</f>
        <v>693991</v>
      </c>
      <c r="L58" s="33" t="s">
        <v>182</v>
      </c>
      <c r="M58" s="36">
        <f>SUM('MN 36 months data'!AX58:CG58)</f>
        <v>32197</v>
      </c>
      <c r="N58" s="36">
        <f>SUM('MN 36 months data'!AY58:CH58)</f>
        <v>31797</v>
      </c>
      <c r="O58" s="36">
        <f>SUM('MN 36 months data'!AZ58:CI58)</f>
        <v>31309</v>
      </c>
      <c r="P58" s="36">
        <f>SUM('MN 36 months data'!BA58:CJ58)</f>
        <v>30840</v>
      </c>
      <c r="Q58" s="36">
        <f>SUM('MN 36 months data'!BB58:CK58)</f>
        <v>30452</v>
      </c>
      <c r="R58" s="36">
        <f>SUM('MN 36 months data'!BC58:CL58)</f>
        <v>30077</v>
      </c>
      <c r="S58" s="36">
        <f>SUM('MN 36 months data'!BD58:CM58)</f>
        <v>29698</v>
      </c>
      <c r="T58" s="36">
        <f>SUM('MN 36 months data'!BE58:CN58)</f>
        <v>29325</v>
      </c>
      <c r="W58" s="33" t="s">
        <v>182</v>
      </c>
      <c r="X58" s="39">
        <f t="shared" si="15"/>
        <v>4.6579488359106344E-2</v>
      </c>
      <c r="Y58" s="39">
        <f t="shared" si="0"/>
        <v>4.59844419087947E-2</v>
      </c>
      <c r="Z58" s="39">
        <f t="shared" si="1"/>
        <v>4.5260178444422601E-2</v>
      </c>
      <c r="AA58" s="39">
        <f t="shared" si="2"/>
        <v>4.4564026830896566E-2</v>
      </c>
      <c r="AB58" s="39">
        <f t="shared" si="3"/>
        <v>4.3973118232988793E-2</v>
      </c>
      <c r="AC58" s="39">
        <f t="shared" si="4"/>
        <v>4.3394516856007592E-2</v>
      </c>
      <c r="AD58" s="39">
        <f t="shared" si="5"/>
        <v>4.2824286033584E-2</v>
      </c>
      <c r="AE58" s="39">
        <f t="shared" si="6"/>
        <v>4.225559121083703E-2</v>
      </c>
      <c r="AH58" s="33" t="s">
        <v>182</v>
      </c>
      <c r="AI58" s="40">
        <f t="shared" si="16"/>
        <v>4.7</v>
      </c>
      <c r="AJ58" s="40">
        <f t="shared" si="8"/>
        <v>4.5999999999999996</v>
      </c>
      <c r="AK58" s="40">
        <f t="shared" si="9"/>
        <v>4.5</v>
      </c>
      <c r="AL58" s="40">
        <f t="shared" si="10"/>
        <v>4.5</v>
      </c>
      <c r="AM58" s="40">
        <f t="shared" si="11"/>
        <v>4.4000000000000004</v>
      </c>
      <c r="AN58" s="40">
        <f t="shared" si="12"/>
        <v>4.3</v>
      </c>
      <c r="AO58" s="40">
        <f t="shared" si="13"/>
        <v>4.3</v>
      </c>
      <c r="AP58" s="40">
        <f t="shared" si="14"/>
        <v>4.2</v>
      </c>
    </row>
    <row r="59" spans="1:42" x14ac:dyDescent="0.25">
      <c r="A59" s="33" t="s">
        <v>183</v>
      </c>
      <c r="B59" s="36">
        <f>SUM('MN 36 months data'!B59:AK59)</f>
        <v>731852</v>
      </c>
      <c r="C59" s="36">
        <f>SUM('MN 36 months data'!C59:AL59)</f>
        <v>731835</v>
      </c>
      <c r="D59" s="36">
        <f>SUM('MN 36 months data'!D59:AM59)</f>
        <v>731981</v>
      </c>
      <c r="E59" s="36">
        <f>SUM('MN 36 months data'!E59:AN59)</f>
        <v>732145</v>
      </c>
      <c r="F59" s="36">
        <f>SUM('MN 36 months data'!F59:AO59)</f>
        <v>732413</v>
      </c>
      <c r="G59" s="36">
        <f>SUM('MN 36 months data'!G59:AP59)</f>
        <v>732744</v>
      </c>
      <c r="H59" s="36">
        <f>SUM('MN 36 months data'!H59:AQ59)</f>
        <v>732911</v>
      </c>
      <c r="I59" s="36">
        <f>SUM('MN 36 months data'!I59:AR59)</f>
        <v>733156</v>
      </c>
      <c r="L59" s="33" t="s">
        <v>183</v>
      </c>
      <c r="M59" s="36">
        <f>SUM('MN 36 months data'!AX59:CG59)</f>
        <v>43595</v>
      </c>
      <c r="N59" s="36">
        <f>SUM('MN 36 months data'!AY59:CH59)</f>
        <v>42965</v>
      </c>
      <c r="O59" s="36">
        <f>SUM('MN 36 months data'!AZ59:CI59)</f>
        <v>42399</v>
      </c>
      <c r="P59" s="36">
        <f>SUM('MN 36 months data'!BA59:CJ59)</f>
        <v>41848</v>
      </c>
      <c r="Q59" s="36">
        <f>SUM('MN 36 months data'!BB59:CK59)</f>
        <v>41330</v>
      </c>
      <c r="R59" s="36">
        <f>SUM('MN 36 months data'!BC59:CL59)</f>
        <v>40821</v>
      </c>
      <c r="S59" s="36">
        <f>SUM('MN 36 months data'!BD59:CM59)</f>
        <v>40307</v>
      </c>
      <c r="T59" s="36">
        <f>SUM('MN 36 months data'!BE59:CN59)</f>
        <v>39782</v>
      </c>
      <c r="W59" s="33" t="s">
        <v>183</v>
      </c>
      <c r="X59" s="39">
        <f t="shared" si="15"/>
        <v>5.9568054743308757E-2</v>
      </c>
      <c r="Y59" s="39">
        <f t="shared" si="0"/>
        <v>5.8708588684607869E-2</v>
      </c>
      <c r="Z59" s="39">
        <f t="shared" si="1"/>
        <v>5.792363462986061E-2</v>
      </c>
      <c r="AA59" s="39">
        <f t="shared" si="2"/>
        <v>5.715807661050748E-2</v>
      </c>
      <c r="AB59" s="39">
        <f t="shared" si="3"/>
        <v>5.6429910446701523E-2</v>
      </c>
      <c r="AC59" s="39">
        <f t="shared" si="4"/>
        <v>5.57097703973011E-2</v>
      </c>
      <c r="AD59" s="39">
        <f t="shared" si="5"/>
        <v>5.4995763469234328E-2</v>
      </c>
      <c r="AE59" s="39">
        <f t="shared" si="6"/>
        <v>5.4261303187861792E-2</v>
      </c>
      <c r="AH59" s="33" t="s">
        <v>183</v>
      </c>
      <c r="AI59" s="40">
        <f t="shared" si="16"/>
        <v>6</v>
      </c>
      <c r="AJ59" s="40">
        <f t="shared" si="8"/>
        <v>5.9</v>
      </c>
      <c r="AK59" s="40">
        <f t="shared" si="9"/>
        <v>5.8</v>
      </c>
      <c r="AL59" s="40">
        <f t="shared" si="10"/>
        <v>5.7</v>
      </c>
      <c r="AM59" s="40">
        <f t="shared" si="11"/>
        <v>5.6</v>
      </c>
      <c r="AN59" s="40">
        <f t="shared" si="12"/>
        <v>5.6</v>
      </c>
      <c r="AO59" s="40">
        <f t="shared" si="13"/>
        <v>5.5</v>
      </c>
      <c r="AP59" s="40">
        <f t="shared" si="14"/>
        <v>5.4</v>
      </c>
    </row>
    <row r="60" spans="1:42" x14ac:dyDescent="0.25">
      <c r="A60" s="33" t="s">
        <v>184</v>
      </c>
      <c r="B60" s="36">
        <f>SUM('MN 36 months data'!B60:AK60)</f>
        <v>794930</v>
      </c>
      <c r="C60" s="36">
        <f>SUM('MN 36 months data'!C60:AL60)</f>
        <v>794463</v>
      </c>
      <c r="D60" s="36">
        <f>SUM('MN 36 months data'!D60:AM60)</f>
        <v>794202</v>
      </c>
      <c r="E60" s="36">
        <f>SUM('MN 36 months data'!E60:AN60)</f>
        <v>794050</v>
      </c>
      <c r="F60" s="36">
        <f>SUM('MN 36 months data'!F60:AO60)</f>
        <v>794232</v>
      </c>
      <c r="G60" s="36">
        <f>SUM('MN 36 months data'!G60:AP60)</f>
        <v>794270</v>
      </c>
      <c r="H60" s="36">
        <f>SUM('MN 36 months data'!H60:AQ60)</f>
        <v>794250</v>
      </c>
      <c r="I60" s="36">
        <f>SUM('MN 36 months data'!I60:AR60)</f>
        <v>793947</v>
      </c>
      <c r="L60" s="33" t="s">
        <v>184</v>
      </c>
      <c r="M60" s="36">
        <f>SUM('MN 36 months data'!AX60:CG60)</f>
        <v>57680</v>
      </c>
      <c r="N60" s="36">
        <f>SUM('MN 36 months data'!AY60:CH60)</f>
        <v>57223</v>
      </c>
      <c r="O60" s="36">
        <f>SUM('MN 36 months data'!AZ60:CI60)</f>
        <v>56742</v>
      </c>
      <c r="P60" s="36">
        <f>SUM('MN 36 months data'!BA60:CJ60)</f>
        <v>56301</v>
      </c>
      <c r="Q60" s="36">
        <f>SUM('MN 36 months data'!BB60:CK60)</f>
        <v>56112</v>
      </c>
      <c r="R60" s="36">
        <f>SUM('MN 36 months data'!BC60:CL60)</f>
        <v>55851</v>
      </c>
      <c r="S60" s="36">
        <f>SUM('MN 36 months data'!BD60:CM60)</f>
        <v>55564</v>
      </c>
      <c r="T60" s="36">
        <f>SUM('MN 36 months data'!BE60:CN60)</f>
        <v>55228</v>
      </c>
      <c r="W60" s="33" t="s">
        <v>184</v>
      </c>
      <c r="X60" s="39">
        <f t="shared" si="15"/>
        <v>7.2559848036934063E-2</v>
      </c>
      <c r="Y60" s="39">
        <f t="shared" si="0"/>
        <v>7.2027268733723282E-2</v>
      </c>
      <c r="Z60" s="39">
        <f t="shared" si="1"/>
        <v>7.1445299810375701E-2</v>
      </c>
      <c r="AA60" s="39">
        <f t="shared" si="2"/>
        <v>7.0903595491467797E-2</v>
      </c>
      <c r="AB60" s="39">
        <f t="shared" si="3"/>
        <v>7.0649382044541145E-2</v>
      </c>
      <c r="AC60" s="39">
        <f t="shared" si="4"/>
        <v>7.0317398365795009E-2</v>
      </c>
      <c r="AD60" s="39">
        <f t="shared" si="5"/>
        <v>6.9957821844507398E-2</v>
      </c>
      <c r="AE60" s="39">
        <f t="shared" si="6"/>
        <v>6.9561318324774829E-2</v>
      </c>
      <c r="AH60" s="33" t="s">
        <v>184</v>
      </c>
      <c r="AI60" s="40">
        <f t="shared" si="16"/>
        <v>7.3</v>
      </c>
      <c r="AJ60" s="40">
        <f t="shared" si="8"/>
        <v>7.2</v>
      </c>
      <c r="AK60" s="40">
        <f t="shared" si="9"/>
        <v>7.1</v>
      </c>
      <c r="AL60" s="40">
        <f t="shared" si="10"/>
        <v>7.1</v>
      </c>
      <c r="AM60" s="40">
        <f t="shared" si="11"/>
        <v>7.1</v>
      </c>
      <c r="AN60" s="40">
        <f t="shared" si="12"/>
        <v>7</v>
      </c>
      <c r="AO60" s="40">
        <f t="shared" si="13"/>
        <v>7</v>
      </c>
      <c r="AP60" s="40">
        <f t="shared" si="14"/>
        <v>7</v>
      </c>
    </row>
    <row r="61" spans="1:42" x14ac:dyDescent="0.25">
      <c r="A61" s="33" t="s">
        <v>185</v>
      </c>
      <c r="B61" s="36">
        <f>SUM('MN 36 months data'!B61:AK61)</f>
        <v>225332</v>
      </c>
      <c r="C61" s="36">
        <f>SUM('MN 36 months data'!C61:AL61)</f>
        <v>225836</v>
      </c>
      <c r="D61" s="36">
        <f>SUM('MN 36 months data'!D61:AM61)</f>
        <v>226271</v>
      </c>
      <c r="E61" s="36">
        <f>SUM('MN 36 months data'!E61:AN61)</f>
        <v>226809</v>
      </c>
      <c r="F61" s="36">
        <f>SUM('MN 36 months data'!F61:AO61)</f>
        <v>227222</v>
      </c>
      <c r="G61" s="36">
        <f>SUM('MN 36 months data'!G61:AP61)</f>
        <v>227476</v>
      </c>
      <c r="H61" s="36">
        <f>SUM('MN 36 months data'!H61:AQ61)</f>
        <v>227925</v>
      </c>
      <c r="I61" s="36">
        <f>SUM('MN 36 months data'!I61:AR61)</f>
        <v>227936</v>
      </c>
      <c r="L61" s="33" t="s">
        <v>185</v>
      </c>
      <c r="M61" s="36">
        <f>SUM('MN 36 months data'!AX61:CG61)</f>
        <v>9568</v>
      </c>
      <c r="N61" s="36">
        <f>SUM('MN 36 months data'!AY61:CH61)</f>
        <v>9526</v>
      </c>
      <c r="O61" s="36">
        <f>SUM('MN 36 months data'!AZ61:CI61)</f>
        <v>9472</v>
      </c>
      <c r="P61" s="36">
        <f>SUM('MN 36 months data'!BA61:CJ61)</f>
        <v>9417</v>
      </c>
      <c r="Q61" s="36">
        <f>SUM('MN 36 months data'!BB61:CK61)</f>
        <v>9429</v>
      </c>
      <c r="R61" s="36">
        <f>SUM('MN 36 months data'!BC61:CL61)</f>
        <v>9462</v>
      </c>
      <c r="S61" s="36">
        <f>SUM('MN 36 months data'!BD61:CM61)</f>
        <v>9507</v>
      </c>
      <c r="T61" s="36">
        <f>SUM('MN 36 months data'!BE61:CN61)</f>
        <v>9395</v>
      </c>
      <c r="W61" s="33" t="s">
        <v>185</v>
      </c>
      <c r="X61" s="39">
        <f t="shared" si="15"/>
        <v>4.2461789714732037E-2</v>
      </c>
      <c r="Y61" s="39">
        <f t="shared" si="0"/>
        <v>4.2181051736658461E-2</v>
      </c>
      <c r="Z61" s="39">
        <f t="shared" si="1"/>
        <v>4.1861307900703137E-2</v>
      </c>
      <c r="AA61" s="39">
        <f t="shared" si="2"/>
        <v>4.1519516421306031E-2</v>
      </c>
      <c r="AB61" s="39">
        <f t="shared" si="3"/>
        <v>4.1496862099620634E-2</v>
      </c>
      <c r="AC61" s="39">
        <f t="shared" si="4"/>
        <v>4.1595596898134309E-2</v>
      </c>
      <c r="AD61" s="39">
        <f t="shared" si="5"/>
        <v>4.1711089174070418E-2</v>
      </c>
      <c r="AE61" s="39">
        <f t="shared" si="6"/>
        <v>4.1217710234451775E-2</v>
      </c>
      <c r="AH61" s="33" t="s">
        <v>185</v>
      </c>
      <c r="AI61" s="40">
        <f t="shared" si="16"/>
        <v>4.2</v>
      </c>
      <c r="AJ61" s="40">
        <f t="shared" si="8"/>
        <v>4.2</v>
      </c>
      <c r="AK61" s="40">
        <f t="shared" si="9"/>
        <v>4.2</v>
      </c>
      <c r="AL61" s="40">
        <f t="shared" si="10"/>
        <v>4.2</v>
      </c>
      <c r="AM61" s="40">
        <f t="shared" si="11"/>
        <v>4.0999999999999996</v>
      </c>
      <c r="AN61" s="40">
        <f t="shared" si="12"/>
        <v>4.2</v>
      </c>
      <c r="AO61" s="40">
        <f t="shared" si="13"/>
        <v>4.2</v>
      </c>
      <c r="AP61" s="40">
        <f t="shared" si="14"/>
        <v>4.0999999999999996</v>
      </c>
    </row>
    <row r="62" spans="1:42" x14ac:dyDescent="0.25">
      <c r="A62" s="33" t="s">
        <v>186</v>
      </c>
      <c r="B62" s="36">
        <f>SUM('MN 36 months data'!B62:AK62)</f>
        <v>317317</v>
      </c>
      <c r="C62" s="36">
        <f>SUM('MN 36 months data'!C62:AL62)</f>
        <v>317448</v>
      </c>
      <c r="D62" s="36">
        <f>SUM('MN 36 months data'!D62:AM62)</f>
        <v>317563</v>
      </c>
      <c r="E62" s="36">
        <f>SUM('MN 36 months data'!E62:AN62)</f>
        <v>317806</v>
      </c>
      <c r="F62" s="36">
        <f>SUM('MN 36 months data'!F62:AO62)</f>
        <v>318010</v>
      </c>
      <c r="G62" s="36">
        <f>SUM('MN 36 months data'!G62:AP62)</f>
        <v>318153</v>
      </c>
      <c r="H62" s="36">
        <f>SUM('MN 36 months data'!H62:AQ62)</f>
        <v>318306</v>
      </c>
      <c r="I62" s="36">
        <f>SUM('MN 36 months data'!I62:AR62)</f>
        <v>318360</v>
      </c>
      <c r="L62" s="33" t="s">
        <v>186</v>
      </c>
      <c r="M62" s="36">
        <f>SUM('MN 36 months data'!AX62:CG62)</f>
        <v>26051</v>
      </c>
      <c r="N62" s="36">
        <f>SUM('MN 36 months data'!AY62:CH62)</f>
        <v>25850</v>
      </c>
      <c r="O62" s="36">
        <f>SUM('MN 36 months data'!AZ62:CI62)</f>
        <v>25642</v>
      </c>
      <c r="P62" s="36">
        <f>SUM('MN 36 months data'!BA62:CJ62)</f>
        <v>25518</v>
      </c>
      <c r="Q62" s="36">
        <f>SUM('MN 36 months data'!BB62:CK62)</f>
        <v>25339</v>
      </c>
      <c r="R62" s="36">
        <f>SUM('MN 36 months data'!BC62:CL62)</f>
        <v>25140</v>
      </c>
      <c r="S62" s="36">
        <f>SUM('MN 36 months data'!BD62:CM62)</f>
        <v>24941</v>
      </c>
      <c r="T62" s="36">
        <f>SUM('MN 36 months data'!BE62:CN62)</f>
        <v>24743</v>
      </c>
      <c r="W62" s="33" t="s">
        <v>186</v>
      </c>
      <c r="X62" s="39">
        <f t="shared" si="15"/>
        <v>8.2097713012539514E-2</v>
      </c>
      <c r="Y62" s="39">
        <f t="shared" si="0"/>
        <v>8.1430659509588971E-2</v>
      </c>
      <c r="Z62" s="39">
        <f t="shared" si="1"/>
        <v>8.0746182647222761E-2</v>
      </c>
      <c r="AA62" s="39">
        <f t="shared" si="2"/>
        <v>8.0294267572040806E-2</v>
      </c>
      <c r="AB62" s="39">
        <f t="shared" si="3"/>
        <v>7.967988428036854E-2</v>
      </c>
      <c r="AC62" s="39">
        <f t="shared" si="4"/>
        <v>7.9018585397591726E-2</v>
      </c>
      <c r="AD62" s="39">
        <f t="shared" si="5"/>
        <v>7.8355418999327686E-2</v>
      </c>
      <c r="AE62" s="39">
        <f t="shared" si="6"/>
        <v>7.7720190978766174E-2</v>
      </c>
      <c r="AH62" s="33" t="s">
        <v>186</v>
      </c>
      <c r="AI62" s="40">
        <f t="shared" si="16"/>
        <v>8.1999999999999993</v>
      </c>
      <c r="AJ62" s="40">
        <f t="shared" si="8"/>
        <v>8.1</v>
      </c>
      <c r="AK62" s="40">
        <f t="shared" si="9"/>
        <v>8.1</v>
      </c>
      <c r="AL62" s="40">
        <f t="shared" si="10"/>
        <v>8</v>
      </c>
      <c r="AM62" s="40">
        <f t="shared" si="11"/>
        <v>8</v>
      </c>
      <c r="AN62" s="40">
        <f t="shared" si="12"/>
        <v>7.9</v>
      </c>
      <c r="AO62" s="40">
        <f t="shared" si="13"/>
        <v>7.8</v>
      </c>
      <c r="AP62" s="40">
        <f t="shared" si="14"/>
        <v>7.8</v>
      </c>
    </row>
    <row r="63" spans="1:42" x14ac:dyDescent="0.25">
      <c r="A63" s="33" t="s">
        <v>187</v>
      </c>
      <c r="B63" s="36">
        <f>SUM('MN 36 months data'!B63:AK63)</f>
        <v>850600</v>
      </c>
      <c r="C63" s="36">
        <f>SUM('MN 36 months data'!C63:AL63)</f>
        <v>852045</v>
      </c>
      <c r="D63" s="36">
        <f>SUM('MN 36 months data'!D63:AM63)</f>
        <v>853366</v>
      </c>
      <c r="E63" s="36">
        <f>SUM('MN 36 months data'!E63:AN63)</f>
        <v>854868</v>
      </c>
      <c r="F63" s="36">
        <f>SUM('MN 36 months data'!F63:AO63)</f>
        <v>856190</v>
      </c>
      <c r="G63" s="36">
        <f>SUM('MN 36 months data'!G63:AP63)</f>
        <v>857239</v>
      </c>
      <c r="H63" s="36">
        <f>SUM('MN 36 months data'!H63:AQ63)</f>
        <v>858483</v>
      </c>
      <c r="I63" s="36">
        <f>SUM('MN 36 months data'!I63:AR63)</f>
        <v>859315</v>
      </c>
      <c r="L63" s="33" t="s">
        <v>187</v>
      </c>
      <c r="M63" s="36">
        <f>SUM('MN 36 months data'!AX63:CG63)</f>
        <v>39845</v>
      </c>
      <c r="N63" s="36">
        <f>SUM('MN 36 months data'!AY63:CH63)</f>
        <v>39540</v>
      </c>
      <c r="O63" s="36">
        <f>SUM('MN 36 months data'!AZ63:CI63)</f>
        <v>39231</v>
      </c>
      <c r="P63" s="36">
        <f>SUM('MN 36 months data'!BA63:CJ63)</f>
        <v>38930</v>
      </c>
      <c r="Q63" s="36">
        <f>SUM('MN 36 months data'!BB63:CK63)</f>
        <v>38652</v>
      </c>
      <c r="R63" s="36">
        <f>SUM('MN 36 months data'!BC63:CL63)</f>
        <v>38398</v>
      </c>
      <c r="S63" s="36">
        <f>SUM('MN 36 months data'!BD63:CM63)</f>
        <v>38094</v>
      </c>
      <c r="T63" s="36">
        <f>SUM('MN 36 months data'!BE63:CN63)</f>
        <v>37776</v>
      </c>
      <c r="W63" s="33" t="s">
        <v>187</v>
      </c>
      <c r="X63" s="39">
        <f t="shared" si="15"/>
        <v>4.6843404655537269E-2</v>
      </c>
      <c r="Y63" s="39">
        <f t="shared" si="0"/>
        <v>4.6405999683115332E-2</v>
      </c>
      <c r="Z63" s="39">
        <f t="shared" si="1"/>
        <v>4.5972068256762047E-2</v>
      </c>
      <c r="AA63" s="39">
        <f t="shared" si="2"/>
        <v>4.5539194355151906E-2</v>
      </c>
      <c r="AB63" s="39">
        <f t="shared" si="3"/>
        <v>4.5144185285976246E-2</v>
      </c>
      <c r="AC63" s="39">
        <f t="shared" si="4"/>
        <v>4.4792642425274629E-2</v>
      </c>
      <c r="AD63" s="39">
        <f t="shared" si="5"/>
        <v>4.437362184224964E-2</v>
      </c>
      <c r="AE63" s="39">
        <f t="shared" si="6"/>
        <v>4.3960596521648056E-2</v>
      </c>
      <c r="AH63" s="33" t="s">
        <v>187</v>
      </c>
      <c r="AI63" s="40">
        <f t="shared" si="16"/>
        <v>4.7</v>
      </c>
      <c r="AJ63" s="40">
        <f t="shared" si="8"/>
        <v>4.5999999999999996</v>
      </c>
      <c r="AK63" s="40">
        <f t="shared" si="9"/>
        <v>4.5999999999999996</v>
      </c>
      <c r="AL63" s="40">
        <f t="shared" si="10"/>
        <v>4.5999999999999996</v>
      </c>
      <c r="AM63" s="40">
        <f t="shared" si="11"/>
        <v>4.5</v>
      </c>
      <c r="AN63" s="40">
        <f t="shared" si="12"/>
        <v>4.5</v>
      </c>
      <c r="AO63" s="40">
        <f t="shared" si="13"/>
        <v>4.4000000000000004</v>
      </c>
      <c r="AP63" s="40">
        <f t="shared" si="14"/>
        <v>4.4000000000000004</v>
      </c>
    </row>
    <row r="64" spans="1:42" x14ac:dyDescent="0.25">
      <c r="A64" s="33" t="s">
        <v>188</v>
      </c>
      <c r="B64" s="36">
        <f>SUM('MN 36 months data'!B64:AK64)</f>
        <v>88414</v>
      </c>
      <c r="C64" s="36">
        <f>SUM('MN 36 months data'!C64:AL64)</f>
        <v>88367</v>
      </c>
      <c r="D64" s="36">
        <f>SUM('MN 36 months data'!D64:AM64)</f>
        <v>88258</v>
      </c>
      <c r="E64" s="36">
        <f>SUM('MN 36 months data'!E64:AN64)</f>
        <v>88196</v>
      </c>
      <c r="F64" s="36">
        <f>SUM('MN 36 months data'!F64:AO64)</f>
        <v>88034</v>
      </c>
      <c r="G64" s="36">
        <f>SUM('MN 36 months data'!G64:AP64)</f>
        <v>87808</v>
      </c>
      <c r="H64" s="36">
        <f>SUM('MN 36 months data'!H64:AQ64)</f>
        <v>87697</v>
      </c>
      <c r="I64" s="36">
        <f>SUM('MN 36 months data'!I64:AR64)</f>
        <v>87516</v>
      </c>
      <c r="L64" s="33" t="s">
        <v>188</v>
      </c>
      <c r="M64" s="36">
        <f>SUM('MN 36 months data'!AX64:CG64)</f>
        <v>4892</v>
      </c>
      <c r="N64" s="36">
        <f>SUM('MN 36 months data'!AY64:CH64)</f>
        <v>4835</v>
      </c>
      <c r="O64" s="36">
        <f>SUM('MN 36 months data'!AZ64:CI64)</f>
        <v>4764</v>
      </c>
      <c r="P64" s="36">
        <f>SUM('MN 36 months data'!BA64:CJ64)</f>
        <v>4707</v>
      </c>
      <c r="Q64" s="36">
        <f>SUM('MN 36 months data'!BB64:CK64)</f>
        <v>4663</v>
      </c>
      <c r="R64" s="36">
        <f>SUM('MN 36 months data'!BC64:CL64)</f>
        <v>4630</v>
      </c>
      <c r="S64" s="36">
        <f>SUM('MN 36 months data'!BD64:CM64)</f>
        <v>4604</v>
      </c>
      <c r="T64" s="36">
        <f>SUM('MN 36 months data'!BE64:CN64)</f>
        <v>4561</v>
      </c>
      <c r="W64" s="33" t="s">
        <v>188</v>
      </c>
      <c r="X64" s="39">
        <f t="shared" si="15"/>
        <v>5.5330603750537243E-2</v>
      </c>
      <c r="Y64" s="39">
        <f t="shared" si="0"/>
        <v>5.4714995416841126E-2</v>
      </c>
      <c r="Z64" s="39">
        <f t="shared" si="1"/>
        <v>5.397810963312108E-2</v>
      </c>
      <c r="AA64" s="39">
        <f t="shared" si="2"/>
        <v>5.3369767336387139E-2</v>
      </c>
      <c r="AB64" s="39">
        <f t="shared" si="3"/>
        <v>5.296817138832724E-2</v>
      </c>
      <c r="AC64" s="39">
        <f t="shared" si="4"/>
        <v>5.2728680758017496E-2</v>
      </c>
      <c r="AD64" s="39">
        <f t="shared" si="5"/>
        <v>5.2498945231877946E-2</v>
      </c>
      <c r="AE64" s="39">
        <f t="shared" si="6"/>
        <v>5.2116184469125644E-2</v>
      </c>
      <c r="AH64" s="33" t="s">
        <v>188</v>
      </c>
      <c r="AI64" s="40">
        <f t="shared" si="16"/>
        <v>5.5</v>
      </c>
      <c r="AJ64" s="40">
        <f t="shared" si="8"/>
        <v>5.5</v>
      </c>
      <c r="AK64" s="40">
        <f t="shared" si="9"/>
        <v>5.4</v>
      </c>
      <c r="AL64" s="40">
        <f t="shared" si="10"/>
        <v>5.3</v>
      </c>
      <c r="AM64" s="40">
        <f t="shared" si="11"/>
        <v>5.3</v>
      </c>
      <c r="AN64" s="40">
        <f t="shared" si="12"/>
        <v>5.3</v>
      </c>
      <c r="AO64" s="40">
        <f t="shared" si="13"/>
        <v>5.2</v>
      </c>
      <c r="AP64" s="40">
        <f t="shared" si="14"/>
        <v>5.2</v>
      </c>
    </row>
    <row r="65" spans="1:42" x14ac:dyDescent="0.25">
      <c r="A65" s="33" t="s">
        <v>189</v>
      </c>
      <c r="B65" s="36">
        <f>SUM('MN 36 months data'!B65:AK65)</f>
        <v>238450</v>
      </c>
      <c r="C65" s="36">
        <f>SUM('MN 36 months data'!C65:AL65)</f>
        <v>238048</v>
      </c>
      <c r="D65" s="36">
        <f>SUM('MN 36 months data'!D65:AM65)</f>
        <v>237568</v>
      </c>
      <c r="E65" s="36">
        <f>SUM('MN 36 months data'!E65:AN65)</f>
        <v>237188</v>
      </c>
      <c r="F65" s="36">
        <f>SUM('MN 36 months data'!F65:AO65)</f>
        <v>236802</v>
      </c>
      <c r="G65" s="36">
        <f>SUM('MN 36 months data'!G65:AP65)</f>
        <v>236310</v>
      </c>
      <c r="H65" s="36">
        <f>SUM('MN 36 months data'!H65:AQ65)</f>
        <v>235738</v>
      </c>
      <c r="I65" s="36">
        <f>SUM('MN 36 months data'!I65:AR65)</f>
        <v>235095</v>
      </c>
      <c r="L65" s="33" t="s">
        <v>189</v>
      </c>
      <c r="M65" s="36">
        <f>SUM('MN 36 months data'!AX65:CG65)</f>
        <v>19582</v>
      </c>
      <c r="N65" s="36">
        <f>SUM('MN 36 months data'!AY65:CH65)</f>
        <v>19572</v>
      </c>
      <c r="O65" s="36">
        <f>SUM('MN 36 months data'!AZ65:CI65)</f>
        <v>19525</v>
      </c>
      <c r="P65" s="36">
        <f>SUM('MN 36 months data'!BA65:CJ65)</f>
        <v>19488</v>
      </c>
      <c r="Q65" s="36">
        <f>SUM('MN 36 months data'!BB65:CK65)</f>
        <v>19514</v>
      </c>
      <c r="R65" s="36">
        <f>SUM('MN 36 months data'!BC65:CL65)</f>
        <v>19515</v>
      </c>
      <c r="S65" s="36">
        <f>SUM('MN 36 months data'!BD65:CM65)</f>
        <v>19491</v>
      </c>
      <c r="T65" s="36">
        <f>SUM('MN 36 months data'!BE65:CN65)</f>
        <v>19473</v>
      </c>
      <c r="W65" s="33" t="s">
        <v>189</v>
      </c>
      <c r="X65" s="39">
        <f t="shared" si="15"/>
        <v>8.2122038163136929E-2</v>
      </c>
      <c r="Y65" s="39">
        <f t="shared" si="0"/>
        <v>8.2218712192498988E-2</v>
      </c>
      <c r="Z65" s="39">
        <f t="shared" si="1"/>
        <v>8.2186994881465511E-2</v>
      </c>
      <c r="AA65" s="39">
        <f t="shared" si="2"/>
        <v>8.2162672647857399E-2</v>
      </c>
      <c r="AB65" s="39">
        <f t="shared" si="3"/>
        <v>8.2406398594606467E-2</v>
      </c>
      <c r="AC65" s="39">
        <f t="shared" si="4"/>
        <v>8.2582201345689984E-2</v>
      </c>
      <c r="AD65" s="39">
        <f t="shared" si="5"/>
        <v>8.268077272225946E-2</v>
      </c>
      <c r="AE65" s="39">
        <f t="shared" si="6"/>
        <v>8.2830345179608245E-2</v>
      </c>
      <c r="AH65" s="33" t="s">
        <v>189</v>
      </c>
      <c r="AI65" s="40">
        <f t="shared" si="16"/>
        <v>8.1999999999999993</v>
      </c>
      <c r="AJ65" s="40">
        <f t="shared" si="8"/>
        <v>8.1999999999999993</v>
      </c>
      <c r="AK65" s="40">
        <f t="shared" si="9"/>
        <v>8.1999999999999993</v>
      </c>
      <c r="AL65" s="40">
        <f t="shared" si="10"/>
        <v>8.1999999999999993</v>
      </c>
      <c r="AM65" s="40">
        <f t="shared" si="11"/>
        <v>8.1999999999999993</v>
      </c>
      <c r="AN65" s="40">
        <f t="shared" si="12"/>
        <v>8.3000000000000007</v>
      </c>
      <c r="AO65" s="40">
        <f t="shared" si="13"/>
        <v>8.3000000000000007</v>
      </c>
      <c r="AP65" s="40">
        <f t="shared" si="14"/>
        <v>8.3000000000000007</v>
      </c>
    </row>
    <row r="66" spans="1:42" x14ac:dyDescent="0.25">
      <c r="A66" s="33" t="s">
        <v>190</v>
      </c>
      <c r="B66" s="36">
        <f>SUM('MN 36 months data'!B66:AK66)</f>
        <v>378778</v>
      </c>
      <c r="C66" s="36">
        <f>SUM('MN 36 months data'!C66:AL66)</f>
        <v>379044</v>
      </c>
      <c r="D66" s="36">
        <f>SUM('MN 36 months data'!D66:AM66)</f>
        <v>379207</v>
      </c>
      <c r="E66" s="36">
        <f>SUM('MN 36 months data'!E66:AN66)</f>
        <v>379357</v>
      </c>
      <c r="F66" s="36">
        <f>SUM('MN 36 months data'!F66:AO66)</f>
        <v>379355</v>
      </c>
      <c r="G66" s="36">
        <f>SUM('MN 36 months data'!G66:AP66)</f>
        <v>379127</v>
      </c>
      <c r="H66" s="36">
        <f>SUM('MN 36 months data'!H66:AQ66)</f>
        <v>378969</v>
      </c>
      <c r="I66" s="36">
        <f>SUM('MN 36 months data'!I66:AR66)</f>
        <v>378716</v>
      </c>
      <c r="L66" s="33" t="s">
        <v>190</v>
      </c>
      <c r="M66" s="36">
        <f>SUM('MN 36 months data'!AX66:CG66)</f>
        <v>19144</v>
      </c>
      <c r="N66" s="36">
        <f>SUM('MN 36 months data'!AY66:CH66)</f>
        <v>18930</v>
      </c>
      <c r="O66" s="36">
        <f>SUM('MN 36 months data'!AZ66:CI66)</f>
        <v>18694</v>
      </c>
      <c r="P66" s="36">
        <f>SUM('MN 36 months data'!BA66:CJ66)</f>
        <v>18452</v>
      </c>
      <c r="Q66" s="36">
        <f>SUM('MN 36 months data'!BB66:CK66)</f>
        <v>18245</v>
      </c>
      <c r="R66" s="36">
        <f>SUM('MN 36 months data'!BC66:CL66)</f>
        <v>18032</v>
      </c>
      <c r="S66" s="36">
        <f>SUM('MN 36 months data'!BD66:CM66)</f>
        <v>17843</v>
      </c>
      <c r="T66" s="36">
        <f>SUM('MN 36 months data'!BE66:CN66)</f>
        <v>17658</v>
      </c>
      <c r="W66" s="33" t="s">
        <v>190</v>
      </c>
      <c r="X66" s="39">
        <f t="shared" si="15"/>
        <v>5.0541478121749417E-2</v>
      </c>
      <c r="Y66" s="39">
        <f t="shared" si="0"/>
        <v>4.9941431601608258E-2</v>
      </c>
      <c r="Z66" s="39">
        <f t="shared" si="1"/>
        <v>4.9297613176971941E-2</v>
      </c>
      <c r="AA66" s="39">
        <f t="shared" si="2"/>
        <v>4.8640199073695753E-2</v>
      </c>
      <c r="AB66" s="39">
        <f t="shared" si="3"/>
        <v>4.8094792476703882E-2</v>
      </c>
      <c r="AC66" s="39">
        <f t="shared" si="4"/>
        <v>4.7561898783257325E-2</v>
      </c>
      <c r="AD66" s="39">
        <f t="shared" si="5"/>
        <v>4.7083006789473546E-2</v>
      </c>
      <c r="AE66" s="39">
        <f t="shared" si="6"/>
        <v>4.662596774363903E-2</v>
      </c>
      <c r="AH66" s="33" t="s">
        <v>190</v>
      </c>
      <c r="AI66" s="40">
        <f t="shared" si="16"/>
        <v>5.0999999999999996</v>
      </c>
      <c r="AJ66" s="40">
        <f t="shared" si="8"/>
        <v>5</v>
      </c>
      <c r="AK66" s="40">
        <f t="shared" si="9"/>
        <v>4.9000000000000004</v>
      </c>
      <c r="AL66" s="40">
        <f t="shared" si="10"/>
        <v>4.9000000000000004</v>
      </c>
      <c r="AM66" s="40">
        <f t="shared" si="11"/>
        <v>4.8</v>
      </c>
      <c r="AN66" s="40">
        <f t="shared" si="12"/>
        <v>4.8</v>
      </c>
      <c r="AO66" s="40">
        <f t="shared" si="13"/>
        <v>4.7</v>
      </c>
      <c r="AP66" s="40">
        <f t="shared" si="14"/>
        <v>4.7</v>
      </c>
    </row>
    <row r="67" spans="1:42" x14ac:dyDescent="0.25">
      <c r="A67" s="33" t="s">
        <v>191</v>
      </c>
      <c r="B67" s="36">
        <f>SUM('MN 36 months data'!B67:AK67)</f>
        <v>134151</v>
      </c>
      <c r="C67" s="36">
        <f>SUM('MN 36 months data'!C67:AL67)</f>
        <v>134140</v>
      </c>
      <c r="D67" s="36">
        <f>SUM('MN 36 months data'!D67:AM67)</f>
        <v>133987</v>
      </c>
      <c r="E67" s="36">
        <f>SUM('MN 36 months data'!E67:AN67)</f>
        <v>133928</v>
      </c>
      <c r="F67" s="36">
        <f>SUM('MN 36 months data'!F67:AO67)</f>
        <v>133682</v>
      </c>
      <c r="G67" s="36">
        <f>SUM('MN 36 months data'!G67:AP67)</f>
        <v>133315</v>
      </c>
      <c r="H67" s="36">
        <f>SUM('MN 36 months data'!H67:AQ67)</f>
        <v>133108</v>
      </c>
      <c r="I67" s="36">
        <f>SUM('MN 36 months data'!I67:AR67)</f>
        <v>132752</v>
      </c>
      <c r="L67" s="33" t="s">
        <v>191</v>
      </c>
      <c r="M67" s="36">
        <f>SUM('MN 36 months data'!AX67:CG67)</f>
        <v>6825</v>
      </c>
      <c r="N67" s="36">
        <f>SUM('MN 36 months data'!AY67:CH67)</f>
        <v>6819</v>
      </c>
      <c r="O67" s="36">
        <f>SUM('MN 36 months data'!AZ67:CI67)</f>
        <v>6774</v>
      </c>
      <c r="P67" s="36">
        <f>SUM('MN 36 months data'!BA67:CJ67)</f>
        <v>6747</v>
      </c>
      <c r="Q67" s="36">
        <f>SUM('MN 36 months data'!BB67:CK67)</f>
        <v>6728</v>
      </c>
      <c r="R67" s="36">
        <f>SUM('MN 36 months data'!BC67:CL67)</f>
        <v>6698</v>
      </c>
      <c r="S67" s="36">
        <f>SUM('MN 36 months data'!BD67:CM67)</f>
        <v>6645</v>
      </c>
      <c r="T67" s="36">
        <f>SUM('MN 36 months data'!BE67:CN67)</f>
        <v>6591</v>
      </c>
      <c r="W67" s="33" t="s">
        <v>191</v>
      </c>
      <c r="X67" s="39">
        <f t="shared" si="15"/>
        <v>5.0875505959702125E-2</v>
      </c>
      <c r="Y67" s="39">
        <f t="shared" ref="Y67:Y130" si="17">N67/C67</f>
        <v>5.0834948561204713E-2</v>
      </c>
      <c r="Z67" s="39">
        <f t="shared" ref="Z67:Z130" si="18">O67/D67</f>
        <v>5.0557143603483921E-2</v>
      </c>
      <c r="AA67" s="39">
        <f t="shared" ref="AA67:AA130" si="19">P67/E67</f>
        <v>5.0377814945343768E-2</v>
      </c>
      <c r="AB67" s="39">
        <f t="shared" ref="AB67:AB130" si="20">Q67/F67</f>
        <v>5.0328391256863302E-2</v>
      </c>
      <c r="AC67" s="39">
        <f t="shared" ref="AC67:AC130" si="21">R67/G67</f>
        <v>5.024190826238608E-2</v>
      </c>
      <c r="AD67" s="39">
        <f t="shared" ref="AD67:AD130" si="22">S67/H67</f>
        <v>4.9921867956847069E-2</v>
      </c>
      <c r="AE67" s="39">
        <f t="shared" ref="AE67:AE130" si="23">T67/I67</f>
        <v>4.9648969507050743E-2</v>
      </c>
      <c r="AH67" s="33" t="s">
        <v>191</v>
      </c>
      <c r="AI67" s="40">
        <f t="shared" si="16"/>
        <v>5.0999999999999996</v>
      </c>
      <c r="AJ67" s="40">
        <f t="shared" ref="AJ67:AJ130" si="24">ROUND(TRUNC(Y67,4)*100,1)</f>
        <v>5.0999999999999996</v>
      </c>
      <c r="AK67" s="40">
        <f t="shared" ref="AK67:AK130" si="25">ROUND(TRUNC(Z67,4)*100,1)</f>
        <v>5.0999999999999996</v>
      </c>
      <c r="AL67" s="40">
        <f t="shared" ref="AL67:AL130" si="26">ROUND(TRUNC(AA67,4)*100,1)</f>
        <v>5</v>
      </c>
      <c r="AM67" s="40">
        <f t="shared" ref="AM67:AM130" si="27">ROUND(TRUNC(AB67,4)*100,1)</f>
        <v>5</v>
      </c>
      <c r="AN67" s="40">
        <f t="shared" ref="AN67:AN130" si="28">ROUND(TRUNC(AC67,4)*100,1)</f>
        <v>5</v>
      </c>
      <c r="AO67" s="40">
        <f t="shared" ref="AO67:AO130" si="29">ROUND(TRUNC(AD67,4)*100,1)</f>
        <v>5</v>
      </c>
      <c r="AP67" s="40">
        <f t="shared" ref="AP67:AP130" si="30">ROUND(TRUNC(AE67,4)*100,1)</f>
        <v>5</v>
      </c>
    </row>
    <row r="68" spans="1:42" x14ac:dyDescent="0.25">
      <c r="A68" s="33" t="s">
        <v>192</v>
      </c>
      <c r="B68" s="36">
        <f>SUM('MN 36 months data'!B68:AK68)</f>
        <v>207645</v>
      </c>
      <c r="C68" s="36">
        <f>SUM('MN 36 months data'!C68:AL68)</f>
        <v>207530</v>
      </c>
      <c r="D68" s="36">
        <f>SUM('MN 36 months data'!D68:AM68)</f>
        <v>207400</v>
      </c>
      <c r="E68" s="36">
        <f>SUM('MN 36 months data'!E68:AN68)</f>
        <v>207307</v>
      </c>
      <c r="F68" s="36">
        <f>SUM('MN 36 months data'!F68:AO68)</f>
        <v>207257</v>
      </c>
      <c r="G68" s="36">
        <f>SUM('MN 36 months data'!G68:AP68)</f>
        <v>207131</v>
      </c>
      <c r="H68" s="36">
        <f>SUM('MN 36 months data'!H68:AQ68)</f>
        <v>206890</v>
      </c>
      <c r="I68" s="36">
        <f>SUM('MN 36 months data'!I68:AR68)</f>
        <v>206629</v>
      </c>
      <c r="L68" s="33" t="s">
        <v>192</v>
      </c>
      <c r="M68" s="36">
        <f>SUM('MN 36 months data'!AX68:CG68)</f>
        <v>11507</v>
      </c>
      <c r="N68" s="36">
        <f>SUM('MN 36 months data'!AY68:CH68)</f>
        <v>11389</v>
      </c>
      <c r="O68" s="36">
        <f>SUM('MN 36 months data'!AZ68:CI68)</f>
        <v>11264</v>
      </c>
      <c r="P68" s="36">
        <f>SUM('MN 36 months data'!BA68:CJ68)</f>
        <v>11167</v>
      </c>
      <c r="Q68" s="36">
        <f>SUM('MN 36 months data'!BB68:CK68)</f>
        <v>11100</v>
      </c>
      <c r="R68" s="36">
        <f>SUM('MN 36 months data'!BC68:CL68)</f>
        <v>11019</v>
      </c>
      <c r="S68" s="36">
        <f>SUM('MN 36 months data'!BD68:CM68)</f>
        <v>10914</v>
      </c>
      <c r="T68" s="36">
        <f>SUM('MN 36 months data'!BE68:CN68)</f>
        <v>10841</v>
      </c>
      <c r="W68" s="33" t="s">
        <v>192</v>
      </c>
      <c r="X68" s="39">
        <f t="shared" ref="X68:X131" si="31">M68/B68</f>
        <v>5.5416696766115242E-2</v>
      </c>
      <c r="Y68" s="39">
        <f t="shared" si="17"/>
        <v>5.4878812701778058E-2</v>
      </c>
      <c r="Z68" s="39">
        <f t="shared" si="18"/>
        <v>5.4310511089681775E-2</v>
      </c>
      <c r="AA68" s="39">
        <f t="shared" si="19"/>
        <v>5.3866970242201183E-2</v>
      </c>
      <c r="AB68" s="39">
        <f t="shared" si="20"/>
        <v>5.3556695310652956E-2</v>
      </c>
      <c r="AC68" s="39">
        <f t="shared" si="21"/>
        <v>5.3198217553142697E-2</v>
      </c>
      <c r="AD68" s="39">
        <f t="shared" si="22"/>
        <v>5.2752670501232536E-2</v>
      </c>
      <c r="AE68" s="39">
        <f t="shared" si="23"/>
        <v>5.2466013967061742E-2</v>
      </c>
      <c r="AH68" s="33" t="s">
        <v>192</v>
      </c>
      <c r="AI68" s="40">
        <f t="shared" ref="AI68:AI131" si="32">ROUND(TRUNC(X68,4)*100,1)</f>
        <v>5.5</v>
      </c>
      <c r="AJ68" s="40">
        <f t="shared" si="24"/>
        <v>5.5</v>
      </c>
      <c r="AK68" s="40">
        <f t="shared" si="25"/>
        <v>5.4</v>
      </c>
      <c r="AL68" s="40">
        <f t="shared" si="26"/>
        <v>5.4</v>
      </c>
      <c r="AM68" s="40">
        <f t="shared" si="27"/>
        <v>5.4</v>
      </c>
      <c r="AN68" s="40">
        <f t="shared" si="28"/>
        <v>5.3</v>
      </c>
      <c r="AO68" s="40">
        <f t="shared" si="29"/>
        <v>5.3</v>
      </c>
      <c r="AP68" s="40">
        <f t="shared" si="30"/>
        <v>5.2</v>
      </c>
    </row>
    <row r="69" spans="1:42" x14ac:dyDescent="0.25">
      <c r="A69" s="33" t="s">
        <v>193</v>
      </c>
      <c r="B69" s="36">
        <f>SUM('MN 36 months data'!B69:AK69)</f>
        <v>85535</v>
      </c>
      <c r="C69" s="36">
        <f>SUM('MN 36 months data'!C69:AL69)</f>
        <v>85671</v>
      </c>
      <c r="D69" s="36">
        <f>SUM('MN 36 months data'!D69:AM69)</f>
        <v>85779</v>
      </c>
      <c r="E69" s="36">
        <f>SUM('MN 36 months data'!E69:AN69)</f>
        <v>85907</v>
      </c>
      <c r="F69" s="36">
        <f>SUM('MN 36 months data'!F69:AO69)</f>
        <v>85993</v>
      </c>
      <c r="G69" s="36">
        <f>SUM('MN 36 months data'!G69:AP69)</f>
        <v>86015</v>
      </c>
      <c r="H69" s="36">
        <f>SUM('MN 36 months data'!H69:AQ69)</f>
        <v>86065</v>
      </c>
      <c r="I69" s="36">
        <f>SUM('MN 36 months data'!I69:AR69)</f>
        <v>86122</v>
      </c>
      <c r="L69" s="33" t="s">
        <v>193</v>
      </c>
      <c r="M69" s="36">
        <f>SUM('MN 36 months data'!AX69:CG69)</f>
        <v>4639</v>
      </c>
      <c r="N69" s="36">
        <f>SUM('MN 36 months data'!AY69:CH69)</f>
        <v>4608</v>
      </c>
      <c r="O69" s="36">
        <f>SUM('MN 36 months data'!AZ69:CI69)</f>
        <v>4580</v>
      </c>
      <c r="P69" s="36">
        <f>SUM('MN 36 months data'!BA69:CJ69)</f>
        <v>4544</v>
      </c>
      <c r="Q69" s="36">
        <f>SUM('MN 36 months data'!BB69:CK69)</f>
        <v>4529</v>
      </c>
      <c r="R69" s="36">
        <f>SUM('MN 36 months data'!BC69:CL69)</f>
        <v>4482</v>
      </c>
      <c r="S69" s="36">
        <f>SUM('MN 36 months data'!BD69:CM69)</f>
        <v>4446</v>
      </c>
      <c r="T69" s="36">
        <f>SUM('MN 36 months data'!BE69:CN69)</f>
        <v>4410</v>
      </c>
      <c r="W69" s="33" t="s">
        <v>193</v>
      </c>
      <c r="X69" s="39">
        <f t="shared" si="31"/>
        <v>5.4235108435143509E-2</v>
      </c>
      <c r="Y69" s="39">
        <f t="shared" si="17"/>
        <v>5.3787162517071122E-2</v>
      </c>
      <c r="Z69" s="39">
        <f t="shared" si="18"/>
        <v>5.3393021602023805E-2</v>
      </c>
      <c r="AA69" s="39">
        <f t="shared" si="19"/>
        <v>5.2894409070273665E-2</v>
      </c>
      <c r="AB69" s="39">
        <f t="shared" si="20"/>
        <v>5.2667077552824064E-2</v>
      </c>
      <c r="AC69" s="39">
        <f t="shared" si="21"/>
        <v>5.21071906062896E-2</v>
      </c>
      <c r="AD69" s="39">
        <f t="shared" si="22"/>
        <v>5.1658630105153085E-2</v>
      </c>
      <c r="AE69" s="39">
        <f t="shared" si="23"/>
        <v>5.1206428090383407E-2</v>
      </c>
      <c r="AH69" s="33" t="s">
        <v>193</v>
      </c>
      <c r="AI69" s="40">
        <f t="shared" si="32"/>
        <v>5.4</v>
      </c>
      <c r="AJ69" s="40">
        <f t="shared" si="24"/>
        <v>5.4</v>
      </c>
      <c r="AK69" s="40">
        <f t="shared" si="25"/>
        <v>5.3</v>
      </c>
      <c r="AL69" s="40">
        <f t="shared" si="26"/>
        <v>5.3</v>
      </c>
      <c r="AM69" s="40">
        <f t="shared" si="27"/>
        <v>5.3</v>
      </c>
      <c r="AN69" s="40">
        <f t="shared" si="28"/>
        <v>5.2</v>
      </c>
      <c r="AO69" s="40">
        <f t="shared" si="29"/>
        <v>5.2</v>
      </c>
      <c r="AP69" s="40">
        <f t="shared" si="30"/>
        <v>5.0999999999999996</v>
      </c>
    </row>
    <row r="70" spans="1:42" x14ac:dyDescent="0.25">
      <c r="A70" s="33" t="s">
        <v>194</v>
      </c>
      <c r="B70" s="36">
        <f>SUM('MN 36 months data'!B70:AK70)</f>
        <v>1177422</v>
      </c>
      <c r="C70" s="36">
        <f>SUM('MN 36 months data'!C70:AL70)</f>
        <v>1178596</v>
      </c>
      <c r="D70" s="36">
        <f>SUM('MN 36 months data'!D70:AM70)</f>
        <v>1179938</v>
      </c>
      <c r="E70" s="36">
        <f>SUM('MN 36 months data'!E70:AN70)</f>
        <v>1181283</v>
      </c>
      <c r="F70" s="36">
        <f>SUM('MN 36 months data'!F70:AO70)</f>
        <v>1182842</v>
      </c>
      <c r="G70" s="36">
        <f>SUM('MN 36 months data'!G70:AP70)</f>
        <v>1184558</v>
      </c>
      <c r="H70" s="36">
        <f>SUM('MN 36 months data'!H70:AQ70)</f>
        <v>1185869</v>
      </c>
      <c r="I70" s="36">
        <f>SUM('MN 36 months data'!I70:AR70)</f>
        <v>1187297</v>
      </c>
      <c r="L70" s="33" t="s">
        <v>194</v>
      </c>
      <c r="M70" s="36">
        <f>SUM('MN 36 months data'!AX70:CG70)</f>
        <v>47271</v>
      </c>
      <c r="N70" s="36">
        <f>SUM('MN 36 months data'!AY70:CH70)</f>
        <v>46821</v>
      </c>
      <c r="O70" s="36">
        <f>SUM('MN 36 months data'!AZ70:CI70)</f>
        <v>46319</v>
      </c>
      <c r="P70" s="36">
        <f>SUM('MN 36 months data'!BA70:CJ70)</f>
        <v>45855</v>
      </c>
      <c r="Q70" s="36">
        <f>SUM('MN 36 months data'!BB70:CK70)</f>
        <v>45407</v>
      </c>
      <c r="R70" s="36">
        <f>SUM('MN 36 months data'!BC70:CL70)</f>
        <v>44937</v>
      </c>
      <c r="S70" s="36">
        <f>SUM('MN 36 months data'!BD70:CM70)</f>
        <v>44420</v>
      </c>
      <c r="T70" s="36">
        <f>SUM('MN 36 months data'!BE70:CN70)</f>
        <v>43812</v>
      </c>
      <c r="W70" s="33" t="s">
        <v>194</v>
      </c>
      <c r="X70" s="39">
        <f t="shared" si="31"/>
        <v>4.014788240749706E-2</v>
      </c>
      <c r="Y70" s="39">
        <f t="shared" si="17"/>
        <v>3.9726080862314141E-2</v>
      </c>
      <c r="Z70" s="39">
        <f t="shared" si="18"/>
        <v>3.9255452405126373E-2</v>
      </c>
      <c r="AA70" s="39">
        <f t="shared" si="19"/>
        <v>3.8817963180711144E-2</v>
      </c>
      <c r="AB70" s="39">
        <f t="shared" si="20"/>
        <v>3.8388051827716638E-2</v>
      </c>
      <c r="AC70" s="39">
        <f t="shared" si="21"/>
        <v>3.7935668831749904E-2</v>
      </c>
      <c r="AD70" s="39">
        <f t="shared" si="22"/>
        <v>3.7457763041280276E-2</v>
      </c>
      <c r="AE70" s="39">
        <f t="shared" si="23"/>
        <v>3.6900623854014623E-2</v>
      </c>
      <c r="AH70" s="33" t="s">
        <v>194</v>
      </c>
      <c r="AI70" s="40">
        <f t="shared" si="32"/>
        <v>4</v>
      </c>
      <c r="AJ70" s="40">
        <f t="shared" si="24"/>
        <v>4</v>
      </c>
      <c r="AK70" s="40">
        <f t="shared" si="25"/>
        <v>3.9</v>
      </c>
      <c r="AL70" s="40">
        <f t="shared" si="26"/>
        <v>3.9</v>
      </c>
      <c r="AM70" s="40">
        <f t="shared" si="27"/>
        <v>3.8</v>
      </c>
      <c r="AN70" s="40">
        <f t="shared" si="28"/>
        <v>3.8</v>
      </c>
      <c r="AO70" s="40">
        <f t="shared" si="29"/>
        <v>3.7</v>
      </c>
      <c r="AP70" s="40">
        <f t="shared" si="30"/>
        <v>3.7</v>
      </c>
    </row>
    <row r="71" spans="1:42" x14ac:dyDescent="0.25">
      <c r="A71" s="33" t="s">
        <v>195</v>
      </c>
      <c r="B71" s="36">
        <f>SUM('MN 36 months data'!B71:AK71)</f>
        <v>560783</v>
      </c>
      <c r="C71" s="36">
        <f>SUM('MN 36 months data'!C71:AL71)</f>
        <v>561148</v>
      </c>
      <c r="D71" s="36">
        <f>SUM('MN 36 months data'!D71:AM71)</f>
        <v>561522</v>
      </c>
      <c r="E71" s="36">
        <f>SUM('MN 36 months data'!E71:AN71)</f>
        <v>562046</v>
      </c>
      <c r="F71" s="36">
        <f>SUM('MN 36 months data'!F71:AO71)</f>
        <v>562569</v>
      </c>
      <c r="G71" s="36">
        <f>SUM('MN 36 months data'!G71:AP71)</f>
        <v>562939</v>
      </c>
      <c r="H71" s="36">
        <f>SUM('MN 36 months data'!H71:AQ71)</f>
        <v>563278</v>
      </c>
      <c r="I71" s="36">
        <f>SUM('MN 36 months data'!I71:AR71)</f>
        <v>563568</v>
      </c>
      <c r="L71" s="33" t="s">
        <v>195</v>
      </c>
      <c r="M71" s="36">
        <f>SUM('MN 36 months data'!AX71:CG71)</f>
        <v>33368</v>
      </c>
      <c r="N71" s="36">
        <f>SUM('MN 36 months data'!AY71:CH71)</f>
        <v>33050</v>
      </c>
      <c r="O71" s="36">
        <f>SUM('MN 36 months data'!AZ71:CI71)</f>
        <v>32746</v>
      </c>
      <c r="P71" s="36">
        <f>SUM('MN 36 months data'!BA71:CJ71)</f>
        <v>32535</v>
      </c>
      <c r="Q71" s="36">
        <f>SUM('MN 36 months data'!BB71:CK71)</f>
        <v>32377</v>
      </c>
      <c r="R71" s="36">
        <f>SUM('MN 36 months data'!BC71:CL71)</f>
        <v>32153</v>
      </c>
      <c r="S71" s="36">
        <f>SUM('MN 36 months data'!BD71:CM71)</f>
        <v>31874</v>
      </c>
      <c r="T71" s="36">
        <f>SUM('MN 36 months data'!BE71:CN71)</f>
        <v>31565</v>
      </c>
      <c r="W71" s="33" t="s">
        <v>195</v>
      </c>
      <c r="X71" s="39">
        <f t="shared" si="31"/>
        <v>5.9502517016386015E-2</v>
      </c>
      <c r="Y71" s="39">
        <f t="shared" si="17"/>
        <v>5.8897118050852897E-2</v>
      </c>
      <c r="Z71" s="39">
        <f t="shared" si="18"/>
        <v>5.831650407285912E-2</v>
      </c>
      <c r="AA71" s="39">
        <f t="shared" si="19"/>
        <v>5.7886721015717575E-2</v>
      </c>
      <c r="AB71" s="39">
        <f t="shared" si="20"/>
        <v>5.7552051392806926E-2</v>
      </c>
      <c r="AC71" s="39">
        <f t="shared" si="21"/>
        <v>5.7116312779892674E-2</v>
      </c>
      <c r="AD71" s="39">
        <f t="shared" si="22"/>
        <v>5.658662330146038E-2</v>
      </c>
      <c r="AE71" s="39">
        <f t="shared" si="23"/>
        <v>5.600921273031826E-2</v>
      </c>
      <c r="AH71" s="33" t="s">
        <v>195</v>
      </c>
      <c r="AI71" s="40">
        <f t="shared" si="32"/>
        <v>6</v>
      </c>
      <c r="AJ71" s="40">
        <f t="shared" si="24"/>
        <v>5.9</v>
      </c>
      <c r="AK71" s="40">
        <f t="shared" si="25"/>
        <v>5.8</v>
      </c>
      <c r="AL71" s="40">
        <f t="shared" si="26"/>
        <v>5.8</v>
      </c>
      <c r="AM71" s="40">
        <f t="shared" si="27"/>
        <v>5.8</v>
      </c>
      <c r="AN71" s="40">
        <f t="shared" si="28"/>
        <v>5.7</v>
      </c>
      <c r="AO71" s="40">
        <f t="shared" si="29"/>
        <v>5.7</v>
      </c>
      <c r="AP71" s="40">
        <f t="shared" si="30"/>
        <v>5.6</v>
      </c>
    </row>
    <row r="72" spans="1:42" x14ac:dyDescent="0.25">
      <c r="A72" s="33" t="s">
        <v>196</v>
      </c>
      <c r="B72" s="36">
        <f>SUM('MN 36 months data'!B72:AK72)</f>
        <v>120654</v>
      </c>
      <c r="C72" s="36">
        <f>SUM('MN 36 months data'!C72:AL72)</f>
        <v>120804</v>
      </c>
      <c r="D72" s="36">
        <f>SUM('MN 36 months data'!D72:AM72)</f>
        <v>120855</v>
      </c>
      <c r="E72" s="36">
        <f>SUM('MN 36 months data'!E72:AN72)</f>
        <v>120966</v>
      </c>
      <c r="F72" s="36">
        <f>SUM('MN 36 months data'!F72:AO72)</f>
        <v>120911</v>
      </c>
      <c r="G72" s="36">
        <f>SUM('MN 36 months data'!G72:AP72)</f>
        <v>120731</v>
      </c>
      <c r="H72" s="36">
        <f>SUM('MN 36 months data'!H72:AQ72)</f>
        <v>120733</v>
      </c>
      <c r="I72" s="36">
        <f>SUM('MN 36 months data'!I72:AR72)</f>
        <v>120612</v>
      </c>
      <c r="L72" s="33" t="s">
        <v>196</v>
      </c>
      <c r="M72" s="36">
        <f>SUM('MN 36 months data'!AX72:CG72)</f>
        <v>5457</v>
      </c>
      <c r="N72" s="36">
        <f>SUM('MN 36 months data'!AY72:CH72)</f>
        <v>5427</v>
      </c>
      <c r="O72" s="36">
        <f>SUM('MN 36 months data'!AZ72:CI72)</f>
        <v>5395</v>
      </c>
      <c r="P72" s="36">
        <f>SUM('MN 36 months data'!BA72:CJ72)</f>
        <v>5376</v>
      </c>
      <c r="Q72" s="36">
        <f>SUM('MN 36 months data'!BB72:CK72)</f>
        <v>5345</v>
      </c>
      <c r="R72" s="36">
        <f>SUM('MN 36 months data'!BC72:CL72)</f>
        <v>5298</v>
      </c>
      <c r="S72" s="36">
        <f>SUM('MN 36 months data'!BD72:CM72)</f>
        <v>5252</v>
      </c>
      <c r="T72" s="36">
        <f>SUM('MN 36 months data'!BE72:CN72)</f>
        <v>5197</v>
      </c>
      <c r="W72" s="33" t="s">
        <v>196</v>
      </c>
      <c r="X72" s="39">
        <f t="shared" si="31"/>
        <v>4.5228504649659357E-2</v>
      </c>
      <c r="Y72" s="39">
        <f t="shared" si="17"/>
        <v>4.4924009138770239E-2</v>
      </c>
      <c r="Z72" s="39">
        <f t="shared" si="18"/>
        <v>4.4640271399611103E-2</v>
      </c>
      <c r="AA72" s="39">
        <f t="shared" si="19"/>
        <v>4.444223996825554E-2</v>
      </c>
      <c r="AB72" s="39">
        <f t="shared" si="20"/>
        <v>4.4206068926731235E-2</v>
      </c>
      <c r="AC72" s="39">
        <f t="shared" si="21"/>
        <v>4.3882681332880535E-2</v>
      </c>
      <c r="AD72" s="39">
        <f t="shared" si="22"/>
        <v>4.3500948373684081E-2</v>
      </c>
      <c r="AE72" s="39">
        <f t="shared" si="23"/>
        <v>4.3088581567339898E-2</v>
      </c>
      <c r="AH72" s="33" t="s">
        <v>196</v>
      </c>
      <c r="AI72" s="40">
        <f t="shared" si="32"/>
        <v>4.5</v>
      </c>
      <c r="AJ72" s="40">
        <f t="shared" si="24"/>
        <v>4.5</v>
      </c>
      <c r="AK72" s="40">
        <f t="shared" si="25"/>
        <v>4.5</v>
      </c>
      <c r="AL72" s="40">
        <f t="shared" si="26"/>
        <v>4.4000000000000004</v>
      </c>
      <c r="AM72" s="40">
        <f t="shared" si="27"/>
        <v>4.4000000000000004</v>
      </c>
      <c r="AN72" s="40">
        <f t="shared" si="28"/>
        <v>4.4000000000000004</v>
      </c>
      <c r="AO72" s="40">
        <f t="shared" si="29"/>
        <v>4.4000000000000004</v>
      </c>
      <c r="AP72" s="40">
        <f t="shared" si="30"/>
        <v>4.3</v>
      </c>
    </row>
    <row r="73" spans="1:42" x14ac:dyDescent="0.25">
      <c r="A73" s="33" t="s">
        <v>197</v>
      </c>
      <c r="B73" s="36">
        <f>SUM('MN 36 months data'!B73:AK73)</f>
        <v>551085</v>
      </c>
      <c r="C73" s="36">
        <f>SUM('MN 36 months data'!C73:AL73)</f>
        <v>551546</v>
      </c>
      <c r="D73" s="36">
        <f>SUM('MN 36 months data'!D73:AM73)</f>
        <v>551836</v>
      </c>
      <c r="E73" s="36">
        <f>SUM('MN 36 months data'!E73:AN73)</f>
        <v>552291</v>
      </c>
      <c r="F73" s="36">
        <f>SUM('MN 36 months data'!F73:AO73)</f>
        <v>552471</v>
      </c>
      <c r="G73" s="36">
        <f>SUM('MN 36 months data'!G73:AP73)</f>
        <v>552386</v>
      </c>
      <c r="H73" s="36">
        <f>SUM('MN 36 months data'!H73:AQ73)</f>
        <v>552668</v>
      </c>
      <c r="I73" s="36">
        <f>SUM('MN 36 months data'!I73:AR73)</f>
        <v>552471</v>
      </c>
      <c r="L73" s="33" t="s">
        <v>197</v>
      </c>
      <c r="M73" s="36">
        <f>SUM('MN 36 months data'!AX73:CG73)</f>
        <v>22039</v>
      </c>
      <c r="N73" s="36">
        <f>SUM('MN 36 months data'!AY73:CH73)</f>
        <v>21918</v>
      </c>
      <c r="O73" s="36">
        <f>SUM('MN 36 months data'!AZ73:CI73)</f>
        <v>21745</v>
      </c>
      <c r="P73" s="36">
        <f>SUM('MN 36 months data'!BA73:CJ73)</f>
        <v>21620</v>
      </c>
      <c r="Q73" s="36">
        <f>SUM('MN 36 months data'!BB73:CK73)</f>
        <v>21468</v>
      </c>
      <c r="R73" s="36">
        <f>SUM('MN 36 months data'!BC73:CL73)</f>
        <v>21303</v>
      </c>
      <c r="S73" s="36">
        <f>SUM('MN 36 months data'!BD73:CM73)</f>
        <v>21078</v>
      </c>
      <c r="T73" s="36">
        <f>SUM('MN 36 months data'!BE73:CN73)</f>
        <v>20823</v>
      </c>
      <c r="W73" s="33" t="s">
        <v>197</v>
      </c>
      <c r="X73" s="39">
        <f t="shared" si="31"/>
        <v>3.9992015750746256E-2</v>
      </c>
      <c r="Y73" s="39">
        <f t="shared" si="17"/>
        <v>3.973920579607141E-2</v>
      </c>
      <c r="Z73" s="39">
        <f t="shared" si="18"/>
        <v>3.9404823172101859E-2</v>
      </c>
      <c r="AA73" s="39">
        <f t="shared" si="19"/>
        <v>3.9146029900903691E-2</v>
      </c>
      <c r="AB73" s="39">
        <f t="shared" si="20"/>
        <v>3.8858148210494305E-2</v>
      </c>
      <c r="AC73" s="39">
        <f t="shared" si="21"/>
        <v>3.8565423453889129E-2</v>
      </c>
      <c r="AD73" s="39">
        <f t="shared" si="22"/>
        <v>3.8138629339856837E-2</v>
      </c>
      <c r="AE73" s="39">
        <f t="shared" si="23"/>
        <v>3.7690666116411538E-2</v>
      </c>
      <c r="AH73" s="33" t="s">
        <v>197</v>
      </c>
      <c r="AI73" s="40">
        <f t="shared" si="32"/>
        <v>4</v>
      </c>
      <c r="AJ73" s="40">
        <f t="shared" si="24"/>
        <v>4</v>
      </c>
      <c r="AK73" s="40">
        <f t="shared" si="25"/>
        <v>3.9</v>
      </c>
      <c r="AL73" s="40">
        <f t="shared" si="26"/>
        <v>3.9</v>
      </c>
      <c r="AM73" s="40">
        <f t="shared" si="27"/>
        <v>3.9</v>
      </c>
      <c r="AN73" s="40">
        <f t="shared" si="28"/>
        <v>3.9</v>
      </c>
      <c r="AO73" s="40">
        <f t="shared" si="29"/>
        <v>3.8</v>
      </c>
      <c r="AP73" s="40">
        <f t="shared" si="30"/>
        <v>3.8</v>
      </c>
    </row>
    <row r="74" spans="1:42" x14ac:dyDescent="0.25">
      <c r="A74" s="33" t="s">
        <v>198</v>
      </c>
      <c r="B74" s="36">
        <f>SUM('MN 36 months data'!B74:AK74)</f>
        <v>86913</v>
      </c>
      <c r="C74" s="36">
        <f>SUM('MN 36 months data'!C74:AL74)</f>
        <v>86784</v>
      </c>
      <c r="D74" s="36">
        <f>SUM('MN 36 months data'!D74:AM74)</f>
        <v>86672</v>
      </c>
      <c r="E74" s="36">
        <f>SUM('MN 36 months data'!E74:AN74)</f>
        <v>86561</v>
      </c>
      <c r="F74" s="36">
        <f>SUM('MN 36 months data'!F74:AO74)</f>
        <v>86438</v>
      </c>
      <c r="G74" s="36">
        <f>SUM('MN 36 months data'!G74:AP74)</f>
        <v>86276</v>
      </c>
      <c r="H74" s="36">
        <f>SUM('MN 36 months data'!H74:AQ74)</f>
        <v>86136</v>
      </c>
      <c r="I74" s="36">
        <f>SUM('MN 36 months data'!I74:AR74)</f>
        <v>85935</v>
      </c>
      <c r="L74" s="33" t="s">
        <v>198</v>
      </c>
      <c r="M74" s="36">
        <f>SUM('MN 36 months data'!AX74:CG74)</f>
        <v>5287</v>
      </c>
      <c r="N74" s="36">
        <f>SUM('MN 36 months data'!AY74:CH74)</f>
        <v>5247</v>
      </c>
      <c r="O74" s="36">
        <f>SUM('MN 36 months data'!AZ74:CI74)</f>
        <v>5203</v>
      </c>
      <c r="P74" s="36">
        <f>SUM('MN 36 months data'!BA74:CJ74)</f>
        <v>5164</v>
      </c>
      <c r="Q74" s="36">
        <f>SUM('MN 36 months data'!BB74:CK74)</f>
        <v>5135</v>
      </c>
      <c r="R74" s="36">
        <f>SUM('MN 36 months data'!BC74:CL74)</f>
        <v>5091</v>
      </c>
      <c r="S74" s="36">
        <f>SUM('MN 36 months data'!BD74:CM74)</f>
        <v>5045</v>
      </c>
      <c r="T74" s="36">
        <f>SUM('MN 36 months data'!BE74:CN74)</f>
        <v>4992</v>
      </c>
      <c r="W74" s="33" t="s">
        <v>198</v>
      </c>
      <c r="X74" s="39">
        <f t="shared" si="31"/>
        <v>6.083094588841715E-2</v>
      </c>
      <c r="Y74" s="39">
        <f t="shared" si="17"/>
        <v>6.046045353982301E-2</v>
      </c>
      <c r="Z74" s="39">
        <f t="shared" si="18"/>
        <v>6.0030921174081597E-2</v>
      </c>
      <c r="AA74" s="39">
        <f t="shared" si="19"/>
        <v>5.9657351463130046E-2</v>
      </c>
      <c r="AB74" s="39">
        <f t="shared" si="20"/>
        <v>5.9406742404960779E-2</v>
      </c>
      <c r="AC74" s="39">
        <f t="shared" si="21"/>
        <v>5.9008298947563632E-2</v>
      </c>
      <c r="AD74" s="39">
        <f t="shared" si="22"/>
        <v>5.8570168106250584E-2</v>
      </c>
      <c r="AE74" s="39">
        <f t="shared" si="23"/>
        <v>5.8090417175772388E-2</v>
      </c>
      <c r="AH74" s="33" t="s">
        <v>198</v>
      </c>
      <c r="AI74" s="40">
        <f t="shared" si="32"/>
        <v>6.1</v>
      </c>
      <c r="AJ74" s="40">
        <f t="shared" si="24"/>
        <v>6</v>
      </c>
      <c r="AK74" s="40">
        <f t="shared" si="25"/>
        <v>6</v>
      </c>
      <c r="AL74" s="40">
        <f t="shared" si="26"/>
        <v>6</v>
      </c>
      <c r="AM74" s="40">
        <f t="shared" si="27"/>
        <v>5.9</v>
      </c>
      <c r="AN74" s="40">
        <f t="shared" si="28"/>
        <v>5.9</v>
      </c>
      <c r="AO74" s="40">
        <f t="shared" si="29"/>
        <v>5.9</v>
      </c>
      <c r="AP74" s="40">
        <f t="shared" si="30"/>
        <v>5.8</v>
      </c>
    </row>
    <row r="75" spans="1:42" x14ac:dyDescent="0.25">
      <c r="A75" s="33" t="s">
        <v>199</v>
      </c>
      <c r="B75" s="36">
        <f>SUM('MN 36 months data'!B75:AK75)</f>
        <v>883987</v>
      </c>
      <c r="C75" s="36">
        <f>SUM('MN 36 months data'!C75:AL75)</f>
        <v>884937</v>
      </c>
      <c r="D75" s="36">
        <f>SUM('MN 36 months data'!D75:AM75)</f>
        <v>885913</v>
      </c>
      <c r="E75" s="36">
        <f>SUM('MN 36 months data'!E75:AN75)</f>
        <v>886893</v>
      </c>
      <c r="F75" s="36">
        <f>SUM('MN 36 months data'!F75:AO75)</f>
        <v>887475</v>
      </c>
      <c r="G75" s="36">
        <f>SUM('MN 36 months data'!G75:AP75)</f>
        <v>888013</v>
      </c>
      <c r="H75" s="36">
        <f>SUM('MN 36 months data'!H75:AQ75)</f>
        <v>888370</v>
      </c>
      <c r="I75" s="36">
        <f>SUM('MN 36 months data'!I75:AR75)</f>
        <v>888349</v>
      </c>
      <c r="L75" s="33" t="s">
        <v>199</v>
      </c>
      <c r="M75" s="36">
        <f>SUM('MN 36 months data'!AX75:CG75)</f>
        <v>38426</v>
      </c>
      <c r="N75" s="36">
        <f>SUM('MN 36 months data'!AY75:CH75)</f>
        <v>38006</v>
      </c>
      <c r="O75" s="36">
        <f>SUM('MN 36 months data'!AZ75:CI75)</f>
        <v>37550</v>
      </c>
      <c r="P75" s="36">
        <f>SUM('MN 36 months data'!BA75:CJ75)</f>
        <v>37191</v>
      </c>
      <c r="Q75" s="36">
        <f>SUM('MN 36 months data'!BB75:CK75)</f>
        <v>36838</v>
      </c>
      <c r="R75" s="36">
        <f>SUM('MN 36 months data'!BC75:CL75)</f>
        <v>36469</v>
      </c>
      <c r="S75" s="36">
        <f>SUM('MN 36 months data'!BD75:CM75)</f>
        <v>35966</v>
      </c>
      <c r="T75" s="36">
        <f>SUM('MN 36 months data'!BE75:CN75)</f>
        <v>35406</v>
      </c>
      <c r="W75" s="33" t="s">
        <v>199</v>
      </c>
      <c r="X75" s="39">
        <f t="shared" si="31"/>
        <v>4.3468965041341102E-2</v>
      </c>
      <c r="Y75" s="39">
        <f t="shared" si="17"/>
        <v>4.2947690061552406E-2</v>
      </c>
      <c r="Z75" s="39">
        <f t="shared" si="18"/>
        <v>4.2385651864234979E-2</v>
      </c>
      <c r="AA75" s="39">
        <f t="shared" si="19"/>
        <v>4.1934032628513244E-2</v>
      </c>
      <c r="AB75" s="39">
        <f t="shared" si="20"/>
        <v>4.150877489506747E-2</v>
      </c>
      <c r="AC75" s="39">
        <f t="shared" si="21"/>
        <v>4.1068092471619223E-2</v>
      </c>
      <c r="AD75" s="39">
        <f t="shared" si="22"/>
        <v>4.0485383342526202E-2</v>
      </c>
      <c r="AE75" s="39">
        <f t="shared" si="23"/>
        <v>3.9855957512193972E-2</v>
      </c>
      <c r="AH75" s="33" t="s">
        <v>199</v>
      </c>
      <c r="AI75" s="40">
        <f t="shared" si="32"/>
        <v>4.3</v>
      </c>
      <c r="AJ75" s="40">
        <f t="shared" si="24"/>
        <v>4.3</v>
      </c>
      <c r="AK75" s="40">
        <f t="shared" si="25"/>
        <v>4.2</v>
      </c>
      <c r="AL75" s="40">
        <f t="shared" si="26"/>
        <v>4.2</v>
      </c>
      <c r="AM75" s="40">
        <f t="shared" si="27"/>
        <v>4.2</v>
      </c>
      <c r="AN75" s="40">
        <f t="shared" si="28"/>
        <v>4.0999999999999996</v>
      </c>
      <c r="AO75" s="40">
        <f t="shared" si="29"/>
        <v>4</v>
      </c>
      <c r="AP75" s="40">
        <f t="shared" si="30"/>
        <v>4</v>
      </c>
    </row>
    <row r="76" spans="1:42" x14ac:dyDescent="0.25">
      <c r="A76" s="33" t="s">
        <v>200</v>
      </c>
      <c r="B76" s="36">
        <f>SUM('MN 36 months data'!B76:AK76)</f>
        <v>2625862</v>
      </c>
      <c r="C76" s="36">
        <f>SUM('MN 36 months data'!C76:AL76)</f>
        <v>2627672</v>
      </c>
      <c r="D76" s="36">
        <f>SUM('MN 36 months data'!D76:AM76)</f>
        <v>2629412</v>
      </c>
      <c r="E76" s="36">
        <f>SUM('MN 36 months data'!E76:AN76)</f>
        <v>2631198</v>
      </c>
      <c r="F76" s="36">
        <f>SUM('MN 36 months data'!F76:AO76)</f>
        <v>2631766</v>
      </c>
      <c r="G76" s="36">
        <f>SUM('MN 36 months data'!G76:AP76)</f>
        <v>2631988</v>
      </c>
      <c r="H76" s="36">
        <f>SUM('MN 36 months data'!H76:AQ76)</f>
        <v>2632132</v>
      </c>
      <c r="I76" s="36">
        <f>SUM('MN 36 months data'!I76:AR76)</f>
        <v>2631052</v>
      </c>
      <c r="L76" s="33" t="s">
        <v>200</v>
      </c>
      <c r="M76" s="36">
        <f>SUM('MN 36 months data'!AX76:CG76)</f>
        <v>110429</v>
      </c>
      <c r="N76" s="36">
        <f>SUM('MN 36 months data'!AY76:CH76)</f>
        <v>109163</v>
      </c>
      <c r="O76" s="36">
        <f>SUM('MN 36 months data'!AZ76:CI76)</f>
        <v>107773</v>
      </c>
      <c r="P76" s="36">
        <f>SUM('MN 36 months data'!BA76:CJ76)</f>
        <v>106614</v>
      </c>
      <c r="Q76" s="36">
        <f>SUM('MN 36 months data'!BB76:CK76)</f>
        <v>105580</v>
      </c>
      <c r="R76" s="36">
        <f>SUM('MN 36 months data'!BC76:CL76)</f>
        <v>104550</v>
      </c>
      <c r="S76" s="36">
        <f>SUM('MN 36 months data'!BD76:CM76)</f>
        <v>103276</v>
      </c>
      <c r="T76" s="36">
        <f>SUM('MN 36 months data'!BE76:CN76)</f>
        <v>101837</v>
      </c>
      <c r="W76" s="33" t="s">
        <v>200</v>
      </c>
      <c r="X76" s="39">
        <f t="shared" si="31"/>
        <v>4.2054380618631142E-2</v>
      </c>
      <c r="Y76" s="39">
        <f t="shared" si="17"/>
        <v>4.1543617316012041E-2</v>
      </c>
      <c r="Z76" s="39">
        <f t="shared" si="18"/>
        <v>4.0987490739374431E-2</v>
      </c>
      <c r="AA76" s="39">
        <f t="shared" si="19"/>
        <v>4.0519185557301274E-2</v>
      </c>
      <c r="AB76" s="39">
        <f t="shared" si="20"/>
        <v>4.0117548444656551E-2</v>
      </c>
      <c r="AC76" s="39">
        <f t="shared" si="21"/>
        <v>3.9722825484006768E-2</v>
      </c>
      <c r="AD76" s="39">
        <f t="shared" si="22"/>
        <v>3.9236634028992468E-2</v>
      </c>
      <c r="AE76" s="39">
        <f t="shared" si="23"/>
        <v>3.8705810451484808E-2</v>
      </c>
      <c r="AH76" s="33" t="s">
        <v>200</v>
      </c>
      <c r="AI76" s="40">
        <f t="shared" si="32"/>
        <v>4.2</v>
      </c>
      <c r="AJ76" s="40">
        <f t="shared" si="24"/>
        <v>4.2</v>
      </c>
      <c r="AK76" s="40">
        <f t="shared" si="25"/>
        <v>4.0999999999999996</v>
      </c>
      <c r="AL76" s="40">
        <f t="shared" si="26"/>
        <v>4.0999999999999996</v>
      </c>
      <c r="AM76" s="40">
        <f t="shared" si="27"/>
        <v>4</v>
      </c>
      <c r="AN76" s="40">
        <f t="shared" si="28"/>
        <v>4</v>
      </c>
      <c r="AO76" s="40">
        <f t="shared" si="29"/>
        <v>3.9</v>
      </c>
      <c r="AP76" s="40">
        <f t="shared" si="30"/>
        <v>3.9</v>
      </c>
    </row>
    <row r="77" spans="1:42" x14ac:dyDescent="0.25">
      <c r="A77" s="33" t="s">
        <v>201</v>
      </c>
      <c r="B77" s="36">
        <f>SUM('MN 36 months data'!B77:AK77)</f>
        <v>2103250</v>
      </c>
      <c r="C77" s="36">
        <f>SUM('MN 36 months data'!C77:AL77)</f>
        <v>2105145</v>
      </c>
      <c r="D77" s="36">
        <f>SUM('MN 36 months data'!D77:AM77)</f>
        <v>2107057</v>
      </c>
      <c r="E77" s="36">
        <f>SUM('MN 36 months data'!E77:AN77)</f>
        <v>2108930</v>
      </c>
      <c r="F77" s="36">
        <f>SUM('MN 36 months data'!F77:AO77)</f>
        <v>2109879</v>
      </c>
      <c r="G77" s="36">
        <f>SUM('MN 36 months data'!G77:AP77)</f>
        <v>2110672</v>
      </c>
      <c r="H77" s="36">
        <f>SUM('MN 36 months data'!H77:AQ77)</f>
        <v>2111163</v>
      </c>
      <c r="I77" s="36">
        <f>SUM('MN 36 months data'!I77:AR77)</f>
        <v>2110740</v>
      </c>
      <c r="L77" s="33" t="s">
        <v>201</v>
      </c>
      <c r="M77" s="36">
        <f>SUM('MN 36 months data'!AX77:CG77)</f>
        <v>83743</v>
      </c>
      <c r="N77" s="36">
        <f>SUM('MN 36 months data'!AY77:CH77)</f>
        <v>82768</v>
      </c>
      <c r="O77" s="36">
        <f>SUM('MN 36 months data'!AZ77:CI77)</f>
        <v>81706</v>
      </c>
      <c r="P77" s="36">
        <f>SUM('MN 36 months data'!BA77:CJ77)</f>
        <v>80788</v>
      </c>
      <c r="Q77" s="36">
        <f>SUM('MN 36 months data'!BB77:CK77)</f>
        <v>79967</v>
      </c>
      <c r="R77" s="36">
        <f>SUM('MN 36 months data'!BC77:CL77)</f>
        <v>79122</v>
      </c>
      <c r="S77" s="36">
        <f>SUM('MN 36 months data'!BD77:CM77)</f>
        <v>78011</v>
      </c>
      <c r="T77" s="36">
        <f>SUM('MN 36 months data'!BE77:CN77)</f>
        <v>76801</v>
      </c>
      <c r="W77" s="33" t="s">
        <v>201</v>
      </c>
      <c r="X77" s="39">
        <f t="shared" si="31"/>
        <v>3.9815999049090695E-2</v>
      </c>
      <c r="Y77" s="39">
        <f t="shared" si="17"/>
        <v>3.9317006666999187E-2</v>
      </c>
      <c r="Z77" s="39">
        <f t="shared" si="18"/>
        <v>3.8777308824583294E-2</v>
      </c>
      <c r="AA77" s="39">
        <f t="shared" si="19"/>
        <v>3.830757777640794E-2</v>
      </c>
      <c r="AB77" s="39">
        <f t="shared" si="20"/>
        <v>3.7901225615307794E-2</v>
      </c>
      <c r="AC77" s="39">
        <f t="shared" si="21"/>
        <v>3.7486639326243014E-2</v>
      </c>
      <c r="AD77" s="39">
        <f t="shared" si="22"/>
        <v>3.6951670714198762E-2</v>
      </c>
      <c r="AE77" s="39">
        <f t="shared" si="23"/>
        <v>3.6385817296303663E-2</v>
      </c>
      <c r="AH77" s="33" t="s">
        <v>201</v>
      </c>
      <c r="AI77" s="40">
        <f t="shared" si="32"/>
        <v>4</v>
      </c>
      <c r="AJ77" s="40">
        <f t="shared" si="24"/>
        <v>3.9</v>
      </c>
      <c r="AK77" s="40">
        <f t="shared" si="25"/>
        <v>3.9</v>
      </c>
      <c r="AL77" s="40">
        <f t="shared" si="26"/>
        <v>3.8</v>
      </c>
      <c r="AM77" s="40">
        <f t="shared" si="27"/>
        <v>3.8</v>
      </c>
      <c r="AN77" s="40">
        <f t="shared" si="28"/>
        <v>3.7</v>
      </c>
      <c r="AO77" s="40">
        <f t="shared" si="29"/>
        <v>3.7</v>
      </c>
      <c r="AP77" s="40">
        <f t="shared" si="30"/>
        <v>3.6</v>
      </c>
    </row>
    <row r="78" spans="1:42" x14ac:dyDescent="0.25">
      <c r="A78" s="33" t="s">
        <v>202</v>
      </c>
      <c r="B78" s="36">
        <f>SUM('MN 36 months data'!B78:AK78)</f>
        <v>1358317</v>
      </c>
      <c r="C78" s="36">
        <f>SUM('MN 36 months data'!C78:AL78)</f>
        <v>1359245</v>
      </c>
      <c r="D78" s="36">
        <f>SUM('MN 36 months data'!D78:AM78)</f>
        <v>1360515</v>
      </c>
      <c r="E78" s="36">
        <f>SUM('MN 36 months data'!E78:AN78)</f>
        <v>1361820</v>
      </c>
      <c r="F78" s="36">
        <f>SUM('MN 36 months data'!F78:AO78)</f>
        <v>1363422</v>
      </c>
      <c r="G78" s="36">
        <f>SUM('MN 36 months data'!G78:AP78)</f>
        <v>1365260</v>
      </c>
      <c r="H78" s="36">
        <f>SUM('MN 36 months data'!H78:AQ78)</f>
        <v>1366584</v>
      </c>
      <c r="I78" s="36">
        <f>SUM('MN 36 months data'!I78:AR78)</f>
        <v>1368103</v>
      </c>
      <c r="L78" s="33" t="s">
        <v>202</v>
      </c>
      <c r="M78" s="36">
        <f>SUM('MN 36 months data'!AX78:CG78)</f>
        <v>53570</v>
      </c>
      <c r="N78" s="36">
        <f>SUM('MN 36 months data'!AY78:CH78)</f>
        <v>52888</v>
      </c>
      <c r="O78" s="36">
        <f>SUM('MN 36 months data'!AZ78:CI78)</f>
        <v>52274</v>
      </c>
      <c r="P78" s="36">
        <f>SUM('MN 36 months data'!BA78:CJ78)</f>
        <v>51727</v>
      </c>
      <c r="Q78" s="36">
        <f>SUM('MN 36 months data'!BB78:CK78)</f>
        <v>51247</v>
      </c>
      <c r="R78" s="36">
        <f>SUM('MN 36 months data'!BC78:CL78)</f>
        <v>50781</v>
      </c>
      <c r="S78" s="36">
        <f>SUM('MN 36 months data'!BD78:CM78)</f>
        <v>50235</v>
      </c>
      <c r="T78" s="36">
        <f>SUM('MN 36 months data'!BE78:CN78)</f>
        <v>49665</v>
      </c>
      <c r="W78" s="33" t="s">
        <v>202</v>
      </c>
      <c r="X78" s="39">
        <f t="shared" si="31"/>
        <v>3.9438511039764652E-2</v>
      </c>
      <c r="Y78" s="39">
        <f t="shared" si="17"/>
        <v>3.8909835975118538E-2</v>
      </c>
      <c r="Z78" s="39">
        <f t="shared" si="18"/>
        <v>3.8422215117069641E-2</v>
      </c>
      <c r="AA78" s="39">
        <f t="shared" si="19"/>
        <v>3.7983727658574558E-2</v>
      </c>
      <c r="AB78" s="39">
        <f t="shared" si="20"/>
        <v>3.75870420163383E-2</v>
      </c>
      <c r="AC78" s="39">
        <f t="shared" si="21"/>
        <v>3.7195113018765658E-2</v>
      </c>
      <c r="AD78" s="39">
        <f t="shared" si="22"/>
        <v>3.6759540577088565E-2</v>
      </c>
      <c r="AE78" s="39">
        <f t="shared" si="23"/>
        <v>3.6302091289910188E-2</v>
      </c>
      <c r="AH78" s="33" t="s">
        <v>202</v>
      </c>
      <c r="AI78" s="40">
        <f t="shared" si="32"/>
        <v>3.9</v>
      </c>
      <c r="AJ78" s="40">
        <f t="shared" si="24"/>
        <v>3.9</v>
      </c>
      <c r="AK78" s="40">
        <f t="shared" si="25"/>
        <v>3.8</v>
      </c>
      <c r="AL78" s="40">
        <f t="shared" si="26"/>
        <v>3.8</v>
      </c>
      <c r="AM78" s="40">
        <f t="shared" si="27"/>
        <v>3.8</v>
      </c>
      <c r="AN78" s="40">
        <f t="shared" si="28"/>
        <v>3.7</v>
      </c>
      <c r="AO78" s="40">
        <f t="shared" si="29"/>
        <v>3.7</v>
      </c>
      <c r="AP78" s="40">
        <f t="shared" si="30"/>
        <v>3.6</v>
      </c>
    </row>
    <row r="79" spans="1:42" x14ac:dyDescent="0.25">
      <c r="A79" s="33" t="s">
        <v>203</v>
      </c>
      <c r="B79" s="36">
        <f>SUM('MN 36 months data'!B79:AK79)</f>
        <v>726752</v>
      </c>
      <c r="C79" s="36">
        <f>SUM('MN 36 months data'!C79:AL79)</f>
        <v>727060</v>
      </c>
      <c r="D79" s="36">
        <f>SUM('MN 36 months data'!D79:AM79)</f>
        <v>727472</v>
      </c>
      <c r="E79" s="36">
        <f>SUM('MN 36 months data'!E79:AN79)</f>
        <v>727827</v>
      </c>
      <c r="F79" s="36">
        <f>SUM('MN 36 months data'!F79:AO79)</f>
        <v>728391</v>
      </c>
      <c r="G79" s="36">
        <f>SUM('MN 36 months data'!G79:AP79)</f>
        <v>729081</v>
      </c>
      <c r="H79" s="36">
        <f>SUM('MN 36 months data'!H79:AQ79)</f>
        <v>729484</v>
      </c>
      <c r="I79" s="36">
        <f>SUM('MN 36 months data'!I79:AR79)</f>
        <v>730102</v>
      </c>
      <c r="L79" s="33" t="s">
        <v>203</v>
      </c>
      <c r="M79" s="36">
        <f>SUM('MN 36 months data'!AX79:CG79)</f>
        <v>36627</v>
      </c>
      <c r="N79" s="36">
        <f>SUM('MN 36 months data'!AY79:CH79)</f>
        <v>36175</v>
      </c>
      <c r="O79" s="36">
        <f>SUM('MN 36 months data'!AZ79:CI79)</f>
        <v>35689</v>
      </c>
      <c r="P79" s="36">
        <f>SUM('MN 36 months data'!BA79:CJ79)</f>
        <v>35163</v>
      </c>
      <c r="Q79" s="36">
        <f>SUM('MN 36 months data'!BB79:CK79)</f>
        <v>34729</v>
      </c>
      <c r="R79" s="36">
        <f>SUM('MN 36 months data'!BC79:CL79)</f>
        <v>34311</v>
      </c>
      <c r="S79" s="36">
        <f>SUM('MN 36 months data'!BD79:CM79)</f>
        <v>33828</v>
      </c>
      <c r="T79" s="36">
        <f>SUM('MN 36 months data'!BE79:CN79)</f>
        <v>33443</v>
      </c>
      <c r="W79" s="33" t="s">
        <v>203</v>
      </c>
      <c r="X79" s="39">
        <f t="shared" si="31"/>
        <v>5.0398210118444808E-2</v>
      </c>
      <c r="Y79" s="39">
        <f t="shared" si="17"/>
        <v>4.9755178389678981E-2</v>
      </c>
      <c r="Z79" s="39">
        <f t="shared" si="18"/>
        <v>4.9058932852398443E-2</v>
      </c>
      <c r="AA79" s="39">
        <f t="shared" si="19"/>
        <v>4.8312304984563639E-2</v>
      </c>
      <c r="AB79" s="39">
        <f t="shared" si="20"/>
        <v>4.7679062481551807E-2</v>
      </c>
      <c r="AC79" s="39">
        <f t="shared" si="21"/>
        <v>4.7060614664214268E-2</v>
      </c>
      <c r="AD79" s="39">
        <f t="shared" si="22"/>
        <v>4.6372504400370676E-2</v>
      </c>
      <c r="AE79" s="39">
        <f t="shared" si="23"/>
        <v>4.5805928486704596E-2</v>
      </c>
      <c r="AH79" s="33" t="s">
        <v>203</v>
      </c>
      <c r="AI79" s="40">
        <f t="shared" si="32"/>
        <v>5</v>
      </c>
      <c r="AJ79" s="40">
        <f t="shared" si="24"/>
        <v>5</v>
      </c>
      <c r="AK79" s="40">
        <f t="shared" si="25"/>
        <v>4.9000000000000004</v>
      </c>
      <c r="AL79" s="40">
        <f t="shared" si="26"/>
        <v>4.8</v>
      </c>
      <c r="AM79" s="40">
        <f t="shared" si="27"/>
        <v>4.8</v>
      </c>
      <c r="AN79" s="40">
        <f t="shared" si="28"/>
        <v>4.7</v>
      </c>
      <c r="AO79" s="40">
        <f t="shared" si="29"/>
        <v>4.5999999999999996</v>
      </c>
      <c r="AP79" s="40">
        <f t="shared" si="30"/>
        <v>4.5999999999999996</v>
      </c>
    </row>
    <row r="80" spans="1:42" x14ac:dyDescent="0.25">
      <c r="A80" s="33" t="s">
        <v>204</v>
      </c>
      <c r="B80" s="36">
        <f>SUM('MN 36 months data'!B80:AK80)</f>
        <v>203556</v>
      </c>
      <c r="C80" s="36">
        <f>SUM('MN 36 months data'!C80:AL80)</f>
        <v>203823</v>
      </c>
      <c r="D80" s="36">
        <f>SUM('MN 36 months data'!D80:AM80)</f>
        <v>203965</v>
      </c>
      <c r="E80" s="36">
        <f>SUM('MN 36 months data'!E80:AN80)</f>
        <v>204269</v>
      </c>
      <c r="F80" s="36">
        <f>SUM('MN 36 months data'!F80:AO80)</f>
        <v>204367</v>
      </c>
      <c r="G80" s="36">
        <f>SUM('MN 36 months data'!G80:AP80)</f>
        <v>204326</v>
      </c>
      <c r="H80" s="36">
        <f>SUM('MN 36 months data'!H80:AQ80)</f>
        <v>204535</v>
      </c>
      <c r="I80" s="36">
        <f>SUM('MN 36 months data'!I80:AR80)</f>
        <v>204502</v>
      </c>
      <c r="L80" s="33" t="s">
        <v>204</v>
      </c>
      <c r="M80" s="36">
        <f>SUM('MN 36 months data'!AX80:CG80)</f>
        <v>14791</v>
      </c>
      <c r="N80" s="36">
        <f>SUM('MN 36 months data'!AY80:CH80)</f>
        <v>14706</v>
      </c>
      <c r="O80" s="36">
        <f>SUM('MN 36 months data'!AZ80:CI80)</f>
        <v>14607</v>
      </c>
      <c r="P80" s="36">
        <f>SUM('MN 36 months data'!BA80:CJ80)</f>
        <v>14562</v>
      </c>
      <c r="Q80" s="36">
        <f>SUM('MN 36 months data'!BB80:CK80)</f>
        <v>14557</v>
      </c>
      <c r="R80" s="36">
        <f>SUM('MN 36 months data'!BC80:CL80)</f>
        <v>14528</v>
      </c>
      <c r="S80" s="36">
        <f>SUM('MN 36 months data'!BD80:CM80)</f>
        <v>14499</v>
      </c>
      <c r="T80" s="36">
        <f>SUM('MN 36 months data'!BE80:CN80)</f>
        <v>14434</v>
      </c>
      <c r="W80" s="33" t="s">
        <v>204</v>
      </c>
      <c r="X80" s="39">
        <f t="shared" si="31"/>
        <v>7.2663050954037217E-2</v>
      </c>
      <c r="Y80" s="39">
        <f t="shared" si="17"/>
        <v>7.2150836755420139E-2</v>
      </c>
      <c r="Z80" s="39">
        <f t="shared" si="18"/>
        <v>7.1615228102860778E-2</v>
      </c>
      <c r="AA80" s="39">
        <f t="shared" si="19"/>
        <v>7.128835016571286E-2</v>
      </c>
      <c r="AB80" s="39">
        <f t="shared" si="20"/>
        <v>7.1229699511173528E-2</v>
      </c>
      <c r="AC80" s="39">
        <f t="shared" si="21"/>
        <v>7.1102062390493617E-2</v>
      </c>
      <c r="AD80" s="39">
        <f t="shared" si="22"/>
        <v>7.0887623145182974E-2</v>
      </c>
      <c r="AE80" s="39">
        <f t="shared" si="23"/>
        <v>7.0581216809615557E-2</v>
      </c>
      <c r="AH80" s="33" t="s">
        <v>204</v>
      </c>
      <c r="AI80" s="40">
        <f t="shared" si="32"/>
        <v>7.3</v>
      </c>
      <c r="AJ80" s="40">
        <f t="shared" si="24"/>
        <v>7.2</v>
      </c>
      <c r="AK80" s="40">
        <f t="shared" si="25"/>
        <v>7.2</v>
      </c>
      <c r="AL80" s="40">
        <f t="shared" si="26"/>
        <v>7.1</v>
      </c>
      <c r="AM80" s="40">
        <f t="shared" si="27"/>
        <v>7.1</v>
      </c>
      <c r="AN80" s="40">
        <f t="shared" si="28"/>
        <v>7.1</v>
      </c>
      <c r="AO80" s="40">
        <f t="shared" si="29"/>
        <v>7.1</v>
      </c>
      <c r="AP80" s="40">
        <f t="shared" si="30"/>
        <v>7.1</v>
      </c>
    </row>
    <row r="81" spans="1:42" x14ac:dyDescent="0.25">
      <c r="A81" s="33" t="s">
        <v>205</v>
      </c>
      <c r="B81" s="36">
        <f>SUM('MN 36 months data'!B81:AK81)</f>
        <v>551085</v>
      </c>
      <c r="C81" s="36">
        <f>SUM('MN 36 months data'!C81:AL81)</f>
        <v>551546</v>
      </c>
      <c r="D81" s="36">
        <f>SUM('MN 36 months data'!D81:AM81)</f>
        <v>551836</v>
      </c>
      <c r="E81" s="36">
        <f>SUM('MN 36 months data'!E81:AN81)</f>
        <v>552291</v>
      </c>
      <c r="F81" s="36">
        <f>SUM('MN 36 months data'!F81:AO81)</f>
        <v>552471</v>
      </c>
      <c r="G81" s="36">
        <f>SUM('MN 36 months data'!G81:AP81)</f>
        <v>552386</v>
      </c>
      <c r="H81" s="36">
        <f>SUM('MN 36 months data'!H81:AQ81)</f>
        <v>552668</v>
      </c>
      <c r="I81" s="36">
        <f>SUM('MN 36 months data'!I81:AR81)</f>
        <v>552471</v>
      </c>
      <c r="L81" s="33" t="s">
        <v>205</v>
      </c>
      <c r="M81" s="36">
        <f>SUM('MN 36 months data'!AX81:CG81)</f>
        <v>22039</v>
      </c>
      <c r="N81" s="36">
        <f>SUM('MN 36 months data'!AY81:CH81)</f>
        <v>21918</v>
      </c>
      <c r="O81" s="36">
        <f>SUM('MN 36 months data'!AZ81:CI81)</f>
        <v>21745</v>
      </c>
      <c r="P81" s="36">
        <f>SUM('MN 36 months data'!BA81:CJ81)</f>
        <v>21620</v>
      </c>
      <c r="Q81" s="36">
        <f>SUM('MN 36 months data'!BB81:CK81)</f>
        <v>21468</v>
      </c>
      <c r="R81" s="36">
        <f>SUM('MN 36 months data'!BC81:CL81)</f>
        <v>21303</v>
      </c>
      <c r="S81" s="36">
        <f>SUM('MN 36 months data'!BD81:CM81)</f>
        <v>21078</v>
      </c>
      <c r="T81" s="36">
        <f>SUM('MN 36 months data'!BE81:CN81)</f>
        <v>20823</v>
      </c>
      <c r="W81" s="33" t="s">
        <v>205</v>
      </c>
      <c r="X81" s="39">
        <f t="shared" si="31"/>
        <v>3.9992015750746256E-2</v>
      </c>
      <c r="Y81" s="39">
        <f t="shared" si="17"/>
        <v>3.973920579607141E-2</v>
      </c>
      <c r="Z81" s="39">
        <f t="shared" si="18"/>
        <v>3.9404823172101859E-2</v>
      </c>
      <c r="AA81" s="39">
        <f t="shared" si="19"/>
        <v>3.9146029900903691E-2</v>
      </c>
      <c r="AB81" s="39">
        <f t="shared" si="20"/>
        <v>3.8858148210494305E-2</v>
      </c>
      <c r="AC81" s="39">
        <f t="shared" si="21"/>
        <v>3.8565423453889129E-2</v>
      </c>
      <c r="AD81" s="39">
        <f t="shared" si="22"/>
        <v>3.8138629339856837E-2</v>
      </c>
      <c r="AE81" s="39">
        <f t="shared" si="23"/>
        <v>3.7690666116411538E-2</v>
      </c>
      <c r="AH81" s="33" t="s">
        <v>205</v>
      </c>
      <c r="AI81" s="40">
        <f t="shared" si="32"/>
        <v>4</v>
      </c>
      <c r="AJ81" s="40">
        <f t="shared" si="24"/>
        <v>4</v>
      </c>
      <c r="AK81" s="40">
        <f t="shared" si="25"/>
        <v>3.9</v>
      </c>
      <c r="AL81" s="40">
        <f t="shared" si="26"/>
        <v>3.9</v>
      </c>
      <c r="AM81" s="40">
        <f t="shared" si="27"/>
        <v>3.9</v>
      </c>
      <c r="AN81" s="40">
        <f t="shared" si="28"/>
        <v>3.9</v>
      </c>
      <c r="AO81" s="40">
        <f t="shared" si="29"/>
        <v>3.8</v>
      </c>
      <c r="AP81" s="40">
        <f t="shared" si="30"/>
        <v>3.8</v>
      </c>
    </row>
    <row r="82" spans="1:42" x14ac:dyDescent="0.25">
      <c r="A82" s="33" t="s">
        <v>206</v>
      </c>
      <c r="B82" s="36">
        <f>SUM('MN 36 months data'!B82:AK82)</f>
        <v>378368</v>
      </c>
      <c r="C82" s="36">
        <f>SUM('MN 36 months data'!C82:AL82)</f>
        <v>378022</v>
      </c>
      <c r="D82" s="36">
        <f>SUM('MN 36 months data'!D82:AM82)</f>
        <v>377539</v>
      </c>
      <c r="E82" s="36">
        <f>SUM('MN 36 months data'!E82:AN82)</f>
        <v>377135</v>
      </c>
      <c r="F82" s="36">
        <f>SUM('MN 36 months data'!F82:AO82)</f>
        <v>376488</v>
      </c>
      <c r="G82" s="36">
        <f>SUM('MN 36 months data'!G82:AP82)</f>
        <v>375568</v>
      </c>
      <c r="H82" s="36">
        <f>SUM('MN 36 months data'!H82:AQ82)</f>
        <v>374950</v>
      </c>
      <c r="I82" s="36">
        <f>SUM('MN 36 months data'!I82:AR82)</f>
        <v>373923</v>
      </c>
      <c r="L82" s="33" t="s">
        <v>206</v>
      </c>
      <c r="M82" s="36">
        <f>SUM('MN 36 months data'!AX82:CG82)</f>
        <v>19442</v>
      </c>
      <c r="N82" s="36">
        <f>SUM('MN 36 months data'!AY82:CH82)</f>
        <v>19264</v>
      </c>
      <c r="O82" s="36">
        <f>SUM('MN 36 months data'!AZ82:CI82)</f>
        <v>19071</v>
      </c>
      <c r="P82" s="36">
        <f>SUM('MN 36 months data'!BA82:CJ82)</f>
        <v>18915</v>
      </c>
      <c r="Q82" s="36">
        <f>SUM('MN 36 months data'!BB82:CK82)</f>
        <v>18785</v>
      </c>
      <c r="R82" s="36">
        <f>SUM('MN 36 months data'!BC82:CL82)</f>
        <v>18659</v>
      </c>
      <c r="S82" s="36">
        <f>SUM('MN 36 months data'!BD82:CM82)</f>
        <v>18530</v>
      </c>
      <c r="T82" s="36">
        <f>SUM('MN 36 months data'!BE82:CN82)</f>
        <v>18306</v>
      </c>
      <c r="W82" s="33" t="s">
        <v>206</v>
      </c>
      <c r="X82" s="39">
        <f t="shared" si="31"/>
        <v>5.1383837956698243E-2</v>
      </c>
      <c r="Y82" s="39">
        <f t="shared" si="17"/>
        <v>5.0959997037209472E-2</v>
      </c>
      <c r="Z82" s="39">
        <f t="shared" si="18"/>
        <v>5.0513986634493392E-2</v>
      </c>
      <c r="AA82" s="39">
        <f t="shared" si="19"/>
        <v>5.0154453975366914E-2</v>
      </c>
      <c r="AB82" s="39">
        <f t="shared" si="20"/>
        <v>4.989534859012771E-2</v>
      </c>
      <c r="AC82" s="39">
        <f t="shared" si="21"/>
        <v>4.9682081540493334E-2</v>
      </c>
      <c r="AD82" s="39">
        <f t="shared" si="22"/>
        <v>4.9419922656354177E-2</v>
      </c>
      <c r="AE82" s="39">
        <f t="shared" si="23"/>
        <v>4.895660336486389E-2</v>
      </c>
      <c r="AH82" s="33" t="s">
        <v>206</v>
      </c>
      <c r="AI82" s="40">
        <f t="shared" si="32"/>
        <v>5.0999999999999996</v>
      </c>
      <c r="AJ82" s="40">
        <f t="shared" si="24"/>
        <v>5.0999999999999996</v>
      </c>
      <c r="AK82" s="40">
        <f t="shared" si="25"/>
        <v>5.0999999999999996</v>
      </c>
      <c r="AL82" s="40">
        <f t="shared" si="26"/>
        <v>5</v>
      </c>
      <c r="AM82" s="40">
        <f t="shared" si="27"/>
        <v>5</v>
      </c>
      <c r="AN82" s="40">
        <f t="shared" si="28"/>
        <v>5</v>
      </c>
      <c r="AO82" s="40">
        <f t="shared" si="29"/>
        <v>4.9000000000000004</v>
      </c>
      <c r="AP82" s="40">
        <f t="shared" si="30"/>
        <v>4.9000000000000004</v>
      </c>
    </row>
    <row r="83" spans="1:42" x14ac:dyDescent="0.25">
      <c r="A83" s="33" t="s">
        <v>207</v>
      </c>
      <c r="B83" s="36">
        <f>SUM('MN 36 months data'!B83:AK83)</f>
        <v>718357</v>
      </c>
      <c r="C83" s="36">
        <f>SUM('MN 36 months data'!C83:AL83)</f>
        <v>718408</v>
      </c>
      <c r="D83" s="36">
        <f>SUM('MN 36 months data'!D83:AM83)</f>
        <v>718509</v>
      </c>
      <c r="E83" s="36">
        <f>SUM('MN 36 months data'!E83:AN83)</f>
        <v>718674</v>
      </c>
      <c r="F83" s="36">
        <f>SUM('MN 36 months data'!F83:AO83)</f>
        <v>718759</v>
      </c>
      <c r="G83" s="36">
        <f>SUM('MN 36 months data'!G83:AP83)</f>
        <v>718772</v>
      </c>
      <c r="H83" s="36">
        <f>SUM('MN 36 months data'!H83:AQ83)</f>
        <v>718864</v>
      </c>
      <c r="I83" s="36">
        <f>SUM('MN 36 months data'!I83:AR83)</f>
        <v>718604</v>
      </c>
      <c r="L83" s="33" t="s">
        <v>207</v>
      </c>
      <c r="M83" s="36">
        <f>SUM('MN 36 months data'!AX83:CG83)</f>
        <v>40381</v>
      </c>
      <c r="N83" s="36">
        <f>SUM('MN 36 months data'!AY83:CH83)</f>
        <v>39745</v>
      </c>
      <c r="O83" s="36">
        <f>SUM('MN 36 months data'!AZ83:CI83)</f>
        <v>39128</v>
      </c>
      <c r="P83" s="36">
        <f>SUM('MN 36 months data'!BA83:CJ83)</f>
        <v>38528</v>
      </c>
      <c r="Q83" s="36">
        <f>SUM('MN 36 months data'!BB83:CK83)</f>
        <v>38007</v>
      </c>
      <c r="R83" s="36">
        <f>SUM('MN 36 months data'!BC83:CL83)</f>
        <v>37535</v>
      </c>
      <c r="S83" s="36">
        <f>SUM('MN 36 months data'!BD83:CM83)</f>
        <v>37040</v>
      </c>
      <c r="T83" s="36">
        <f>SUM('MN 36 months data'!BE83:CN83)</f>
        <v>36475</v>
      </c>
      <c r="W83" s="33" t="s">
        <v>207</v>
      </c>
      <c r="X83" s="39">
        <f t="shared" si="31"/>
        <v>5.6212997158794305E-2</v>
      </c>
      <c r="Y83" s="39">
        <f t="shared" si="17"/>
        <v>5.5323715771539293E-2</v>
      </c>
      <c r="Z83" s="39">
        <f t="shared" si="18"/>
        <v>5.4457216263122658E-2</v>
      </c>
      <c r="AA83" s="39">
        <f t="shared" si="19"/>
        <v>5.3609842571179699E-2</v>
      </c>
      <c r="AB83" s="39">
        <f t="shared" si="20"/>
        <v>5.2878642215262693E-2</v>
      </c>
      <c r="AC83" s="39">
        <f t="shared" si="21"/>
        <v>5.2221010278641906E-2</v>
      </c>
      <c r="AD83" s="39">
        <f t="shared" si="22"/>
        <v>5.1525740612967129E-2</v>
      </c>
      <c r="AE83" s="39">
        <f t="shared" si="23"/>
        <v>5.0758136609314726E-2</v>
      </c>
      <c r="AH83" s="33" t="s">
        <v>207</v>
      </c>
      <c r="AI83" s="40">
        <f t="shared" si="32"/>
        <v>5.6</v>
      </c>
      <c r="AJ83" s="40">
        <f t="shared" si="24"/>
        <v>5.5</v>
      </c>
      <c r="AK83" s="40">
        <f t="shared" si="25"/>
        <v>5.4</v>
      </c>
      <c r="AL83" s="40">
        <f t="shared" si="26"/>
        <v>5.4</v>
      </c>
      <c r="AM83" s="40">
        <f t="shared" si="27"/>
        <v>5.3</v>
      </c>
      <c r="AN83" s="40">
        <f t="shared" si="28"/>
        <v>5.2</v>
      </c>
      <c r="AO83" s="40">
        <f t="shared" si="29"/>
        <v>5.2</v>
      </c>
      <c r="AP83" s="40">
        <f t="shared" si="30"/>
        <v>5.0999999999999996</v>
      </c>
    </row>
    <row r="84" spans="1:42" x14ac:dyDescent="0.25">
      <c r="A84" s="33" t="s">
        <v>208</v>
      </c>
      <c r="B84" s="36">
        <f>SUM('MN 36 months data'!B84:AK84)</f>
        <v>461335</v>
      </c>
      <c r="C84" s="36">
        <f>SUM('MN 36 months data'!C84:AL84)</f>
        <v>462098</v>
      </c>
      <c r="D84" s="36">
        <f>SUM('MN 36 months data'!D84:AM84)</f>
        <v>462884</v>
      </c>
      <c r="E84" s="36">
        <f>SUM('MN 36 months data'!E84:AN84)</f>
        <v>463824</v>
      </c>
      <c r="F84" s="36">
        <f>SUM('MN 36 months data'!F84:AO84)</f>
        <v>464618</v>
      </c>
      <c r="G84" s="36">
        <f>SUM('MN 36 months data'!G84:AP84)</f>
        <v>465147</v>
      </c>
      <c r="H84" s="36">
        <f>SUM('MN 36 months data'!H84:AQ84)</f>
        <v>465814</v>
      </c>
      <c r="I84" s="36">
        <f>SUM('MN 36 months data'!I84:AR84)</f>
        <v>466353</v>
      </c>
      <c r="L84" s="33" t="s">
        <v>208</v>
      </c>
      <c r="M84" s="36">
        <f>SUM('MN 36 months data'!AX84:CG84)</f>
        <v>25438</v>
      </c>
      <c r="N84" s="36">
        <f>SUM('MN 36 months data'!AY84:CH84)</f>
        <v>25099</v>
      </c>
      <c r="O84" s="36">
        <f>SUM('MN 36 months data'!AZ84:CI84)</f>
        <v>24793</v>
      </c>
      <c r="P84" s="36">
        <f>SUM('MN 36 months data'!BA84:CJ84)</f>
        <v>24547</v>
      </c>
      <c r="Q84" s="36">
        <f>SUM('MN 36 months data'!BB84:CK84)</f>
        <v>24312</v>
      </c>
      <c r="R84" s="36">
        <f>SUM('MN 36 months data'!BC84:CL84)</f>
        <v>24045</v>
      </c>
      <c r="S84" s="36">
        <f>SUM('MN 36 months data'!BD84:CM84)</f>
        <v>23775</v>
      </c>
      <c r="T84" s="36">
        <f>SUM('MN 36 months data'!BE84:CN84)</f>
        <v>23501</v>
      </c>
      <c r="W84" s="33" t="s">
        <v>208</v>
      </c>
      <c r="X84" s="39">
        <f t="shared" si="31"/>
        <v>5.5139974205295504E-2</v>
      </c>
      <c r="Y84" s="39">
        <f t="shared" si="17"/>
        <v>5.4315318395664988E-2</v>
      </c>
      <c r="Z84" s="39">
        <f t="shared" si="18"/>
        <v>5.3562015537370056E-2</v>
      </c>
      <c r="AA84" s="39">
        <f t="shared" si="19"/>
        <v>5.2923091517472147E-2</v>
      </c>
      <c r="AB84" s="39">
        <f t="shared" si="20"/>
        <v>5.2326857762721203E-2</v>
      </c>
      <c r="AC84" s="39">
        <f t="shared" si="21"/>
        <v>5.1693335655179973E-2</v>
      </c>
      <c r="AD84" s="39">
        <f t="shared" si="22"/>
        <v>5.1039685367979495E-2</v>
      </c>
      <c r="AE84" s="39">
        <f t="shared" si="23"/>
        <v>5.0393157114889363E-2</v>
      </c>
      <c r="AH84" s="33" t="s">
        <v>208</v>
      </c>
      <c r="AI84" s="40">
        <f t="shared" si="32"/>
        <v>5.5</v>
      </c>
      <c r="AJ84" s="40">
        <f t="shared" si="24"/>
        <v>5.4</v>
      </c>
      <c r="AK84" s="40">
        <f t="shared" si="25"/>
        <v>5.4</v>
      </c>
      <c r="AL84" s="40">
        <f t="shared" si="26"/>
        <v>5.3</v>
      </c>
      <c r="AM84" s="40">
        <f t="shared" si="27"/>
        <v>5.2</v>
      </c>
      <c r="AN84" s="40">
        <f t="shared" si="28"/>
        <v>5.2</v>
      </c>
      <c r="AO84" s="40">
        <f t="shared" si="29"/>
        <v>5.0999999999999996</v>
      </c>
      <c r="AP84" s="40">
        <f t="shared" si="30"/>
        <v>5</v>
      </c>
    </row>
    <row r="85" spans="1:42" x14ac:dyDescent="0.25">
      <c r="A85" s="33" t="s">
        <v>209</v>
      </c>
      <c r="B85" s="36">
        <f>SUM('MN 36 months data'!B85:AK85)</f>
        <v>458929</v>
      </c>
      <c r="C85" s="36">
        <f>SUM('MN 36 months data'!C85:AL85)</f>
        <v>459036</v>
      </c>
      <c r="D85" s="36">
        <f>SUM('MN 36 months data'!D85:AM85)</f>
        <v>459184</v>
      </c>
      <c r="E85" s="36">
        <f>SUM('MN 36 months data'!E85:AN85)</f>
        <v>459419</v>
      </c>
      <c r="F85" s="36">
        <f>SUM('MN 36 months data'!F85:AO85)</f>
        <v>459713</v>
      </c>
      <c r="G85" s="36">
        <f>SUM('MN 36 months data'!G85:AP85)</f>
        <v>459991</v>
      </c>
      <c r="H85" s="36">
        <f>SUM('MN 36 months data'!H85:AQ85)</f>
        <v>460199</v>
      </c>
      <c r="I85" s="36">
        <f>SUM('MN 36 months data'!I85:AR85)</f>
        <v>460432</v>
      </c>
      <c r="L85" s="33" t="s">
        <v>209</v>
      </c>
      <c r="M85" s="36">
        <f>SUM('MN 36 months data'!AX85:CG85)</f>
        <v>34492</v>
      </c>
      <c r="N85" s="36">
        <f>SUM('MN 36 months data'!AY85:CH85)</f>
        <v>34118</v>
      </c>
      <c r="O85" s="36">
        <f>SUM('MN 36 months data'!AZ85:CI85)</f>
        <v>33743</v>
      </c>
      <c r="P85" s="36">
        <f>SUM('MN 36 months data'!BA85:CJ85)</f>
        <v>33439</v>
      </c>
      <c r="Q85" s="36">
        <f>SUM('MN 36 months data'!BB85:CK85)</f>
        <v>33178</v>
      </c>
      <c r="R85" s="36">
        <f>SUM('MN 36 months data'!BC85:CL85)</f>
        <v>32900</v>
      </c>
      <c r="S85" s="36">
        <f>SUM('MN 36 months data'!BD85:CM85)</f>
        <v>32613</v>
      </c>
      <c r="T85" s="36">
        <f>SUM('MN 36 months data'!BE85:CN85)</f>
        <v>32322</v>
      </c>
      <c r="W85" s="33" t="s">
        <v>209</v>
      </c>
      <c r="X85" s="39">
        <f t="shared" si="31"/>
        <v>7.5157595183568696E-2</v>
      </c>
      <c r="Y85" s="39">
        <f t="shared" si="17"/>
        <v>7.4325325246821602E-2</v>
      </c>
      <c r="Z85" s="39">
        <f t="shared" si="18"/>
        <v>7.3484703299766543E-2</v>
      </c>
      <c r="AA85" s="39">
        <f t="shared" si="19"/>
        <v>7.278540939752165E-2</v>
      </c>
      <c r="AB85" s="39">
        <f t="shared" si="20"/>
        <v>7.2171115456817619E-2</v>
      </c>
      <c r="AC85" s="39">
        <f t="shared" si="21"/>
        <v>7.1523138496187966E-2</v>
      </c>
      <c r="AD85" s="39">
        <f t="shared" si="22"/>
        <v>7.0867168333699118E-2</v>
      </c>
      <c r="AE85" s="39">
        <f t="shared" si="23"/>
        <v>7.0199291100531677E-2</v>
      </c>
      <c r="AH85" s="33" t="s">
        <v>209</v>
      </c>
      <c r="AI85" s="40">
        <f t="shared" si="32"/>
        <v>7.5</v>
      </c>
      <c r="AJ85" s="40">
        <f t="shared" si="24"/>
        <v>7.4</v>
      </c>
      <c r="AK85" s="40">
        <f t="shared" si="25"/>
        <v>7.3</v>
      </c>
      <c r="AL85" s="40">
        <f t="shared" si="26"/>
        <v>7.3</v>
      </c>
      <c r="AM85" s="40">
        <f t="shared" si="27"/>
        <v>7.2</v>
      </c>
      <c r="AN85" s="40">
        <f t="shared" si="28"/>
        <v>7.2</v>
      </c>
      <c r="AO85" s="40">
        <f t="shared" si="29"/>
        <v>7.1</v>
      </c>
      <c r="AP85" s="40">
        <f t="shared" si="30"/>
        <v>7</v>
      </c>
    </row>
    <row r="86" spans="1:42" x14ac:dyDescent="0.25">
      <c r="A86" s="33" t="s">
        <v>210</v>
      </c>
      <c r="B86" s="36">
        <f>SUM('MN 36 months data'!B86:AK86)</f>
        <v>8143254</v>
      </c>
      <c r="C86" s="36">
        <f>SUM('MN 36 months data'!C86:AL86)</f>
        <v>8149617</v>
      </c>
      <c r="D86" s="36">
        <f>SUM('MN 36 months data'!D86:AM86)</f>
        <v>8157351</v>
      </c>
      <c r="E86" s="36">
        <f>SUM('MN 36 months data'!E86:AN86)</f>
        <v>8165328</v>
      </c>
      <c r="F86" s="36">
        <f>SUM('MN 36 months data'!F86:AO86)</f>
        <v>8175138</v>
      </c>
      <c r="G86" s="36">
        <f>SUM('MN 36 months data'!G86:AP86)</f>
        <v>8186172</v>
      </c>
      <c r="H86" s="36">
        <f>SUM('MN 36 months data'!H86:AQ86)</f>
        <v>8193976</v>
      </c>
      <c r="I86" s="36">
        <f>SUM('MN 36 months data'!I86:AR86)</f>
        <v>8202806</v>
      </c>
      <c r="L86" s="33" t="s">
        <v>210</v>
      </c>
      <c r="M86" s="36">
        <f>SUM('MN 36 months data'!AX86:CG86)</f>
        <v>370292</v>
      </c>
      <c r="N86" s="36">
        <f>SUM('MN 36 months data'!AY86:CH86)</f>
        <v>366444</v>
      </c>
      <c r="O86" s="36">
        <f>SUM('MN 36 months data'!AZ86:CI86)</f>
        <v>362334</v>
      </c>
      <c r="P86" s="36">
        <f>SUM('MN 36 months data'!BA86:CJ86)</f>
        <v>358657</v>
      </c>
      <c r="Q86" s="36">
        <f>SUM('MN 36 months data'!BB86:CK86)</f>
        <v>355438</v>
      </c>
      <c r="R86" s="36">
        <f>SUM('MN 36 months data'!BC86:CL86)</f>
        <v>352118</v>
      </c>
      <c r="S86" s="36">
        <f>SUM('MN 36 months data'!BD86:CM86)</f>
        <v>348153</v>
      </c>
      <c r="T86" s="36">
        <f>SUM('MN 36 months data'!BE86:CN86)</f>
        <v>343906</v>
      </c>
      <c r="W86" s="33" t="s">
        <v>210</v>
      </c>
      <c r="X86" s="39">
        <f t="shared" si="31"/>
        <v>4.5472239966971431E-2</v>
      </c>
      <c r="Y86" s="39">
        <f t="shared" si="17"/>
        <v>4.496456704652501E-2</v>
      </c>
      <c r="Z86" s="39">
        <f t="shared" si="18"/>
        <v>4.4418096021612896E-2</v>
      </c>
      <c r="AA86" s="39">
        <f t="shared" si="19"/>
        <v>4.3924383686730038E-2</v>
      </c>
      <c r="AB86" s="39">
        <f t="shared" si="20"/>
        <v>4.3477920495042406E-2</v>
      </c>
      <c r="AC86" s="39">
        <f t="shared" si="21"/>
        <v>4.301375539140883E-2</v>
      </c>
      <c r="AD86" s="39">
        <f t="shared" si="22"/>
        <v>4.2488896721201042E-2</v>
      </c>
      <c r="AE86" s="39">
        <f t="shared" si="23"/>
        <v>4.1925409426969262E-2</v>
      </c>
      <c r="AH86" s="33" t="s">
        <v>210</v>
      </c>
      <c r="AI86" s="40">
        <f t="shared" si="32"/>
        <v>4.5</v>
      </c>
      <c r="AJ86" s="40">
        <f t="shared" si="24"/>
        <v>4.5</v>
      </c>
      <c r="AK86" s="40">
        <f t="shared" si="25"/>
        <v>4.4000000000000004</v>
      </c>
      <c r="AL86" s="40">
        <f t="shared" si="26"/>
        <v>4.4000000000000004</v>
      </c>
      <c r="AM86" s="40">
        <f t="shared" si="27"/>
        <v>4.3</v>
      </c>
      <c r="AN86" s="40">
        <f t="shared" si="28"/>
        <v>4.3</v>
      </c>
      <c r="AO86" s="40">
        <f t="shared" si="29"/>
        <v>4.2</v>
      </c>
      <c r="AP86" s="40">
        <f t="shared" si="30"/>
        <v>4.2</v>
      </c>
    </row>
    <row r="87" spans="1:42" x14ac:dyDescent="0.25">
      <c r="A87" s="33" t="s">
        <v>211</v>
      </c>
      <c r="B87" s="36">
        <f>SUM('MN 36 months data'!B87:AK87)</f>
        <v>68577732</v>
      </c>
      <c r="C87" s="36">
        <f>SUM('MN 36 months data'!C87:AL87)</f>
        <v>68616797</v>
      </c>
      <c r="D87" s="36">
        <f>SUM('MN 36 months data'!D87:AM87)</f>
        <v>68666009</v>
      </c>
      <c r="E87" s="36">
        <f>SUM('MN 36 months data'!E87:AN87)</f>
        <v>68716465</v>
      </c>
      <c r="F87" s="36">
        <f>SUM('MN 36 months data'!F87:AO87)</f>
        <v>68781622</v>
      </c>
      <c r="G87" s="36">
        <f>SUM('MN 36 months data'!G87:AP87)</f>
        <v>68855461</v>
      </c>
      <c r="H87" s="36">
        <f>SUM('MN 36 months data'!H87:AQ87)</f>
        <v>68904922</v>
      </c>
      <c r="I87" s="36">
        <f>SUM('MN 36 months data'!I87:AR87)</f>
        <v>68963665</v>
      </c>
      <c r="L87" s="33" t="s">
        <v>211</v>
      </c>
      <c r="M87" s="36">
        <f>SUM('MN 36 months data'!AX87:CG87)</f>
        <v>3219175</v>
      </c>
      <c r="N87" s="36">
        <f>SUM('MN 36 months data'!AY87:CH87)</f>
        <v>3182313</v>
      </c>
      <c r="O87" s="36">
        <f>SUM('MN 36 months data'!AZ87:CI87)</f>
        <v>3144034</v>
      </c>
      <c r="P87" s="36">
        <f>SUM('MN 36 months data'!BA87:CJ87)</f>
        <v>3108184</v>
      </c>
      <c r="Q87" s="36">
        <f>SUM('MN 36 months data'!BB87:CK87)</f>
        <v>3077226</v>
      </c>
      <c r="R87" s="36">
        <f>SUM('MN 36 months data'!BC87:CL87)</f>
        <v>3045916</v>
      </c>
      <c r="S87" s="36">
        <f>SUM('MN 36 months data'!BD87:CM87)</f>
        <v>3009064</v>
      </c>
      <c r="T87" s="36">
        <f>SUM('MN 36 months data'!BE87:CN87)</f>
        <v>2971015</v>
      </c>
      <c r="W87" s="33" t="s">
        <v>211</v>
      </c>
      <c r="X87" s="39">
        <f t="shared" si="31"/>
        <v>4.6941986941183768E-2</v>
      </c>
      <c r="Y87" s="39">
        <f t="shared" si="17"/>
        <v>4.6378046471624142E-2</v>
      </c>
      <c r="Z87" s="39">
        <f t="shared" si="18"/>
        <v>4.5787341448663484E-2</v>
      </c>
      <c r="AA87" s="39">
        <f t="shared" si="19"/>
        <v>4.5232012444179133E-2</v>
      </c>
      <c r="AB87" s="39">
        <f t="shared" si="20"/>
        <v>4.4739072887812967E-2</v>
      </c>
      <c r="AC87" s="39">
        <f t="shared" si="21"/>
        <v>4.4236375093037281E-2</v>
      </c>
      <c r="AD87" s="39">
        <f t="shared" si="22"/>
        <v>4.3669797637968445E-2</v>
      </c>
      <c r="AE87" s="39">
        <f t="shared" si="23"/>
        <v>4.3080874544588081E-2</v>
      </c>
      <c r="AH87" s="33" t="s">
        <v>211</v>
      </c>
      <c r="AI87" s="40">
        <f t="shared" si="32"/>
        <v>4.7</v>
      </c>
      <c r="AJ87" s="40">
        <f t="shared" si="24"/>
        <v>4.5999999999999996</v>
      </c>
      <c r="AK87" s="40">
        <f t="shared" si="25"/>
        <v>4.5999999999999996</v>
      </c>
      <c r="AL87" s="40">
        <f t="shared" si="26"/>
        <v>4.5</v>
      </c>
      <c r="AM87" s="40">
        <f t="shared" si="27"/>
        <v>4.5</v>
      </c>
      <c r="AN87" s="40">
        <f t="shared" si="28"/>
        <v>4.4000000000000004</v>
      </c>
      <c r="AO87" s="40">
        <f t="shared" si="29"/>
        <v>4.4000000000000004</v>
      </c>
      <c r="AP87" s="40">
        <f t="shared" si="30"/>
        <v>4.3</v>
      </c>
    </row>
    <row r="88" spans="1:42" x14ac:dyDescent="0.25">
      <c r="A88" s="33" t="s">
        <v>212</v>
      </c>
      <c r="B88" s="36">
        <f>SUM('MN 36 months data'!B88:AK88)</f>
        <v>65982876</v>
      </c>
      <c r="C88" s="36">
        <f>SUM('MN 36 months data'!C88:AL88)</f>
        <v>66019838</v>
      </c>
      <c r="D88" s="36">
        <f>SUM('MN 36 months data'!D88:AM88)</f>
        <v>66067296</v>
      </c>
      <c r="E88" s="36">
        <f>SUM('MN 36 months data'!E88:AN88)</f>
        <v>66116043</v>
      </c>
      <c r="F88" s="36">
        <f>SUM('MN 36 months data'!F88:AO88)</f>
        <v>66179434</v>
      </c>
      <c r="G88" s="36">
        <f>SUM('MN 36 months data'!G88:AP88)</f>
        <v>66250919</v>
      </c>
      <c r="H88" s="36">
        <f>SUM('MN 36 months data'!H88:AQ88)</f>
        <v>66298507</v>
      </c>
      <c r="I88" s="36">
        <f>SUM('MN 36 months data'!I88:AR88)</f>
        <v>66355030</v>
      </c>
      <c r="L88" s="33" t="s">
        <v>212</v>
      </c>
      <c r="M88" s="36">
        <f>SUM('MN 36 months data'!AX88:CG88)</f>
        <v>3084794</v>
      </c>
      <c r="N88" s="36">
        <f>SUM('MN 36 months data'!AY88:CH88)</f>
        <v>3049129</v>
      </c>
      <c r="O88" s="36">
        <f>SUM('MN 36 months data'!AZ88:CI88)</f>
        <v>3012267</v>
      </c>
      <c r="P88" s="36">
        <f>SUM('MN 36 months data'!BA88:CJ88)</f>
        <v>2977807</v>
      </c>
      <c r="Q88" s="36">
        <f>SUM('MN 36 months data'!BB88:CK88)</f>
        <v>2948290</v>
      </c>
      <c r="R88" s="36">
        <f>SUM('MN 36 months data'!BC88:CL88)</f>
        <v>2918059</v>
      </c>
      <c r="S88" s="36">
        <f>SUM('MN 36 months data'!BD88:CM88)</f>
        <v>2882717</v>
      </c>
      <c r="T88" s="36">
        <f>SUM('MN 36 months data'!BE88:CN88)</f>
        <v>2846219</v>
      </c>
      <c r="W88" s="33" t="s">
        <v>212</v>
      </c>
      <c r="X88" s="39">
        <f t="shared" si="31"/>
        <v>4.6751432902075986E-2</v>
      </c>
      <c r="Y88" s="39">
        <f t="shared" si="17"/>
        <v>4.6185042138394826E-2</v>
      </c>
      <c r="Z88" s="39">
        <f t="shared" si="18"/>
        <v>4.5593919872246626E-2</v>
      </c>
      <c r="AA88" s="39">
        <f t="shared" si="19"/>
        <v>4.5039098906750966E-2</v>
      </c>
      <c r="AB88" s="39">
        <f t="shared" si="20"/>
        <v>4.4549942811538699E-2</v>
      </c>
      <c r="AC88" s="39">
        <f t="shared" si="21"/>
        <v>4.4045562598158075E-2</v>
      </c>
      <c r="AD88" s="39">
        <f t="shared" si="22"/>
        <v>4.3480873558736401E-2</v>
      </c>
      <c r="AE88" s="39">
        <f t="shared" si="23"/>
        <v>4.2893794185610346E-2</v>
      </c>
      <c r="AH88" s="33" t="s">
        <v>212</v>
      </c>
      <c r="AI88" s="40">
        <f t="shared" si="32"/>
        <v>4.7</v>
      </c>
      <c r="AJ88" s="40">
        <f t="shared" si="24"/>
        <v>4.5999999999999996</v>
      </c>
      <c r="AK88" s="40">
        <f t="shared" si="25"/>
        <v>4.5999999999999996</v>
      </c>
      <c r="AL88" s="40">
        <f t="shared" si="26"/>
        <v>4.5</v>
      </c>
      <c r="AM88" s="40">
        <f t="shared" si="27"/>
        <v>4.5</v>
      </c>
      <c r="AN88" s="40">
        <f t="shared" si="28"/>
        <v>4.4000000000000004</v>
      </c>
      <c r="AO88" s="40">
        <f t="shared" si="29"/>
        <v>4.3</v>
      </c>
      <c r="AP88" s="40">
        <f t="shared" si="30"/>
        <v>4.3</v>
      </c>
    </row>
    <row r="89" spans="1:42" x14ac:dyDescent="0.25">
      <c r="A89" s="33" t="s">
        <v>213</v>
      </c>
      <c r="B89" s="36">
        <f>SUM('MN 36 months data'!B89:AK89)</f>
        <v>75429085</v>
      </c>
      <c r="C89" s="36">
        <f>SUM('MN 36 months data'!C89:AL89)</f>
        <v>75473494</v>
      </c>
      <c r="D89" s="36">
        <f>SUM('MN 36 months data'!D89:AM89)</f>
        <v>75527686</v>
      </c>
      <c r="E89" s="36">
        <f>SUM('MN 36 months data'!E89:AN89)</f>
        <v>75583387</v>
      </c>
      <c r="F89" s="36">
        <f>SUM('MN 36 months data'!F89:AO89)</f>
        <v>75652682</v>
      </c>
      <c r="G89" s="36">
        <f>SUM('MN 36 months data'!G89:AP89)</f>
        <v>75729631</v>
      </c>
      <c r="H89" s="36">
        <f>SUM('MN 36 months data'!H89:AQ89)</f>
        <v>75781230</v>
      </c>
      <c r="I89" s="36">
        <f>SUM('MN 36 months data'!I89:AR89)</f>
        <v>75840493</v>
      </c>
      <c r="L89" s="33" t="s">
        <v>213</v>
      </c>
      <c r="M89" s="36">
        <f>SUM('MN 36 months data'!AX89:CG89)</f>
        <v>3558652</v>
      </c>
      <c r="N89" s="36">
        <f>SUM('MN 36 months data'!AY89:CH89)</f>
        <v>3518096</v>
      </c>
      <c r="O89" s="36">
        <f>SUM('MN 36 months data'!AZ89:CI89)</f>
        <v>3476064</v>
      </c>
      <c r="P89" s="36">
        <f>SUM('MN 36 months data'!BA89:CJ89)</f>
        <v>3436795</v>
      </c>
      <c r="Q89" s="36">
        <f>SUM('MN 36 months data'!BB89:CK89)</f>
        <v>3402874</v>
      </c>
      <c r="R89" s="36">
        <f>SUM('MN 36 months data'!BC89:CL89)</f>
        <v>3368564</v>
      </c>
      <c r="S89" s="36">
        <f>SUM('MN 36 months data'!BD89:CM89)</f>
        <v>3328275</v>
      </c>
      <c r="T89" s="36">
        <f>SUM('MN 36 months data'!BE89:CN89)</f>
        <v>3286216</v>
      </c>
      <c r="W89" s="33" t="s">
        <v>213</v>
      </c>
      <c r="X89" s="39">
        <f t="shared" si="31"/>
        <v>4.7178777258135907E-2</v>
      </c>
      <c r="Y89" s="39">
        <f t="shared" si="17"/>
        <v>4.6613662804586731E-2</v>
      </c>
      <c r="Z89" s="39">
        <f t="shared" si="18"/>
        <v>4.6023705797103333E-2</v>
      </c>
      <c r="AA89" s="39">
        <f t="shared" si="19"/>
        <v>4.5470243348581352E-2</v>
      </c>
      <c r="AB89" s="39">
        <f t="shared" si="20"/>
        <v>4.4980216299535816E-2</v>
      </c>
      <c r="AC89" s="39">
        <f t="shared" si="21"/>
        <v>4.4481452709045945E-2</v>
      </c>
      <c r="AD89" s="39">
        <f t="shared" si="22"/>
        <v>4.3919516745769369E-2</v>
      </c>
      <c r="AE89" s="39">
        <f t="shared" si="23"/>
        <v>4.3330625501076317E-2</v>
      </c>
      <c r="AH89" s="33" t="s">
        <v>213</v>
      </c>
      <c r="AI89" s="40">
        <f t="shared" si="32"/>
        <v>4.7</v>
      </c>
      <c r="AJ89" s="40">
        <f t="shared" si="24"/>
        <v>4.7</v>
      </c>
      <c r="AK89" s="40">
        <f t="shared" si="25"/>
        <v>4.5999999999999996</v>
      </c>
      <c r="AL89" s="40">
        <f t="shared" si="26"/>
        <v>4.5</v>
      </c>
      <c r="AM89" s="40">
        <f t="shared" si="27"/>
        <v>4.5</v>
      </c>
      <c r="AN89" s="40">
        <f t="shared" si="28"/>
        <v>4.4000000000000004</v>
      </c>
      <c r="AO89" s="40">
        <f t="shared" si="29"/>
        <v>4.4000000000000004</v>
      </c>
      <c r="AP89" s="40">
        <f t="shared" si="30"/>
        <v>4.3</v>
      </c>
    </row>
    <row r="90" spans="1:42" x14ac:dyDescent="0.25">
      <c r="A90" s="33" t="s">
        <v>214</v>
      </c>
      <c r="B90" s="36">
        <f>SUM('MN 36 months data'!B90:AK90)</f>
        <v>1049023</v>
      </c>
      <c r="C90" s="36">
        <f>SUM('MN 36 months data'!C90:AL90)</f>
        <v>1049555</v>
      </c>
      <c r="D90" s="36">
        <f>SUM('MN 36 months data'!D90:AM90)</f>
        <v>1050249</v>
      </c>
      <c r="E90" s="36">
        <f>SUM('MN 36 months data'!E90:AN90)</f>
        <v>1050923</v>
      </c>
      <c r="F90" s="36">
        <f>SUM('MN 36 months data'!F90:AO90)</f>
        <v>1051885</v>
      </c>
      <c r="G90" s="36">
        <f>SUM('MN 36 months data'!G90:AP90)</f>
        <v>1052997</v>
      </c>
      <c r="H90" s="36">
        <f>SUM('MN 36 months data'!H90:AQ90)</f>
        <v>1053628</v>
      </c>
      <c r="I90" s="36">
        <f>SUM('MN 36 months data'!I90:AR90)</f>
        <v>1054455</v>
      </c>
      <c r="L90" s="33" t="s">
        <v>214</v>
      </c>
      <c r="M90" s="36">
        <f>SUM('MN 36 months data'!AX90:CG90)</f>
        <v>42472</v>
      </c>
      <c r="N90" s="36">
        <f>SUM('MN 36 months data'!AY90:CH90)</f>
        <v>42050</v>
      </c>
      <c r="O90" s="36">
        <f>SUM('MN 36 months data'!AZ90:CI90)</f>
        <v>41581</v>
      </c>
      <c r="P90" s="36">
        <f>SUM('MN 36 months data'!BA90:CJ90)</f>
        <v>41117</v>
      </c>
      <c r="Q90" s="36">
        <f>SUM('MN 36 months data'!BB90:CK90)</f>
        <v>40766</v>
      </c>
      <c r="R90" s="36">
        <f>SUM('MN 36 months data'!BC90:CL90)</f>
        <v>40394</v>
      </c>
      <c r="S90" s="36">
        <f>SUM('MN 36 months data'!BD90:CM90)</f>
        <v>39876</v>
      </c>
      <c r="T90" s="36">
        <f>SUM('MN 36 months data'!BE90:CN90)</f>
        <v>39387</v>
      </c>
      <c r="W90" s="33" t="s">
        <v>214</v>
      </c>
      <c r="X90" s="39">
        <f t="shared" si="31"/>
        <v>4.048719618158992E-2</v>
      </c>
      <c r="Y90" s="39">
        <f t="shared" si="17"/>
        <v>4.0064598806160708E-2</v>
      </c>
      <c r="Z90" s="39">
        <f t="shared" si="18"/>
        <v>3.9591563524459437E-2</v>
      </c>
      <c r="AA90" s="39">
        <f t="shared" si="19"/>
        <v>3.912465518406201E-2</v>
      </c>
      <c r="AB90" s="39">
        <f t="shared" si="20"/>
        <v>3.875518711646235E-2</v>
      </c>
      <c r="AC90" s="39">
        <f t="shared" si="21"/>
        <v>3.836098298475684E-2</v>
      </c>
      <c r="AD90" s="39">
        <f t="shared" si="22"/>
        <v>3.7846374621783023E-2</v>
      </c>
      <c r="AE90" s="39">
        <f t="shared" si="23"/>
        <v>3.7352945360399445E-2</v>
      </c>
      <c r="AH90" s="33" t="s">
        <v>214</v>
      </c>
      <c r="AI90" s="40">
        <f t="shared" si="32"/>
        <v>4</v>
      </c>
      <c r="AJ90" s="40">
        <f t="shared" si="24"/>
        <v>4</v>
      </c>
      <c r="AK90" s="40">
        <f t="shared" si="25"/>
        <v>4</v>
      </c>
      <c r="AL90" s="40">
        <f t="shared" si="26"/>
        <v>3.9</v>
      </c>
      <c r="AM90" s="40">
        <f t="shared" si="27"/>
        <v>3.9</v>
      </c>
      <c r="AN90" s="40">
        <f t="shared" si="28"/>
        <v>3.8</v>
      </c>
      <c r="AO90" s="40">
        <f t="shared" si="29"/>
        <v>3.8</v>
      </c>
      <c r="AP90" s="40">
        <f t="shared" si="30"/>
        <v>3.7</v>
      </c>
    </row>
    <row r="91" spans="1:42" x14ac:dyDescent="0.25">
      <c r="A91" s="33" t="s">
        <v>215</v>
      </c>
      <c r="B91" s="36">
        <f>SUM('MN 36 months data'!B91:AK91)</f>
        <v>825866</v>
      </c>
      <c r="C91" s="36">
        <f>SUM('MN 36 months data'!C91:AL91)</f>
        <v>827456</v>
      </c>
      <c r="D91" s="36">
        <f>SUM('MN 36 months data'!D91:AM91)</f>
        <v>828766</v>
      </c>
      <c r="E91" s="36">
        <f>SUM('MN 36 months data'!E91:AN91)</f>
        <v>830204</v>
      </c>
      <c r="F91" s="36">
        <f>SUM('MN 36 months data'!F91:AO91)</f>
        <v>831230</v>
      </c>
      <c r="G91" s="36">
        <f>SUM('MN 36 months data'!G91:AP91)</f>
        <v>831968</v>
      </c>
      <c r="H91" s="36">
        <f>SUM('MN 36 months data'!H91:AQ91)</f>
        <v>832582</v>
      </c>
      <c r="I91" s="36">
        <f>SUM('MN 36 months data'!I91:AR91)</f>
        <v>833007</v>
      </c>
      <c r="L91" s="33" t="s">
        <v>215</v>
      </c>
      <c r="M91" s="36">
        <f>SUM('MN 36 months data'!AX91:CG91)</f>
        <v>29803</v>
      </c>
      <c r="N91" s="36">
        <f>SUM('MN 36 months data'!AY91:CH91)</f>
        <v>29505</v>
      </c>
      <c r="O91" s="36">
        <f>SUM('MN 36 months data'!AZ91:CI91)</f>
        <v>29201</v>
      </c>
      <c r="P91" s="36">
        <f>SUM('MN 36 months data'!BA91:CJ91)</f>
        <v>28950</v>
      </c>
      <c r="Q91" s="36">
        <f>SUM('MN 36 months data'!BB91:CK91)</f>
        <v>28701</v>
      </c>
      <c r="R91" s="36">
        <f>SUM('MN 36 months data'!BC91:CL91)</f>
        <v>28406</v>
      </c>
      <c r="S91" s="36">
        <f>SUM('MN 36 months data'!BD91:CM91)</f>
        <v>28004</v>
      </c>
      <c r="T91" s="36">
        <f>SUM('MN 36 months data'!BE91:CN91)</f>
        <v>27533</v>
      </c>
      <c r="W91" s="33" t="s">
        <v>215</v>
      </c>
      <c r="X91" s="39">
        <f t="shared" si="31"/>
        <v>3.6086968103784388E-2</v>
      </c>
      <c r="Y91" s="39">
        <f t="shared" si="17"/>
        <v>3.5657485110990796E-2</v>
      </c>
      <c r="Z91" s="39">
        <f t="shared" si="18"/>
        <v>3.5234312218406644E-2</v>
      </c>
      <c r="AA91" s="39">
        <f t="shared" si="19"/>
        <v>3.4870947381607412E-2</v>
      </c>
      <c r="AB91" s="39">
        <f t="shared" si="20"/>
        <v>3.4528349554274987E-2</v>
      </c>
      <c r="AC91" s="39">
        <f t="shared" si="21"/>
        <v>3.4143140120773879E-2</v>
      </c>
      <c r="AD91" s="39">
        <f t="shared" si="22"/>
        <v>3.3635125429086865E-2</v>
      </c>
      <c r="AE91" s="39">
        <f t="shared" si="23"/>
        <v>3.3052543375986038E-2</v>
      </c>
      <c r="AH91" s="33" t="s">
        <v>215</v>
      </c>
      <c r="AI91" s="40">
        <f t="shared" si="32"/>
        <v>3.6</v>
      </c>
      <c r="AJ91" s="40">
        <f t="shared" si="24"/>
        <v>3.6</v>
      </c>
      <c r="AK91" s="40">
        <f t="shared" si="25"/>
        <v>3.5</v>
      </c>
      <c r="AL91" s="40">
        <f t="shared" si="26"/>
        <v>3.5</v>
      </c>
      <c r="AM91" s="40">
        <f t="shared" si="27"/>
        <v>3.5</v>
      </c>
      <c r="AN91" s="40">
        <f t="shared" si="28"/>
        <v>3.4</v>
      </c>
      <c r="AO91" s="40">
        <f t="shared" si="29"/>
        <v>3.4</v>
      </c>
      <c r="AP91" s="40">
        <f t="shared" si="30"/>
        <v>3.3</v>
      </c>
    </row>
    <row r="92" spans="1:42" x14ac:dyDescent="0.25">
      <c r="A92" s="33" t="s">
        <v>216</v>
      </c>
      <c r="B92" s="36">
        <f>SUM('MN 36 months data'!B92:AK92)</f>
        <v>636843</v>
      </c>
      <c r="C92" s="36">
        <f>SUM('MN 36 months data'!C92:AL92)</f>
        <v>636600</v>
      </c>
      <c r="D92" s="36">
        <f>SUM('MN 36 months data'!D92:AM92)</f>
        <v>636252</v>
      </c>
      <c r="E92" s="36">
        <f>SUM('MN 36 months data'!E92:AN92)</f>
        <v>636050</v>
      </c>
      <c r="F92" s="36">
        <f>SUM('MN 36 months data'!F92:AO92)</f>
        <v>635496</v>
      </c>
      <c r="G92" s="36">
        <f>SUM('MN 36 months data'!G92:AP92)</f>
        <v>634590</v>
      </c>
      <c r="H92" s="36">
        <f>SUM('MN 36 months data'!H92:AQ92)</f>
        <v>633931</v>
      </c>
      <c r="I92" s="36">
        <f>SUM('MN 36 months data'!I92:AR92)</f>
        <v>632916</v>
      </c>
      <c r="L92" s="33" t="s">
        <v>216</v>
      </c>
      <c r="M92" s="36">
        <f>SUM('MN 36 months data'!AX92:CG92)</f>
        <v>42256</v>
      </c>
      <c r="N92" s="36">
        <f>SUM('MN 36 months data'!AY92:CH92)</f>
        <v>41906</v>
      </c>
      <c r="O92" s="36">
        <f>SUM('MN 36 months data'!AZ92:CI92)</f>
        <v>41577</v>
      </c>
      <c r="P92" s="36">
        <f>SUM('MN 36 months data'!BA92:CJ92)</f>
        <v>41275</v>
      </c>
      <c r="Q92" s="36">
        <f>SUM('MN 36 months data'!BB92:CK92)</f>
        <v>41065</v>
      </c>
      <c r="R92" s="36">
        <f>SUM('MN 36 months data'!BC92:CL92)</f>
        <v>40834</v>
      </c>
      <c r="S92" s="36">
        <f>SUM('MN 36 months data'!BD92:CM92)</f>
        <v>40541</v>
      </c>
      <c r="T92" s="36">
        <f>SUM('MN 36 months data'!BE92:CN92)</f>
        <v>40205</v>
      </c>
      <c r="W92" s="33" t="s">
        <v>216</v>
      </c>
      <c r="X92" s="39">
        <f t="shared" si="31"/>
        <v>6.6352303471970325E-2</v>
      </c>
      <c r="Y92" s="39">
        <f t="shared" si="17"/>
        <v>6.5827835375431978E-2</v>
      </c>
      <c r="Z92" s="39">
        <f t="shared" si="18"/>
        <v>6.5346749401180668E-2</v>
      </c>
      <c r="AA92" s="39">
        <f t="shared" si="19"/>
        <v>6.4892697115006684E-2</v>
      </c>
      <c r="AB92" s="39">
        <f t="shared" si="20"/>
        <v>6.4618817427647066E-2</v>
      </c>
      <c r="AC92" s="39">
        <f t="shared" si="21"/>
        <v>6.4347058730834086E-2</v>
      </c>
      <c r="AD92" s="39">
        <f t="shared" si="22"/>
        <v>6.3951755001727312E-2</v>
      </c>
      <c r="AE92" s="39">
        <f t="shared" si="23"/>
        <v>6.3523437549374645E-2</v>
      </c>
      <c r="AH92" s="33" t="s">
        <v>216</v>
      </c>
      <c r="AI92" s="40">
        <f t="shared" si="32"/>
        <v>6.6</v>
      </c>
      <c r="AJ92" s="40">
        <f t="shared" si="24"/>
        <v>6.6</v>
      </c>
      <c r="AK92" s="40">
        <f t="shared" si="25"/>
        <v>6.5</v>
      </c>
      <c r="AL92" s="40">
        <f t="shared" si="26"/>
        <v>6.5</v>
      </c>
      <c r="AM92" s="40">
        <f t="shared" si="27"/>
        <v>6.5</v>
      </c>
      <c r="AN92" s="40">
        <f t="shared" si="28"/>
        <v>6.4</v>
      </c>
      <c r="AO92" s="40">
        <f t="shared" si="29"/>
        <v>6.4</v>
      </c>
      <c r="AP92" s="40">
        <f t="shared" si="30"/>
        <v>6.4</v>
      </c>
    </row>
    <row r="93" spans="1:42" x14ac:dyDescent="0.25">
      <c r="A93" s="33" t="s">
        <v>217</v>
      </c>
      <c r="B93" s="36">
        <f>SUM('MN 36 months data'!B93:AK93)</f>
        <v>738888</v>
      </c>
      <c r="C93" s="36">
        <f>SUM('MN 36 months data'!C93:AL93)</f>
        <v>738841</v>
      </c>
      <c r="D93" s="36">
        <f>SUM('MN 36 months data'!D93:AM93)</f>
        <v>738837</v>
      </c>
      <c r="E93" s="36">
        <f>SUM('MN 36 months data'!E93:AN93)</f>
        <v>738927</v>
      </c>
      <c r="F93" s="36">
        <f>SUM('MN 36 months data'!F93:AO93)</f>
        <v>738860</v>
      </c>
      <c r="G93" s="36">
        <f>SUM('MN 36 months data'!G93:AP93)</f>
        <v>738558</v>
      </c>
      <c r="H93" s="36">
        <f>SUM('MN 36 months data'!H93:AQ93)</f>
        <v>738311</v>
      </c>
      <c r="I93" s="36">
        <f>SUM('MN 36 months data'!I93:AR93)</f>
        <v>737835</v>
      </c>
      <c r="L93" s="33" t="s">
        <v>217</v>
      </c>
      <c r="M93" s="36">
        <f>SUM('MN 36 months data'!AX93:CG93)</f>
        <v>32455</v>
      </c>
      <c r="N93" s="36">
        <f>SUM('MN 36 months data'!AY93:CH93)</f>
        <v>32120</v>
      </c>
      <c r="O93" s="36">
        <f>SUM('MN 36 months data'!AZ93:CI93)</f>
        <v>31748</v>
      </c>
      <c r="P93" s="36">
        <f>SUM('MN 36 months data'!BA93:CJ93)</f>
        <v>31407</v>
      </c>
      <c r="Q93" s="36">
        <f>SUM('MN 36 months data'!BB93:CK93)</f>
        <v>31132</v>
      </c>
      <c r="R93" s="36">
        <f>SUM('MN 36 months data'!BC93:CL93)</f>
        <v>30809</v>
      </c>
      <c r="S93" s="36">
        <f>SUM('MN 36 months data'!BD93:CM93)</f>
        <v>30448</v>
      </c>
      <c r="T93" s="36">
        <f>SUM('MN 36 months data'!BE93:CN93)</f>
        <v>30078</v>
      </c>
      <c r="W93" s="33" t="s">
        <v>217</v>
      </c>
      <c r="X93" s="39">
        <f t="shared" si="31"/>
        <v>4.3924112991414126E-2</v>
      </c>
      <c r="Y93" s="39">
        <f t="shared" si="17"/>
        <v>4.3473494297149182E-2</v>
      </c>
      <c r="Z93" s="39">
        <f t="shared" si="18"/>
        <v>4.297023565414293E-2</v>
      </c>
      <c r="AA93" s="39">
        <f t="shared" si="19"/>
        <v>4.2503521998790136E-2</v>
      </c>
      <c r="AB93" s="39">
        <f t="shared" si="20"/>
        <v>4.2135181225130609E-2</v>
      </c>
      <c r="AC93" s="39">
        <f t="shared" si="21"/>
        <v>4.1715071802079187E-2</v>
      </c>
      <c r="AD93" s="39">
        <f t="shared" si="22"/>
        <v>4.1240073627509276E-2</v>
      </c>
      <c r="AE93" s="39">
        <f t="shared" si="23"/>
        <v>4.0765211734330849E-2</v>
      </c>
      <c r="AH93" s="33" t="s">
        <v>217</v>
      </c>
      <c r="AI93" s="40">
        <f t="shared" si="32"/>
        <v>4.4000000000000004</v>
      </c>
      <c r="AJ93" s="40">
        <f t="shared" si="24"/>
        <v>4.3</v>
      </c>
      <c r="AK93" s="40">
        <f t="shared" si="25"/>
        <v>4.3</v>
      </c>
      <c r="AL93" s="40">
        <f t="shared" si="26"/>
        <v>4.3</v>
      </c>
      <c r="AM93" s="40">
        <f t="shared" si="27"/>
        <v>4.2</v>
      </c>
      <c r="AN93" s="40">
        <f t="shared" si="28"/>
        <v>4.2</v>
      </c>
      <c r="AO93" s="40">
        <f t="shared" si="29"/>
        <v>4.0999999999999996</v>
      </c>
      <c r="AP93" s="40">
        <f t="shared" si="30"/>
        <v>4.0999999999999996</v>
      </c>
    </row>
    <row r="94" spans="1:42" x14ac:dyDescent="0.25">
      <c r="A94" s="33" t="s">
        <v>218</v>
      </c>
      <c r="B94" s="36">
        <f>SUM('MN 36 months data'!B94:AK94)</f>
        <v>176748</v>
      </c>
      <c r="C94" s="36">
        <f>SUM('MN 36 months data'!C94:AL94)</f>
        <v>176944</v>
      </c>
      <c r="D94" s="36">
        <f>SUM('MN 36 months data'!D94:AM94)</f>
        <v>177037</v>
      </c>
      <c r="E94" s="36">
        <f>SUM('MN 36 months data'!E94:AN94)</f>
        <v>177225</v>
      </c>
      <c r="F94" s="36">
        <f>SUM('MN 36 months data'!F94:AO94)</f>
        <v>177211</v>
      </c>
      <c r="G94" s="36">
        <f>SUM('MN 36 months data'!G94:AP94)</f>
        <v>177026</v>
      </c>
      <c r="H94" s="36">
        <f>SUM('MN 36 months data'!H94:AQ94)</f>
        <v>177048</v>
      </c>
      <c r="I94" s="36">
        <f>SUM('MN 36 months data'!I94:AR94)</f>
        <v>176843</v>
      </c>
      <c r="L94" s="33" t="s">
        <v>218</v>
      </c>
      <c r="M94" s="36">
        <f>SUM('MN 36 months data'!AX94:CG94)</f>
        <v>8995</v>
      </c>
      <c r="N94" s="36">
        <f>SUM('MN 36 months data'!AY94:CH94)</f>
        <v>8986</v>
      </c>
      <c r="O94" s="36">
        <f>SUM('MN 36 months data'!AZ94:CI94)</f>
        <v>8974</v>
      </c>
      <c r="P94" s="36">
        <f>SUM('MN 36 months data'!BA94:CJ94)</f>
        <v>8982</v>
      </c>
      <c r="Q94" s="36">
        <f>SUM('MN 36 months data'!BB94:CK94)</f>
        <v>8970</v>
      </c>
      <c r="R94" s="36">
        <f>SUM('MN 36 months data'!BC94:CL94)</f>
        <v>8938</v>
      </c>
      <c r="S94" s="36">
        <f>SUM('MN 36 months data'!BD94:CM94)</f>
        <v>8898</v>
      </c>
      <c r="T94" s="36">
        <f>SUM('MN 36 months data'!BE94:CN94)</f>
        <v>8817</v>
      </c>
      <c r="W94" s="33" t="s">
        <v>218</v>
      </c>
      <c r="X94" s="39">
        <f t="shared" si="31"/>
        <v>5.0891664969334872E-2</v>
      </c>
      <c r="Y94" s="39">
        <f t="shared" si="17"/>
        <v>5.0784428971878105E-2</v>
      </c>
      <c r="Z94" s="39">
        <f t="shared" si="18"/>
        <v>5.0689968763591789E-2</v>
      </c>
      <c r="AA94" s="39">
        <f t="shared" si="19"/>
        <v>5.0681337283114684E-2</v>
      </c>
      <c r="AB94" s="39">
        <f t="shared" si="20"/>
        <v>5.0617625316712843E-2</v>
      </c>
      <c r="AC94" s="39">
        <f t="shared" si="21"/>
        <v>5.048975856653825E-2</v>
      </c>
      <c r="AD94" s="39">
        <f t="shared" si="22"/>
        <v>5.0257557272604038E-2</v>
      </c>
      <c r="AE94" s="39">
        <f t="shared" si="23"/>
        <v>4.9857783457643218E-2</v>
      </c>
      <c r="AH94" s="33" t="s">
        <v>218</v>
      </c>
      <c r="AI94" s="40">
        <f t="shared" si="32"/>
        <v>5.0999999999999996</v>
      </c>
      <c r="AJ94" s="40">
        <f t="shared" si="24"/>
        <v>5.0999999999999996</v>
      </c>
      <c r="AK94" s="40">
        <f t="shared" si="25"/>
        <v>5.0999999999999996</v>
      </c>
      <c r="AL94" s="40">
        <f t="shared" si="26"/>
        <v>5.0999999999999996</v>
      </c>
      <c r="AM94" s="40">
        <f t="shared" si="27"/>
        <v>5.0999999999999996</v>
      </c>
      <c r="AN94" s="40">
        <f t="shared" si="28"/>
        <v>5</v>
      </c>
      <c r="AO94" s="40">
        <f t="shared" si="29"/>
        <v>5</v>
      </c>
      <c r="AP94" s="40">
        <f t="shared" si="30"/>
        <v>5</v>
      </c>
    </row>
    <row r="95" spans="1:42" x14ac:dyDescent="0.25">
      <c r="A95" s="33" t="s">
        <v>219</v>
      </c>
      <c r="B95" s="36">
        <f>SUM('MN 36 months data'!B95:AK95)</f>
        <v>522612</v>
      </c>
      <c r="C95" s="36">
        <f>SUM('MN 36 months data'!C95:AL95)</f>
        <v>522527</v>
      </c>
      <c r="D95" s="36">
        <f>SUM('MN 36 months data'!D95:AM95)</f>
        <v>522355</v>
      </c>
      <c r="E95" s="36">
        <f>SUM('MN 36 months data'!E95:AN95)</f>
        <v>522268</v>
      </c>
      <c r="F95" s="36">
        <f>SUM('MN 36 months data'!F95:AO95)</f>
        <v>521887</v>
      </c>
      <c r="G95" s="36">
        <f>SUM('MN 36 months data'!G95:AP95)</f>
        <v>521316</v>
      </c>
      <c r="H95" s="36">
        <f>SUM('MN 36 months data'!H95:AQ95)</f>
        <v>520969</v>
      </c>
      <c r="I95" s="36">
        <f>SUM('MN 36 months data'!I95:AR95)</f>
        <v>520312</v>
      </c>
      <c r="L95" s="33" t="s">
        <v>219</v>
      </c>
      <c r="M95" s="36">
        <f>SUM('MN 36 months data'!AX95:CG95)</f>
        <v>26686</v>
      </c>
      <c r="N95" s="36">
        <f>SUM('MN 36 months data'!AY95:CH95)</f>
        <v>26395</v>
      </c>
      <c r="O95" s="36">
        <f>SUM('MN 36 months data'!AZ95:CI95)</f>
        <v>26067</v>
      </c>
      <c r="P95" s="36">
        <f>SUM('MN 36 months data'!BA95:CJ95)</f>
        <v>25826</v>
      </c>
      <c r="Q95" s="36">
        <f>SUM('MN 36 months data'!BB95:CK95)</f>
        <v>25613</v>
      </c>
      <c r="R95" s="36">
        <f>SUM('MN 36 months data'!BC95:CL95)</f>
        <v>25428</v>
      </c>
      <c r="S95" s="36">
        <f>SUM('MN 36 months data'!BD95:CM95)</f>
        <v>25265</v>
      </c>
      <c r="T95" s="36">
        <f>SUM('MN 36 months data'!BE95:CN95)</f>
        <v>25036</v>
      </c>
      <c r="W95" s="33" t="s">
        <v>219</v>
      </c>
      <c r="X95" s="39">
        <f t="shared" si="31"/>
        <v>5.1062738704813516E-2</v>
      </c>
      <c r="Y95" s="39">
        <f t="shared" si="17"/>
        <v>5.0514136111626765E-2</v>
      </c>
      <c r="Z95" s="39">
        <f t="shared" si="18"/>
        <v>4.9902843851403741E-2</v>
      </c>
      <c r="AA95" s="39">
        <f t="shared" si="19"/>
        <v>4.9449707812847042E-2</v>
      </c>
      <c r="AB95" s="39">
        <f t="shared" si="20"/>
        <v>4.9077673902588111E-2</v>
      </c>
      <c r="AC95" s="39">
        <f t="shared" si="21"/>
        <v>4.8776557788366363E-2</v>
      </c>
      <c r="AD95" s="39">
        <f t="shared" si="22"/>
        <v>4.8496167718232758E-2</v>
      </c>
      <c r="AE95" s="39">
        <f t="shared" si="23"/>
        <v>4.8117283476068202E-2</v>
      </c>
      <c r="AH95" s="33" t="s">
        <v>219</v>
      </c>
      <c r="AI95" s="40">
        <f t="shared" si="32"/>
        <v>5.0999999999999996</v>
      </c>
      <c r="AJ95" s="40">
        <f t="shared" si="24"/>
        <v>5.0999999999999996</v>
      </c>
      <c r="AK95" s="40">
        <f t="shared" si="25"/>
        <v>5</v>
      </c>
      <c r="AL95" s="40">
        <f t="shared" si="26"/>
        <v>4.9000000000000004</v>
      </c>
      <c r="AM95" s="40">
        <f t="shared" si="27"/>
        <v>4.9000000000000004</v>
      </c>
      <c r="AN95" s="40">
        <f t="shared" si="28"/>
        <v>4.9000000000000004</v>
      </c>
      <c r="AO95" s="40">
        <f t="shared" si="29"/>
        <v>4.8</v>
      </c>
      <c r="AP95" s="40">
        <f t="shared" si="30"/>
        <v>4.8</v>
      </c>
    </row>
    <row r="96" spans="1:42" x14ac:dyDescent="0.25">
      <c r="A96" s="33" t="s">
        <v>220</v>
      </c>
      <c r="B96" s="36">
        <f>SUM('MN 36 months data'!B96:AK96)</f>
        <v>712332</v>
      </c>
      <c r="C96" s="36">
        <f>SUM('MN 36 months data'!C96:AL96)</f>
        <v>712933</v>
      </c>
      <c r="D96" s="36">
        <f>SUM('MN 36 months data'!D96:AM96)</f>
        <v>713503</v>
      </c>
      <c r="E96" s="36">
        <f>SUM('MN 36 months data'!E96:AN96)</f>
        <v>714068</v>
      </c>
      <c r="F96" s="36">
        <f>SUM('MN 36 months data'!F96:AO96)</f>
        <v>714283</v>
      </c>
      <c r="G96" s="36">
        <f>SUM('MN 36 months data'!G96:AP96)</f>
        <v>714423</v>
      </c>
      <c r="H96" s="36">
        <f>SUM('MN 36 months data'!H96:AQ96)</f>
        <v>714529</v>
      </c>
      <c r="I96" s="36">
        <f>SUM('MN 36 months data'!I96:AR96)</f>
        <v>714279</v>
      </c>
      <c r="L96" s="33" t="s">
        <v>220</v>
      </c>
      <c r="M96" s="36">
        <f>SUM('MN 36 months data'!AX96:CG96)</f>
        <v>26700</v>
      </c>
      <c r="N96" s="36">
        <f>SUM('MN 36 months data'!AY96:CH96)</f>
        <v>26355</v>
      </c>
      <c r="O96" s="36">
        <f>SUM('MN 36 months data'!AZ96:CI96)</f>
        <v>25969</v>
      </c>
      <c r="P96" s="36">
        <f>SUM('MN 36 months data'!BA96:CJ96)</f>
        <v>25615</v>
      </c>
      <c r="Q96" s="36">
        <f>SUM('MN 36 months data'!BB96:CK96)</f>
        <v>25293</v>
      </c>
      <c r="R96" s="36">
        <f>SUM('MN 36 months data'!BC96:CL96)</f>
        <v>24987</v>
      </c>
      <c r="S96" s="36">
        <f>SUM('MN 36 months data'!BD96:CM96)</f>
        <v>24607</v>
      </c>
      <c r="T96" s="36">
        <f>SUM('MN 36 months data'!BE96:CN96)</f>
        <v>24183</v>
      </c>
      <c r="W96" s="33" t="s">
        <v>220</v>
      </c>
      <c r="X96" s="39">
        <f t="shared" si="31"/>
        <v>3.7482522194706963E-2</v>
      </c>
      <c r="Y96" s="39">
        <f t="shared" si="17"/>
        <v>3.6967008119977614E-2</v>
      </c>
      <c r="Z96" s="39">
        <f t="shared" si="18"/>
        <v>3.6396483266363279E-2</v>
      </c>
      <c r="AA96" s="39">
        <f t="shared" si="19"/>
        <v>3.5871933765411694E-2</v>
      </c>
      <c r="AB96" s="39">
        <f t="shared" si="20"/>
        <v>3.5410334559271325E-2</v>
      </c>
      <c r="AC96" s="39">
        <f t="shared" si="21"/>
        <v>3.4975077790048756E-2</v>
      </c>
      <c r="AD96" s="39">
        <f t="shared" si="22"/>
        <v>3.4438070393224066E-2</v>
      </c>
      <c r="AE96" s="39">
        <f t="shared" si="23"/>
        <v>3.3856518251271561E-2</v>
      </c>
      <c r="AH96" s="33" t="s">
        <v>220</v>
      </c>
      <c r="AI96" s="40">
        <f t="shared" si="32"/>
        <v>3.7</v>
      </c>
      <c r="AJ96" s="40">
        <f t="shared" si="24"/>
        <v>3.7</v>
      </c>
      <c r="AK96" s="40">
        <f t="shared" si="25"/>
        <v>3.6</v>
      </c>
      <c r="AL96" s="40">
        <f t="shared" si="26"/>
        <v>3.6</v>
      </c>
      <c r="AM96" s="40">
        <f t="shared" si="27"/>
        <v>3.5</v>
      </c>
      <c r="AN96" s="40">
        <f t="shared" si="28"/>
        <v>3.5</v>
      </c>
      <c r="AO96" s="40">
        <f t="shared" si="29"/>
        <v>3.4</v>
      </c>
      <c r="AP96" s="40">
        <f t="shared" si="30"/>
        <v>3.4</v>
      </c>
    </row>
    <row r="97" spans="1:42" x14ac:dyDescent="0.25">
      <c r="A97" s="33" t="s">
        <v>221</v>
      </c>
      <c r="B97" s="36">
        <f>SUM('MN 36 months data'!B97:AK97)</f>
        <v>403570</v>
      </c>
      <c r="C97" s="36">
        <f>SUM('MN 36 months data'!C97:AL97)</f>
        <v>404043</v>
      </c>
      <c r="D97" s="36">
        <f>SUM('MN 36 months data'!D97:AM97)</f>
        <v>404433</v>
      </c>
      <c r="E97" s="36">
        <f>SUM('MN 36 months data'!E97:AN97)</f>
        <v>404995</v>
      </c>
      <c r="F97" s="36">
        <f>SUM('MN 36 months data'!F97:AO97)</f>
        <v>405319</v>
      </c>
      <c r="G97" s="36">
        <f>SUM('MN 36 months data'!G97:AP97)</f>
        <v>405365</v>
      </c>
      <c r="H97" s="36">
        <f>SUM('MN 36 months data'!H97:AQ97)</f>
        <v>405700</v>
      </c>
      <c r="I97" s="36">
        <f>SUM('MN 36 months data'!I97:AR97)</f>
        <v>405604</v>
      </c>
      <c r="L97" s="33" t="s">
        <v>221</v>
      </c>
      <c r="M97" s="36">
        <f>SUM('MN 36 months data'!AX97:CG97)</f>
        <v>15758</v>
      </c>
      <c r="N97" s="36">
        <f>SUM('MN 36 months data'!AY97:CH97)</f>
        <v>15619</v>
      </c>
      <c r="O97" s="36">
        <f>SUM('MN 36 months data'!AZ97:CI97)</f>
        <v>15481</v>
      </c>
      <c r="P97" s="36">
        <f>SUM('MN 36 months data'!BA97:CJ97)</f>
        <v>15396</v>
      </c>
      <c r="Q97" s="36">
        <f>SUM('MN 36 months data'!BB97:CK97)</f>
        <v>15323</v>
      </c>
      <c r="R97" s="36">
        <f>SUM('MN 36 months data'!BC97:CL97)</f>
        <v>15225</v>
      </c>
      <c r="S97" s="36">
        <f>SUM('MN 36 months data'!BD97:CM97)</f>
        <v>15093</v>
      </c>
      <c r="T97" s="36">
        <f>SUM('MN 36 months data'!BE97:CN97)</f>
        <v>14918</v>
      </c>
      <c r="W97" s="33" t="s">
        <v>221</v>
      </c>
      <c r="X97" s="39">
        <f t="shared" si="31"/>
        <v>3.9046509899150088E-2</v>
      </c>
      <c r="Y97" s="39">
        <f t="shared" si="17"/>
        <v>3.8656776630210152E-2</v>
      </c>
      <c r="Z97" s="39">
        <f t="shared" si="18"/>
        <v>3.8278280951356589E-2</v>
      </c>
      <c r="AA97" s="39">
        <f t="shared" si="19"/>
        <v>3.8015284139310365E-2</v>
      </c>
      <c r="AB97" s="39">
        <f t="shared" si="20"/>
        <v>3.7804790794411312E-2</v>
      </c>
      <c r="AC97" s="39">
        <f t="shared" si="21"/>
        <v>3.7558743354754356E-2</v>
      </c>
      <c r="AD97" s="39">
        <f t="shared" si="22"/>
        <v>3.7202366280502837E-2</v>
      </c>
      <c r="AE97" s="39">
        <f t="shared" si="23"/>
        <v>3.6779716176369069E-2</v>
      </c>
      <c r="AH97" s="33" t="s">
        <v>221</v>
      </c>
      <c r="AI97" s="40">
        <f t="shared" si="32"/>
        <v>3.9</v>
      </c>
      <c r="AJ97" s="40">
        <f t="shared" si="24"/>
        <v>3.9</v>
      </c>
      <c r="AK97" s="40">
        <f t="shared" si="25"/>
        <v>3.8</v>
      </c>
      <c r="AL97" s="40">
        <f t="shared" si="26"/>
        <v>3.8</v>
      </c>
      <c r="AM97" s="40">
        <f t="shared" si="27"/>
        <v>3.8</v>
      </c>
      <c r="AN97" s="40">
        <f t="shared" si="28"/>
        <v>3.8</v>
      </c>
      <c r="AO97" s="40">
        <f t="shared" si="29"/>
        <v>3.7</v>
      </c>
      <c r="AP97" s="40">
        <f t="shared" si="30"/>
        <v>3.7</v>
      </c>
    </row>
    <row r="98" spans="1:42" x14ac:dyDescent="0.25">
      <c r="A98" s="33" t="s">
        <v>222</v>
      </c>
      <c r="B98" s="36">
        <f>SUM('MN 36 months data'!B98:AK98)</f>
        <v>122130</v>
      </c>
      <c r="C98" s="36">
        <f>SUM('MN 36 months data'!C98:AL98)</f>
        <v>122219</v>
      </c>
      <c r="D98" s="36">
        <f>SUM('MN 36 months data'!D98:AM98)</f>
        <v>122216</v>
      </c>
      <c r="E98" s="36">
        <f>SUM('MN 36 months data'!E98:AN98)</f>
        <v>122276</v>
      </c>
      <c r="F98" s="36">
        <f>SUM('MN 36 months data'!F98:AO98)</f>
        <v>122260</v>
      </c>
      <c r="G98" s="36">
        <f>SUM('MN 36 months data'!G98:AP98)</f>
        <v>122075</v>
      </c>
      <c r="H98" s="36">
        <f>SUM('MN 36 months data'!H98:AQ98)</f>
        <v>122062</v>
      </c>
      <c r="I98" s="36">
        <f>SUM('MN 36 months data'!I98:AR98)</f>
        <v>121954</v>
      </c>
      <c r="L98" s="33" t="s">
        <v>222</v>
      </c>
      <c r="M98" s="36">
        <f>SUM('MN 36 months data'!AX98:CG98)</f>
        <v>6715</v>
      </c>
      <c r="N98" s="36">
        <f>SUM('MN 36 months data'!AY98:CH98)</f>
        <v>6663</v>
      </c>
      <c r="O98" s="36">
        <f>SUM('MN 36 months data'!AZ98:CI98)</f>
        <v>6615</v>
      </c>
      <c r="P98" s="36">
        <f>SUM('MN 36 months data'!BA98:CJ98)</f>
        <v>6569</v>
      </c>
      <c r="Q98" s="36">
        <f>SUM('MN 36 months data'!BB98:CK98)</f>
        <v>6535</v>
      </c>
      <c r="R98" s="36">
        <f>SUM('MN 36 months data'!BC98:CL98)</f>
        <v>6510</v>
      </c>
      <c r="S98" s="36">
        <f>SUM('MN 36 months data'!BD98:CM98)</f>
        <v>6469</v>
      </c>
      <c r="T98" s="36">
        <f>SUM('MN 36 months data'!BE98:CN98)</f>
        <v>6420</v>
      </c>
      <c r="W98" s="33" t="s">
        <v>222</v>
      </c>
      <c r="X98" s="39">
        <f t="shared" si="31"/>
        <v>5.4982395807745846E-2</v>
      </c>
      <c r="Y98" s="39">
        <f t="shared" si="17"/>
        <v>5.4516891808965871E-2</v>
      </c>
      <c r="Z98" s="39">
        <f t="shared" si="18"/>
        <v>5.4125482751849183E-2</v>
      </c>
      <c r="AA98" s="39">
        <f t="shared" si="19"/>
        <v>5.3722725637083323E-2</v>
      </c>
      <c r="AB98" s="39">
        <f t="shared" si="20"/>
        <v>5.3451660395877641E-2</v>
      </c>
      <c r="AC98" s="39">
        <f t="shared" si="21"/>
        <v>5.3327872209707146E-2</v>
      </c>
      <c r="AD98" s="39">
        <f t="shared" si="22"/>
        <v>5.2997656928446199E-2</v>
      </c>
      <c r="AE98" s="39">
        <f t="shared" si="23"/>
        <v>5.264279974416583E-2</v>
      </c>
      <c r="AH98" s="33" t="s">
        <v>222</v>
      </c>
      <c r="AI98" s="40">
        <f t="shared" si="32"/>
        <v>5.5</v>
      </c>
      <c r="AJ98" s="40">
        <f t="shared" si="24"/>
        <v>5.5</v>
      </c>
      <c r="AK98" s="40">
        <f t="shared" si="25"/>
        <v>5.4</v>
      </c>
      <c r="AL98" s="40">
        <f t="shared" si="26"/>
        <v>5.4</v>
      </c>
      <c r="AM98" s="40">
        <f t="shared" si="27"/>
        <v>5.3</v>
      </c>
      <c r="AN98" s="40">
        <f t="shared" si="28"/>
        <v>5.3</v>
      </c>
      <c r="AO98" s="40">
        <f t="shared" si="29"/>
        <v>5.3</v>
      </c>
      <c r="AP98" s="40">
        <f t="shared" si="30"/>
        <v>5.3</v>
      </c>
    </row>
    <row r="99" spans="1:42" x14ac:dyDescent="0.25">
      <c r="A99" s="33" t="s">
        <v>223</v>
      </c>
      <c r="B99" s="36">
        <f>SUM('MN 36 months data'!B99:AK99)</f>
        <v>572517</v>
      </c>
      <c r="C99" s="36">
        <f>SUM('MN 36 months data'!C99:AL99)</f>
        <v>572706</v>
      </c>
      <c r="D99" s="36">
        <f>SUM('MN 36 months data'!D99:AM99)</f>
        <v>572992</v>
      </c>
      <c r="E99" s="36">
        <f>SUM('MN 36 months data'!E99:AN99)</f>
        <v>573304</v>
      </c>
      <c r="F99" s="36">
        <f>SUM('MN 36 months data'!F99:AO99)</f>
        <v>573717</v>
      </c>
      <c r="G99" s="36">
        <f>SUM('MN 36 months data'!G99:AP99)</f>
        <v>574231</v>
      </c>
      <c r="H99" s="36">
        <f>SUM('MN 36 months data'!H99:AQ99)</f>
        <v>574533</v>
      </c>
      <c r="I99" s="36">
        <f>SUM('MN 36 months data'!I99:AR99)</f>
        <v>574930</v>
      </c>
      <c r="L99" s="33" t="s">
        <v>223</v>
      </c>
      <c r="M99" s="36">
        <f>SUM('MN 36 months data'!AX99:CG99)</f>
        <v>27281</v>
      </c>
      <c r="N99" s="36">
        <f>SUM('MN 36 months data'!AY99:CH99)</f>
        <v>26945</v>
      </c>
      <c r="O99" s="36">
        <f>SUM('MN 36 months data'!AZ99:CI99)</f>
        <v>26611</v>
      </c>
      <c r="P99" s="36">
        <f>SUM('MN 36 months data'!BA99:CJ99)</f>
        <v>26316</v>
      </c>
      <c r="Q99" s="36">
        <f>SUM('MN 36 months data'!BB99:CK99)</f>
        <v>26039</v>
      </c>
      <c r="R99" s="36">
        <f>SUM('MN 36 months data'!BC99:CL99)</f>
        <v>25790</v>
      </c>
      <c r="S99" s="36">
        <f>SUM('MN 36 months data'!BD99:CM99)</f>
        <v>25488</v>
      </c>
      <c r="T99" s="36">
        <f>SUM('MN 36 months data'!BE99:CN99)</f>
        <v>25186</v>
      </c>
      <c r="W99" s="33" t="s">
        <v>223</v>
      </c>
      <c r="X99" s="39">
        <f t="shared" si="31"/>
        <v>4.7650986782925224E-2</v>
      </c>
      <c r="Y99" s="39">
        <f t="shared" si="17"/>
        <v>4.7048572915247965E-2</v>
      </c>
      <c r="Z99" s="39">
        <f t="shared" si="18"/>
        <v>4.644218418407238E-2</v>
      </c>
      <c r="AA99" s="39">
        <f t="shared" si="19"/>
        <v>4.5902348492248439E-2</v>
      </c>
      <c r="AB99" s="39">
        <f t="shared" si="20"/>
        <v>4.5386488460338457E-2</v>
      </c>
      <c r="AC99" s="39">
        <f t="shared" si="21"/>
        <v>4.4912239151143007E-2</v>
      </c>
      <c r="AD99" s="39">
        <f t="shared" si="22"/>
        <v>4.436298698247098E-2</v>
      </c>
      <c r="AE99" s="39">
        <f t="shared" si="23"/>
        <v>4.3807072165307083E-2</v>
      </c>
      <c r="AH99" s="33" t="s">
        <v>223</v>
      </c>
      <c r="AI99" s="40">
        <f t="shared" si="32"/>
        <v>4.8</v>
      </c>
      <c r="AJ99" s="40">
        <f t="shared" si="24"/>
        <v>4.7</v>
      </c>
      <c r="AK99" s="40">
        <f t="shared" si="25"/>
        <v>4.5999999999999996</v>
      </c>
      <c r="AL99" s="40">
        <f t="shared" si="26"/>
        <v>4.5999999999999996</v>
      </c>
      <c r="AM99" s="40">
        <f t="shared" si="27"/>
        <v>4.5</v>
      </c>
      <c r="AN99" s="40">
        <f t="shared" si="28"/>
        <v>4.5</v>
      </c>
      <c r="AO99" s="40">
        <f t="shared" si="29"/>
        <v>4.4000000000000004</v>
      </c>
      <c r="AP99" s="40">
        <f t="shared" si="30"/>
        <v>4.4000000000000004</v>
      </c>
    </row>
    <row r="100" spans="1:42" x14ac:dyDescent="0.25">
      <c r="A100" s="33" t="s">
        <v>224</v>
      </c>
      <c r="B100" s="36">
        <f>SUM('MN 36 months data'!B100:AK100)</f>
        <v>2991290</v>
      </c>
      <c r="C100" s="36">
        <f>SUM('MN 36 months data'!C100:AL100)</f>
        <v>2992803</v>
      </c>
      <c r="D100" s="36">
        <f>SUM('MN 36 months data'!D100:AM100)</f>
        <v>2994355</v>
      </c>
      <c r="E100" s="36">
        <f>SUM('MN 36 months data'!E100:AN100)</f>
        <v>2995788</v>
      </c>
      <c r="F100" s="36">
        <f>SUM('MN 36 months data'!F100:AO100)</f>
        <v>2997013</v>
      </c>
      <c r="G100" s="36">
        <f>SUM('MN 36 months data'!G100:AP100)</f>
        <v>2997956</v>
      </c>
      <c r="H100" s="36">
        <f>SUM('MN 36 months data'!H100:AQ100)</f>
        <v>2997124</v>
      </c>
      <c r="I100" s="36">
        <f>SUM('MN 36 months data'!I100:AR100)</f>
        <v>2996302</v>
      </c>
      <c r="L100" s="33" t="s">
        <v>224</v>
      </c>
      <c r="M100" s="36">
        <f>SUM('MN 36 months data'!AX100:CG100)</f>
        <v>117407</v>
      </c>
      <c r="N100" s="36">
        <f>SUM('MN 36 months data'!AY100:CH100)</f>
        <v>116402</v>
      </c>
      <c r="O100" s="36">
        <f>SUM('MN 36 months data'!AZ100:CI100)</f>
        <v>115285</v>
      </c>
      <c r="P100" s="36">
        <f>SUM('MN 36 months data'!BA100:CJ100)</f>
        <v>114341</v>
      </c>
      <c r="Q100" s="36">
        <f>SUM('MN 36 months data'!BB100:CK100)</f>
        <v>113490</v>
      </c>
      <c r="R100" s="36">
        <f>SUM('MN 36 months data'!BC100:CL100)</f>
        <v>112578</v>
      </c>
      <c r="S100" s="36">
        <f>SUM('MN 36 months data'!BD100:CM100)</f>
        <v>111391</v>
      </c>
      <c r="T100" s="36">
        <f>SUM('MN 36 months data'!BE100:CN100)</f>
        <v>110110</v>
      </c>
      <c r="W100" s="33" t="s">
        <v>224</v>
      </c>
      <c r="X100" s="39">
        <f t="shared" si="31"/>
        <v>3.9249621400800322E-2</v>
      </c>
      <c r="Y100" s="39">
        <f t="shared" si="17"/>
        <v>3.8893973308634082E-2</v>
      </c>
      <c r="Z100" s="39">
        <f t="shared" si="18"/>
        <v>3.8500778965753893E-2</v>
      </c>
      <c r="AA100" s="39">
        <f t="shared" si="19"/>
        <v>3.8167253490567425E-2</v>
      </c>
      <c r="AB100" s="39">
        <f t="shared" si="20"/>
        <v>3.7867703610227919E-2</v>
      </c>
      <c r="AC100" s="39">
        <f t="shared" si="21"/>
        <v>3.7551585146679937E-2</v>
      </c>
      <c r="AD100" s="39">
        <f t="shared" si="22"/>
        <v>3.7165963103295029E-2</v>
      </c>
      <c r="AE100" s="39">
        <f t="shared" si="23"/>
        <v>3.6748632147226817E-2</v>
      </c>
      <c r="AH100" s="33" t="s">
        <v>224</v>
      </c>
      <c r="AI100" s="40">
        <f t="shared" si="32"/>
        <v>3.9</v>
      </c>
      <c r="AJ100" s="40">
        <f t="shared" si="24"/>
        <v>3.9</v>
      </c>
      <c r="AK100" s="40">
        <f t="shared" si="25"/>
        <v>3.9</v>
      </c>
      <c r="AL100" s="40">
        <f t="shared" si="26"/>
        <v>3.8</v>
      </c>
      <c r="AM100" s="40">
        <f t="shared" si="27"/>
        <v>3.8</v>
      </c>
      <c r="AN100" s="40">
        <f t="shared" si="28"/>
        <v>3.8</v>
      </c>
      <c r="AO100" s="40">
        <f t="shared" si="29"/>
        <v>3.7</v>
      </c>
      <c r="AP100" s="40">
        <f t="shared" si="30"/>
        <v>3.7</v>
      </c>
    </row>
    <row r="101" spans="1:42" x14ac:dyDescent="0.25">
      <c r="A101" s="33" t="s">
        <v>225</v>
      </c>
      <c r="B101" s="36">
        <f>SUM('MN 36 months data'!B101:AK101)</f>
        <v>1113503</v>
      </c>
      <c r="C101" s="36">
        <f>SUM('MN 36 months data'!C101:AL101)</f>
        <v>1114959</v>
      </c>
      <c r="D101" s="36">
        <f>SUM('MN 36 months data'!D101:AM101)</f>
        <v>1116360</v>
      </c>
      <c r="E101" s="36">
        <f>SUM('MN 36 months data'!E101:AN101)</f>
        <v>1117820</v>
      </c>
      <c r="F101" s="36">
        <f>SUM('MN 36 months data'!F101:AO101)</f>
        <v>1118881</v>
      </c>
      <c r="G101" s="36">
        <f>SUM('MN 36 months data'!G101:AP101)</f>
        <v>1119753</v>
      </c>
      <c r="H101" s="36">
        <f>SUM('MN 36 months data'!H101:AQ101)</f>
        <v>1120721</v>
      </c>
      <c r="I101" s="36">
        <f>SUM('MN 36 months data'!I101:AR101)</f>
        <v>1121230</v>
      </c>
      <c r="L101" s="33" t="s">
        <v>225</v>
      </c>
      <c r="M101" s="36">
        <f>SUM('MN 36 months data'!AX101:CG101)</f>
        <v>56336</v>
      </c>
      <c r="N101" s="36">
        <f>SUM('MN 36 months data'!AY101:CH101)</f>
        <v>55930</v>
      </c>
      <c r="O101" s="36">
        <f>SUM('MN 36 months data'!AZ101:CI101)</f>
        <v>55502</v>
      </c>
      <c r="P101" s="36">
        <f>SUM('MN 36 months data'!BA101:CJ101)</f>
        <v>55102</v>
      </c>
      <c r="Q101" s="36">
        <f>SUM('MN 36 months data'!BB101:CK101)</f>
        <v>54766</v>
      </c>
      <c r="R101" s="36">
        <f>SUM('MN 36 months data'!BC101:CL101)</f>
        <v>54480</v>
      </c>
      <c r="S101" s="36">
        <f>SUM('MN 36 months data'!BD101:CM101)</f>
        <v>54108</v>
      </c>
      <c r="T101" s="36">
        <f>SUM('MN 36 months data'!BE101:CN101)</f>
        <v>53704</v>
      </c>
      <c r="W101" s="33" t="s">
        <v>225</v>
      </c>
      <c r="X101" s="39">
        <f t="shared" si="31"/>
        <v>5.0593487399674723E-2</v>
      </c>
      <c r="Y101" s="39">
        <f t="shared" si="17"/>
        <v>5.0163279546602164E-2</v>
      </c>
      <c r="Z101" s="39">
        <f t="shared" si="18"/>
        <v>4.9716937188720486E-2</v>
      </c>
      <c r="AA101" s="39">
        <f t="shared" si="19"/>
        <v>4.92941618507452E-2</v>
      </c>
      <c r="AB101" s="39">
        <f t="shared" si="20"/>
        <v>4.8947117700631253E-2</v>
      </c>
      <c r="AC101" s="39">
        <f t="shared" si="21"/>
        <v>4.8653586996417961E-2</v>
      </c>
      <c r="AD101" s="39">
        <f t="shared" si="22"/>
        <v>4.8279634271152234E-2</v>
      </c>
      <c r="AE101" s="39">
        <f t="shared" si="23"/>
        <v>4.7897398392836438E-2</v>
      </c>
      <c r="AH101" s="33" t="s">
        <v>225</v>
      </c>
      <c r="AI101" s="40">
        <f t="shared" si="32"/>
        <v>5.0999999999999996</v>
      </c>
      <c r="AJ101" s="40">
        <f t="shared" si="24"/>
        <v>5</v>
      </c>
      <c r="AK101" s="40">
        <f t="shared" si="25"/>
        <v>5</v>
      </c>
      <c r="AL101" s="40">
        <f t="shared" si="26"/>
        <v>4.9000000000000004</v>
      </c>
      <c r="AM101" s="40">
        <f t="shared" si="27"/>
        <v>4.9000000000000004</v>
      </c>
      <c r="AN101" s="40">
        <f t="shared" si="28"/>
        <v>4.9000000000000004</v>
      </c>
      <c r="AO101" s="40">
        <f t="shared" si="29"/>
        <v>4.8</v>
      </c>
      <c r="AP101" s="40">
        <f t="shared" si="30"/>
        <v>4.8</v>
      </c>
    </row>
    <row r="102" spans="1:42" x14ac:dyDescent="0.25">
      <c r="A102" s="33" t="s">
        <v>226</v>
      </c>
      <c r="B102" s="36">
        <f>SUM('MN 36 months data'!B102:AK102)</f>
        <v>538575</v>
      </c>
      <c r="C102" s="36">
        <f>SUM('MN 36 months data'!C102:AL102)</f>
        <v>538364</v>
      </c>
      <c r="D102" s="36">
        <f>SUM('MN 36 months data'!D102:AM102)</f>
        <v>538182</v>
      </c>
      <c r="E102" s="36">
        <f>SUM('MN 36 months data'!E102:AN102)</f>
        <v>537959</v>
      </c>
      <c r="F102" s="36">
        <f>SUM('MN 36 months data'!F102:AO102)</f>
        <v>537740</v>
      </c>
      <c r="G102" s="36">
        <f>SUM('MN 36 months data'!G102:AP102)</f>
        <v>537526</v>
      </c>
      <c r="H102" s="36">
        <f>SUM('MN 36 months data'!H102:AQ102)</f>
        <v>537253</v>
      </c>
      <c r="I102" s="36">
        <f>SUM('MN 36 months data'!I102:AR102)</f>
        <v>536428</v>
      </c>
      <c r="L102" s="33" t="s">
        <v>226</v>
      </c>
      <c r="M102" s="36">
        <f>SUM('MN 36 months data'!AX102:CG102)</f>
        <v>25578</v>
      </c>
      <c r="N102" s="36">
        <f>SUM('MN 36 months data'!AY102:CH102)</f>
        <v>25260</v>
      </c>
      <c r="O102" s="36">
        <f>SUM('MN 36 months data'!AZ102:CI102)</f>
        <v>24899</v>
      </c>
      <c r="P102" s="36">
        <f>SUM('MN 36 months data'!BA102:CJ102)</f>
        <v>24502</v>
      </c>
      <c r="Q102" s="36">
        <f>SUM('MN 36 months data'!BB102:CK102)</f>
        <v>24202</v>
      </c>
      <c r="R102" s="36">
        <f>SUM('MN 36 months data'!BC102:CL102)</f>
        <v>23886</v>
      </c>
      <c r="S102" s="36">
        <f>SUM('MN 36 months data'!BD102:CM102)</f>
        <v>23592</v>
      </c>
      <c r="T102" s="36">
        <f>SUM('MN 36 months data'!BE102:CN102)</f>
        <v>23288</v>
      </c>
      <c r="W102" s="33" t="s">
        <v>226</v>
      </c>
      <c r="X102" s="39">
        <f t="shared" si="31"/>
        <v>4.7491992758668708E-2</v>
      </c>
      <c r="Y102" s="39">
        <f t="shared" si="17"/>
        <v>4.6919927781203796E-2</v>
      </c>
      <c r="Z102" s="39">
        <f t="shared" si="18"/>
        <v>4.6265018153710084E-2</v>
      </c>
      <c r="AA102" s="39">
        <f t="shared" si="19"/>
        <v>4.5546221923975616E-2</v>
      </c>
      <c r="AB102" s="39">
        <f t="shared" si="20"/>
        <v>4.5006880648640606E-2</v>
      </c>
      <c r="AC102" s="39">
        <f t="shared" si="21"/>
        <v>4.4436920260601351E-2</v>
      </c>
      <c r="AD102" s="39">
        <f t="shared" si="22"/>
        <v>4.391227224417546E-2</v>
      </c>
      <c r="AE102" s="39">
        <f t="shared" si="23"/>
        <v>4.3413095513284171E-2</v>
      </c>
      <c r="AH102" s="33" t="s">
        <v>226</v>
      </c>
      <c r="AI102" s="40">
        <f t="shared" si="32"/>
        <v>4.7</v>
      </c>
      <c r="AJ102" s="40">
        <f t="shared" si="24"/>
        <v>4.7</v>
      </c>
      <c r="AK102" s="40">
        <f t="shared" si="25"/>
        <v>4.5999999999999996</v>
      </c>
      <c r="AL102" s="40">
        <f t="shared" si="26"/>
        <v>4.5999999999999996</v>
      </c>
      <c r="AM102" s="40">
        <f t="shared" si="27"/>
        <v>4.5</v>
      </c>
      <c r="AN102" s="40">
        <f t="shared" si="28"/>
        <v>4.4000000000000004</v>
      </c>
      <c r="AO102" s="40">
        <f t="shared" si="29"/>
        <v>4.4000000000000004</v>
      </c>
      <c r="AP102" s="40">
        <f t="shared" si="30"/>
        <v>4.3</v>
      </c>
    </row>
    <row r="103" spans="1:42" x14ac:dyDescent="0.25">
      <c r="A103" s="33" t="s">
        <v>227</v>
      </c>
      <c r="B103" s="36">
        <f>SUM('MN 36 months data'!B103:AK103)</f>
        <v>771245</v>
      </c>
      <c r="C103" s="36">
        <f>SUM('MN 36 months data'!C103:AL103)</f>
        <v>770927</v>
      </c>
      <c r="D103" s="36">
        <f>SUM('MN 36 months data'!D103:AM103)</f>
        <v>770672</v>
      </c>
      <c r="E103" s="36">
        <f>SUM('MN 36 months data'!E103:AN103)</f>
        <v>770396</v>
      </c>
      <c r="F103" s="36">
        <f>SUM('MN 36 months data'!F103:AO103)</f>
        <v>770091</v>
      </c>
      <c r="G103" s="36">
        <f>SUM('MN 36 months data'!G103:AP103)</f>
        <v>769828</v>
      </c>
      <c r="H103" s="36">
        <f>SUM('MN 36 months data'!H103:AQ103)</f>
        <v>769414</v>
      </c>
      <c r="I103" s="36">
        <f>SUM('MN 36 months data'!I103:AR103)</f>
        <v>768207</v>
      </c>
      <c r="L103" s="33" t="s">
        <v>227</v>
      </c>
      <c r="M103" s="36">
        <f>SUM('MN 36 months data'!AX103:CG103)</f>
        <v>35133</v>
      </c>
      <c r="N103" s="36">
        <f>SUM('MN 36 months data'!AY103:CH103)</f>
        <v>34674</v>
      </c>
      <c r="O103" s="36">
        <f>SUM('MN 36 months data'!AZ103:CI103)</f>
        <v>34173</v>
      </c>
      <c r="P103" s="36">
        <f>SUM('MN 36 months data'!BA103:CJ103)</f>
        <v>33659</v>
      </c>
      <c r="Q103" s="36">
        <f>SUM('MN 36 months data'!BB103:CK103)</f>
        <v>33251</v>
      </c>
      <c r="R103" s="36">
        <f>SUM('MN 36 months data'!BC103:CL103)</f>
        <v>32854</v>
      </c>
      <c r="S103" s="36">
        <f>SUM('MN 36 months data'!BD103:CM103)</f>
        <v>32423</v>
      </c>
      <c r="T103" s="36">
        <f>SUM('MN 36 months data'!BE103:CN103)</f>
        <v>31977</v>
      </c>
      <c r="W103" s="33" t="s">
        <v>227</v>
      </c>
      <c r="X103" s="39">
        <f t="shared" si="31"/>
        <v>4.5553617851655438E-2</v>
      </c>
      <c r="Y103" s="39">
        <f t="shared" si="17"/>
        <v>4.4977021170616673E-2</v>
      </c>
      <c r="Z103" s="39">
        <f t="shared" si="18"/>
        <v>4.4341821163867381E-2</v>
      </c>
      <c r="AA103" s="39">
        <f t="shared" si="19"/>
        <v>4.3690517603933561E-2</v>
      </c>
      <c r="AB103" s="39">
        <f t="shared" si="20"/>
        <v>4.3178014026913701E-2</v>
      </c>
      <c r="AC103" s="39">
        <f t="shared" si="21"/>
        <v>4.2677065526325358E-2</v>
      </c>
      <c r="AD103" s="39">
        <f t="shared" si="22"/>
        <v>4.2139862284803757E-2</v>
      </c>
      <c r="AE103" s="39">
        <f t="shared" si="23"/>
        <v>4.1625499377121011E-2</v>
      </c>
      <c r="AH103" s="33" t="s">
        <v>227</v>
      </c>
      <c r="AI103" s="40">
        <f t="shared" si="32"/>
        <v>4.5999999999999996</v>
      </c>
      <c r="AJ103" s="40">
        <f t="shared" si="24"/>
        <v>4.5</v>
      </c>
      <c r="AK103" s="40">
        <f t="shared" si="25"/>
        <v>4.4000000000000004</v>
      </c>
      <c r="AL103" s="40">
        <f t="shared" si="26"/>
        <v>4.4000000000000004</v>
      </c>
      <c r="AM103" s="40">
        <f t="shared" si="27"/>
        <v>4.3</v>
      </c>
      <c r="AN103" s="40">
        <f t="shared" si="28"/>
        <v>4.3</v>
      </c>
      <c r="AO103" s="40">
        <f t="shared" si="29"/>
        <v>4.2</v>
      </c>
      <c r="AP103" s="40">
        <f t="shared" si="30"/>
        <v>4.2</v>
      </c>
    </row>
    <row r="104" spans="1:42" x14ac:dyDescent="0.25">
      <c r="A104" s="33" t="s">
        <v>228</v>
      </c>
      <c r="B104" s="36">
        <f>SUM('MN 36 months data'!B104:AK104)</f>
        <v>314856</v>
      </c>
      <c r="C104" s="36">
        <f>SUM('MN 36 months data'!C104:AL104)</f>
        <v>315418</v>
      </c>
      <c r="D104" s="36">
        <f>SUM('MN 36 months data'!D104:AM104)</f>
        <v>315960</v>
      </c>
      <c r="E104" s="36">
        <f>SUM('MN 36 months data'!E104:AN104)</f>
        <v>316561</v>
      </c>
      <c r="F104" s="36">
        <f>SUM('MN 36 months data'!F104:AO104)</f>
        <v>317250</v>
      </c>
      <c r="G104" s="36">
        <f>SUM('MN 36 months data'!G104:AP104)</f>
        <v>317871</v>
      </c>
      <c r="H104" s="36">
        <f>SUM('MN 36 months data'!H104:AQ104)</f>
        <v>318549</v>
      </c>
      <c r="I104" s="36">
        <f>SUM('MN 36 months data'!I104:AR104)</f>
        <v>319167</v>
      </c>
      <c r="L104" s="33" t="s">
        <v>228</v>
      </c>
      <c r="M104" s="36">
        <f>SUM('MN 36 months data'!AX104:CG104)</f>
        <v>18578</v>
      </c>
      <c r="N104" s="36">
        <f>SUM('MN 36 months data'!AY104:CH104)</f>
        <v>18374</v>
      </c>
      <c r="O104" s="36">
        <f>SUM('MN 36 months data'!AZ104:CI104)</f>
        <v>18151</v>
      </c>
      <c r="P104" s="36">
        <f>SUM('MN 36 months data'!BA104:CJ104)</f>
        <v>17962</v>
      </c>
      <c r="Q104" s="36">
        <f>SUM('MN 36 months data'!BB104:CK104)</f>
        <v>17928</v>
      </c>
      <c r="R104" s="36">
        <f>SUM('MN 36 months data'!BC104:CL104)</f>
        <v>17857</v>
      </c>
      <c r="S104" s="36">
        <f>SUM('MN 36 months data'!BD104:CM104)</f>
        <v>17861</v>
      </c>
      <c r="T104" s="36">
        <f>SUM('MN 36 months data'!BE104:CN104)</f>
        <v>17770</v>
      </c>
      <c r="W104" s="33" t="s">
        <v>228</v>
      </c>
      <c r="X104" s="39">
        <f t="shared" si="31"/>
        <v>5.900475137840791E-2</v>
      </c>
      <c r="Y104" s="39">
        <f t="shared" si="17"/>
        <v>5.8252858112092527E-2</v>
      </c>
      <c r="Z104" s="39">
        <f t="shared" si="18"/>
        <v>5.7447145208254211E-2</v>
      </c>
      <c r="AA104" s="39">
        <f t="shared" si="19"/>
        <v>5.6741038851911639E-2</v>
      </c>
      <c r="AB104" s="39">
        <f t="shared" si="20"/>
        <v>5.651063829787234E-2</v>
      </c>
      <c r="AC104" s="39">
        <f t="shared" si="21"/>
        <v>5.6176876783349219E-2</v>
      </c>
      <c r="AD104" s="39">
        <f t="shared" si="22"/>
        <v>5.6069866802281598E-2</v>
      </c>
      <c r="AE104" s="39">
        <f t="shared" si="23"/>
        <v>5.5676182061428658E-2</v>
      </c>
      <c r="AH104" s="33" t="s">
        <v>228</v>
      </c>
      <c r="AI104" s="40">
        <f t="shared" si="32"/>
        <v>5.9</v>
      </c>
      <c r="AJ104" s="40">
        <f t="shared" si="24"/>
        <v>5.8</v>
      </c>
      <c r="AK104" s="40">
        <f t="shared" si="25"/>
        <v>5.7</v>
      </c>
      <c r="AL104" s="40">
        <f t="shared" si="26"/>
        <v>5.7</v>
      </c>
      <c r="AM104" s="40">
        <f t="shared" si="27"/>
        <v>5.7</v>
      </c>
      <c r="AN104" s="40">
        <f t="shared" si="28"/>
        <v>5.6</v>
      </c>
      <c r="AO104" s="40">
        <f t="shared" si="29"/>
        <v>5.6</v>
      </c>
      <c r="AP104" s="40">
        <f t="shared" si="30"/>
        <v>5.6</v>
      </c>
    </row>
    <row r="105" spans="1:42" x14ac:dyDescent="0.25">
      <c r="A105" s="33" t="s">
        <v>229</v>
      </c>
      <c r="B105" s="36">
        <f>SUM('MN 36 months data'!B105:AK105)</f>
        <v>397456</v>
      </c>
      <c r="C105" s="36">
        <f>SUM('MN 36 months data'!C105:AL105)</f>
        <v>397943</v>
      </c>
      <c r="D105" s="36">
        <f>SUM('MN 36 months data'!D105:AM105)</f>
        <v>398376</v>
      </c>
      <c r="E105" s="36">
        <f>SUM('MN 36 months data'!E105:AN105)</f>
        <v>398879</v>
      </c>
      <c r="F105" s="36">
        <f>SUM('MN 36 months data'!F105:AO105)</f>
        <v>399526</v>
      </c>
      <c r="G105" s="36">
        <f>SUM('MN 36 months data'!G105:AP105)</f>
        <v>400091</v>
      </c>
      <c r="H105" s="36">
        <f>SUM('MN 36 months data'!H105:AQ105)</f>
        <v>400771</v>
      </c>
      <c r="I105" s="36">
        <f>SUM('MN 36 months data'!I105:AR105)</f>
        <v>401361</v>
      </c>
      <c r="L105" s="33" t="s">
        <v>229</v>
      </c>
      <c r="M105" s="36">
        <f>SUM('MN 36 months data'!AX105:CG105)</f>
        <v>23953</v>
      </c>
      <c r="N105" s="36">
        <f>SUM('MN 36 months data'!AY105:CH105)</f>
        <v>23682</v>
      </c>
      <c r="O105" s="36">
        <f>SUM('MN 36 months data'!AZ105:CI105)</f>
        <v>23378</v>
      </c>
      <c r="P105" s="36">
        <f>SUM('MN 36 months data'!BA105:CJ105)</f>
        <v>23139</v>
      </c>
      <c r="Q105" s="36">
        <f>SUM('MN 36 months data'!BB105:CK105)</f>
        <v>23056</v>
      </c>
      <c r="R105" s="36">
        <f>SUM('MN 36 months data'!BC105:CL105)</f>
        <v>22945</v>
      </c>
      <c r="S105" s="36">
        <f>SUM('MN 36 months data'!BD105:CM105)</f>
        <v>22931</v>
      </c>
      <c r="T105" s="36">
        <f>SUM('MN 36 months data'!BE105:CN105)</f>
        <v>22803</v>
      </c>
      <c r="W105" s="33" t="s">
        <v>229</v>
      </c>
      <c r="X105" s="39">
        <f t="shared" si="31"/>
        <v>6.026579042711646E-2</v>
      </c>
      <c r="Y105" s="39">
        <f t="shared" si="17"/>
        <v>5.9511035500059054E-2</v>
      </c>
      <c r="Z105" s="39">
        <f t="shared" si="18"/>
        <v>5.8683254011285824E-2</v>
      </c>
      <c r="AA105" s="39">
        <f t="shared" si="19"/>
        <v>5.8010073230227714E-2</v>
      </c>
      <c r="AB105" s="39">
        <f t="shared" si="20"/>
        <v>5.7708384435556134E-2</v>
      </c>
      <c r="AC105" s="39">
        <f t="shared" si="21"/>
        <v>5.7349452999442628E-2</v>
      </c>
      <c r="AD105" s="39">
        <f t="shared" si="22"/>
        <v>5.7217213820361254E-2</v>
      </c>
      <c r="AE105" s="39">
        <f t="shared" si="23"/>
        <v>5.681418971947947E-2</v>
      </c>
      <c r="AH105" s="33" t="s">
        <v>229</v>
      </c>
      <c r="AI105" s="40">
        <f t="shared" si="32"/>
        <v>6</v>
      </c>
      <c r="AJ105" s="40">
        <f t="shared" si="24"/>
        <v>6</v>
      </c>
      <c r="AK105" s="40">
        <f t="shared" si="25"/>
        <v>5.9</v>
      </c>
      <c r="AL105" s="40">
        <f t="shared" si="26"/>
        <v>5.8</v>
      </c>
      <c r="AM105" s="40">
        <f t="shared" si="27"/>
        <v>5.8</v>
      </c>
      <c r="AN105" s="40">
        <f t="shared" si="28"/>
        <v>5.7</v>
      </c>
      <c r="AO105" s="40">
        <f t="shared" si="29"/>
        <v>5.7</v>
      </c>
      <c r="AP105" s="40">
        <f t="shared" si="30"/>
        <v>5.7</v>
      </c>
    </row>
    <row r="106" spans="1:42" x14ac:dyDescent="0.25">
      <c r="A106" s="33" t="s">
        <v>230</v>
      </c>
      <c r="B106" s="36">
        <f>SUM('MN 36 months data'!B106:AK106)</f>
        <v>533506</v>
      </c>
      <c r="C106" s="36">
        <f>SUM('MN 36 months data'!C106:AL106)</f>
        <v>533403</v>
      </c>
      <c r="D106" s="36">
        <f>SUM('MN 36 months data'!D106:AM106)</f>
        <v>533366</v>
      </c>
      <c r="E106" s="36">
        <f>SUM('MN 36 months data'!E106:AN106)</f>
        <v>533447</v>
      </c>
      <c r="F106" s="36">
        <f>SUM('MN 36 months data'!F106:AO106)</f>
        <v>533352</v>
      </c>
      <c r="G106" s="36">
        <f>SUM('MN 36 months data'!G106:AP106)</f>
        <v>533094</v>
      </c>
      <c r="H106" s="36">
        <f>SUM('MN 36 months data'!H106:AQ106)</f>
        <v>532892</v>
      </c>
      <c r="I106" s="36">
        <f>SUM('MN 36 months data'!I106:AR106)</f>
        <v>532550</v>
      </c>
      <c r="L106" s="33" t="s">
        <v>230</v>
      </c>
      <c r="M106" s="36">
        <f>SUM('MN 36 months data'!AX106:CG106)</f>
        <v>36524</v>
      </c>
      <c r="N106" s="36">
        <f>SUM('MN 36 months data'!AY106:CH106)</f>
        <v>36144</v>
      </c>
      <c r="O106" s="36">
        <f>SUM('MN 36 months data'!AZ106:CI106)</f>
        <v>35830</v>
      </c>
      <c r="P106" s="36">
        <f>SUM('MN 36 months data'!BA106:CJ106)</f>
        <v>35581</v>
      </c>
      <c r="Q106" s="36">
        <f>SUM('MN 36 months data'!BB106:CK106)</f>
        <v>35371</v>
      </c>
      <c r="R106" s="36">
        <f>SUM('MN 36 months data'!BC106:CL106)</f>
        <v>35084</v>
      </c>
      <c r="S106" s="36">
        <f>SUM('MN 36 months data'!BD106:CM106)</f>
        <v>34784</v>
      </c>
      <c r="T106" s="36">
        <f>SUM('MN 36 months data'!BE106:CN106)</f>
        <v>34469</v>
      </c>
      <c r="W106" s="33" t="s">
        <v>230</v>
      </c>
      <c r="X106" s="39">
        <f t="shared" si="31"/>
        <v>6.846033596623094E-2</v>
      </c>
      <c r="Y106" s="39">
        <f t="shared" si="17"/>
        <v>6.7761148699951063E-2</v>
      </c>
      <c r="Z106" s="39">
        <f t="shared" si="18"/>
        <v>6.7177135400456722E-2</v>
      </c>
      <c r="AA106" s="39">
        <f t="shared" si="19"/>
        <v>6.6700159528500488E-2</v>
      </c>
      <c r="AB106" s="39">
        <f t="shared" si="20"/>
        <v>6.6318303859364922E-2</v>
      </c>
      <c r="AC106" s="39">
        <f t="shared" si="21"/>
        <v>6.5812033149876006E-2</v>
      </c>
      <c r="AD106" s="39">
        <f t="shared" si="22"/>
        <v>6.5274014246789219E-2</v>
      </c>
      <c r="AE106" s="39">
        <f t="shared" si="23"/>
        <v>6.4724439019810343E-2</v>
      </c>
      <c r="AH106" s="33" t="s">
        <v>230</v>
      </c>
      <c r="AI106" s="40">
        <f t="shared" si="32"/>
        <v>6.8</v>
      </c>
      <c r="AJ106" s="40">
        <f t="shared" si="24"/>
        <v>6.8</v>
      </c>
      <c r="AK106" s="40">
        <f t="shared" si="25"/>
        <v>6.7</v>
      </c>
      <c r="AL106" s="40">
        <f t="shared" si="26"/>
        <v>6.7</v>
      </c>
      <c r="AM106" s="40">
        <f t="shared" si="27"/>
        <v>6.6</v>
      </c>
      <c r="AN106" s="40">
        <f t="shared" si="28"/>
        <v>6.6</v>
      </c>
      <c r="AO106" s="40">
        <f t="shared" si="29"/>
        <v>6.5</v>
      </c>
      <c r="AP106" s="40">
        <f t="shared" si="30"/>
        <v>6.5</v>
      </c>
    </row>
    <row r="107" spans="1:42" x14ac:dyDescent="0.25">
      <c r="A107" s="33" t="s">
        <v>231</v>
      </c>
      <c r="B107" s="36">
        <f>SUM('MN 36 months data'!B107:AK107)</f>
        <v>172964</v>
      </c>
      <c r="C107" s="36">
        <f>SUM('MN 36 months data'!C107:AL107)</f>
        <v>173323</v>
      </c>
      <c r="D107" s="36">
        <f>SUM('MN 36 months data'!D107:AM107)</f>
        <v>173662</v>
      </c>
      <c r="E107" s="36">
        <f>SUM('MN 36 months data'!E107:AN107)</f>
        <v>174037</v>
      </c>
      <c r="F107" s="36">
        <f>SUM('MN 36 months data'!F107:AO107)</f>
        <v>174280</v>
      </c>
      <c r="G107" s="36">
        <f>SUM('MN 36 months data'!G107:AP107)</f>
        <v>174451</v>
      </c>
      <c r="H107" s="36">
        <f>SUM('MN 36 months data'!H107:AQ107)</f>
        <v>174739</v>
      </c>
      <c r="I107" s="36">
        <f>SUM('MN 36 months data'!I107:AR107)</f>
        <v>174829</v>
      </c>
      <c r="L107" s="33" t="s">
        <v>231</v>
      </c>
      <c r="M107" s="36">
        <f>SUM('MN 36 months data'!AX107:CG107)</f>
        <v>7628</v>
      </c>
      <c r="N107" s="36">
        <f>SUM('MN 36 months data'!AY107:CH107)</f>
        <v>7550</v>
      </c>
      <c r="O107" s="36">
        <f>SUM('MN 36 months data'!AZ107:CI107)</f>
        <v>7462</v>
      </c>
      <c r="P107" s="36">
        <f>SUM('MN 36 months data'!BA107:CJ107)</f>
        <v>7391</v>
      </c>
      <c r="Q107" s="36">
        <f>SUM('MN 36 months data'!BB107:CK107)</f>
        <v>7312</v>
      </c>
      <c r="R107" s="36">
        <f>SUM('MN 36 months data'!BC107:CL107)</f>
        <v>7243</v>
      </c>
      <c r="S107" s="36">
        <f>SUM('MN 36 months data'!BD107:CM107)</f>
        <v>7144</v>
      </c>
      <c r="T107" s="36">
        <f>SUM('MN 36 months data'!BE107:CN107)</f>
        <v>7050</v>
      </c>
      <c r="W107" s="33" t="s">
        <v>231</v>
      </c>
      <c r="X107" s="39">
        <f t="shared" si="31"/>
        <v>4.4101662773756385E-2</v>
      </c>
      <c r="Y107" s="39">
        <f t="shared" si="17"/>
        <v>4.3560289171085197E-2</v>
      </c>
      <c r="Z107" s="39">
        <f t="shared" si="18"/>
        <v>4.2968525065932676E-2</v>
      </c>
      <c r="AA107" s="39">
        <f t="shared" si="19"/>
        <v>4.2467980946580323E-2</v>
      </c>
      <c r="AB107" s="39">
        <f t="shared" si="20"/>
        <v>4.1955473949965572E-2</v>
      </c>
      <c r="AC107" s="39">
        <f t="shared" si="21"/>
        <v>4.1518821904145006E-2</v>
      </c>
      <c r="AD107" s="39">
        <f t="shared" si="22"/>
        <v>4.0883832458695542E-2</v>
      </c>
      <c r="AE107" s="39">
        <f t="shared" si="23"/>
        <v>4.0325117686425022E-2</v>
      </c>
      <c r="AH107" s="33" t="s">
        <v>231</v>
      </c>
      <c r="AI107" s="40">
        <f t="shared" si="32"/>
        <v>4.4000000000000004</v>
      </c>
      <c r="AJ107" s="40">
        <f t="shared" si="24"/>
        <v>4.4000000000000004</v>
      </c>
      <c r="AK107" s="40">
        <f t="shared" si="25"/>
        <v>4.3</v>
      </c>
      <c r="AL107" s="40">
        <f t="shared" si="26"/>
        <v>4.2</v>
      </c>
      <c r="AM107" s="40">
        <f t="shared" si="27"/>
        <v>4.2</v>
      </c>
      <c r="AN107" s="40">
        <f t="shared" si="28"/>
        <v>4.2</v>
      </c>
      <c r="AO107" s="40">
        <f t="shared" si="29"/>
        <v>4.0999999999999996</v>
      </c>
      <c r="AP107" s="40">
        <f t="shared" si="30"/>
        <v>4</v>
      </c>
    </row>
    <row r="108" spans="1:42" x14ac:dyDescent="0.25">
      <c r="A108" s="33" t="s">
        <v>232</v>
      </c>
      <c r="B108" s="36">
        <f>SUM('MN 36 months data'!B108:AK108)</f>
        <v>1494115</v>
      </c>
      <c r="C108" s="36">
        <f>SUM('MN 36 months data'!C108:AL108)</f>
        <v>1495210</v>
      </c>
      <c r="D108" s="36">
        <f>SUM('MN 36 months data'!D108:AM108)</f>
        <v>1496601</v>
      </c>
      <c r="E108" s="36">
        <f>SUM('MN 36 months data'!E108:AN108)</f>
        <v>1497945</v>
      </c>
      <c r="F108" s="36">
        <f>SUM('MN 36 months data'!F108:AO108)</f>
        <v>1499632</v>
      </c>
      <c r="G108" s="36">
        <f>SUM('MN 36 months data'!G108:AP108)</f>
        <v>1501508</v>
      </c>
      <c r="H108" s="36">
        <f>SUM('MN 36 months data'!H108:AQ108)</f>
        <v>1502820</v>
      </c>
      <c r="I108" s="36">
        <f>SUM('MN 36 months data'!I108:AR108)</f>
        <v>1504364</v>
      </c>
      <c r="L108" s="33" t="s">
        <v>232</v>
      </c>
      <c r="M108" s="36">
        <f>SUM('MN 36 months data'!AX108:CG108)</f>
        <v>60454</v>
      </c>
      <c r="N108" s="36">
        <f>SUM('MN 36 months data'!AY108:CH108)</f>
        <v>59817</v>
      </c>
      <c r="O108" s="36">
        <f>SUM('MN 36 months data'!AZ108:CI108)</f>
        <v>59177</v>
      </c>
      <c r="P108" s="36">
        <f>SUM('MN 36 months data'!BA108:CJ108)</f>
        <v>58524</v>
      </c>
      <c r="Q108" s="36">
        <f>SUM('MN 36 months data'!BB108:CK108)</f>
        <v>57962</v>
      </c>
      <c r="R108" s="36">
        <f>SUM('MN 36 months data'!BC108:CL108)</f>
        <v>57345</v>
      </c>
      <c r="S108" s="36">
        <f>SUM('MN 36 months data'!BD108:CM108)</f>
        <v>56642</v>
      </c>
      <c r="T108" s="36">
        <f>SUM('MN 36 months data'!BE108:CN108)</f>
        <v>55930</v>
      </c>
      <c r="W108" s="33" t="s">
        <v>232</v>
      </c>
      <c r="X108" s="39">
        <f t="shared" si="31"/>
        <v>4.0461410266278031E-2</v>
      </c>
      <c r="Y108" s="39">
        <f t="shared" si="17"/>
        <v>4.0005751700430039E-2</v>
      </c>
      <c r="Z108" s="39">
        <f t="shared" si="18"/>
        <v>3.9540933087710083E-2</v>
      </c>
      <c r="AA108" s="39">
        <f t="shared" si="19"/>
        <v>3.9069525249591938E-2</v>
      </c>
      <c r="AB108" s="39">
        <f t="shared" si="20"/>
        <v>3.8650815666776916E-2</v>
      </c>
      <c r="AC108" s="39">
        <f t="shared" si="21"/>
        <v>3.8191604706734827E-2</v>
      </c>
      <c r="AD108" s="39">
        <f t="shared" si="22"/>
        <v>3.7690475239882351E-2</v>
      </c>
      <c r="AE108" s="39">
        <f t="shared" si="23"/>
        <v>3.7178502011481263E-2</v>
      </c>
      <c r="AH108" s="33" t="s">
        <v>232</v>
      </c>
      <c r="AI108" s="40">
        <f t="shared" si="32"/>
        <v>4</v>
      </c>
      <c r="AJ108" s="40">
        <f t="shared" si="24"/>
        <v>4</v>
      </c>
      <c r="AK108" s="40">
        <f t="shared" si="25"/>
        <v>4</v>
      </c>
      <c r="AL108" s="40">
        <f t="shared" si="26"/>
        <v>3.9</v>
      </c>
      <c r="AM108" s="40">
        <f t="shared" si="27"/>
        <v>3.9</v>
      </c>
      <c r="AN108" s="40">
        <f t="shared" si="28"/>
        <v>3.8</v>
      </c>
      <c r="AO108" s="40">
        <f t="shared" si="29"/>
        <v>3.8</v>
      </c>
      <c r="AP108" s="40">
        <f t="shared" si="30"/>
        <v>3.7</v>
      </c>
    </row>
    <row r="109" spans="1:42" x14ac:dyDescent="0.25">
      <c r="A109" s="33" t="s">
        <v>233</v>
      </c>
      <c r="B109" s="36">
        <f>SUM('MN 36 months data'!B109:AK109)</f>
        <v>622189</v>
      </c>
      <c r="C109" s="36">
        <f>SUM('MN 36 months data'!C109:AL109)</f>
        <v>622504</v>
      </c>
      <c r="D109" s="36">
        <f>SUM('MN 36 months data'!D109:AM109)</f>
        <v>622684</v>
      </c>
      <c r="E109" s="36">
        <f>SUM('MN 36 months data'!E109:AN109)</f>
        <v>623118</v>
      </c>
      <c r="F109" s="36">
        <f>SUM('MN 36 months data'!F109:AO109)</f>
        <v>623425</v>
      </c>
      <c r="G109" s="36">
        <f>SUM('MN 36 months data'!G109:AP109)</f>
        <v>623306</v>
      </c>
      <c r="H109" s="36">
        <f>SUM('MN 36 months data'!H109:AQ109)</f>
        <v>623547</v>
      </c>
      <c r="I109" s="36">
        <f>SUM('MN 36 months data'!I109:AR109)</f>
        <v>623401</v>
      </c>
      <c r="L109" s="33" t="s">
        <v>233</v>
      </c>
      <c r="M109" s="36">
        <f>SUM('MN 36 months data'!AX109:CG109)</f>
        <v>32938</v>
      </c>
      <c r="N109" s="36">
        <f>SUM('MN 36 months data'!AY109:CH109)</f>
        <v>32422</v>
      </c>
      <c r="O109" s="36">
        <f>SUM('MN 36 months data'!AZ109:CI109)</f>
        <v>31923</v>
      </c>
      <c r="P109" s="36">
        <f>SUM('MN 36 months data'!BA109:CJ109)</f>
        <v>31493</v>
      </c>
      <c r="Q109" s="36">
        <f>SUM('MN 36 months data'!BB109:CK109)</f>
        <v>31156</v>
      </c>
      <c r="R109" s="36">
        <f>SUM('MN 36 months data'!BC109:CL109)</f>
        <v>30956</v>
      </c>
      <c r="S109" s="36">
        <f>SUM('MN 36 months data'!BD109:CM109)</f>
        <v>30727</v>
      </c>
      <c r="T109" s="36">
        <f>SUM('MN 36 months data'!BE109:CN109)</f>
        <v>30418</v>
      </c>
      <c r="W109" s="33" t="s">
        <v>233</v>
      </c>
      <c r="X109" s="39">
        <f t="shared" si="31"/>
        <v>5.2938897987588981E-2</v>
      </c>
      <c r="Y109" s="39">
        <f t="shared" si="17"/>
        <v>5.2083199465384963E-2</v>
      </c>
      <c r="Z109" s="39">
        <f t="shared" si="18"/>
        <v>5.1266774158321073E-2</v>
      </c>
      <c r="AA109" s="39">
        <f t="shared" si="19"/>
        <v>5.0540989026155558E-2</v>
      </c>
      <c r="AB109" s="39">
        <f t="shared" si="20"/>
        <v>4.9975538356658779E-2</v>
      </c>
      <c r="AC109" s="39">
        <f t="shared" si="21"/>
        <v>4.9664209874443692E-2</v>
      </c>
      <c r="AD109" s="39">
        <f t="shared" si="22"/>
        <v>4.9277760938630129E-2</v>
      </c>
      <c r="AE109" s="39">
        <f t="shared" si="23"/>
        <v>4.8793633632284839E-2</v>
      </c>
      <c r="AH109" s="33" t="s">
        <v>233</v>
      </c>
      <c r="AI109" s="40">
        <f t="shared" si="32"/>
        <v>5.3</v>
      </c>
      <c r="AJ109" s="40">
        <f t="shared" si="24"/>
        <v>5.2</v>
      </c>
      <c r="AK109" s="40">
        <f t="shared" si="25"/>
        <v>5.0999999999999996</v>
      </c>
      <c r="AL109" s="40">
        <f t="shared" si="26"/>
        <v>5.0999999999999996</v>
      </c>
      <c r="AM109" s="40">
        <f t="shared" si="27"/>
        <v>5</v>
      </c>
      <c r="AN109" s="40">
        <f t="shared" si="28"/>
        <v>5</v>
      </c>
      <c r="AO109" s="40">
        <f t="shared" si="29"/>
        <v>4.9000000000000004</v>
      </c>
      <c r="AP109" s="40">
        <f t="shared" si="30"/>
        <v>4.9000000000000004</v>
      </c>
    </row>
    <row r="110" spans="1:42" x14ac:dyDescent="0.25">
      <c r="A110" s="33" t="s">
        <v>234</v>
      </c>
      <c r="B110" s="36">
        <f>SUM('MN 36 months data'!B110:AK110)</f>
        <v>216697</v>
      </c>
      <c r="C110" s="36">
        <f>SUM('MN 36 months data'!C110:AL110)</f>
        <v>217376</v>
      </c>
      <c r="D110" s="36">
        <f>SUM('MN 36 months data'!D110:AM110)</f>
        <v>217947</v>
      </c>
      <c r="E110" s="36">
        <f>SUM('MN 36 months data'!E110:AN110)</f>
        <v>218578</v>
      </c>
      <c r="F110" s="36">
        <f>SUM('MN 36 months data'!F110:AO110)</f>
        <v>219137</v>
      </c>
      <c r="G110" s="36">
        <f>SUM('MN 36 months data'!G110:AP110)</f>
        <v>219588</v>
      </c>
      <c r="H110" s="36">
        <f>SUM('MN 36 months data'!H110:AQ110)</f>
        <v>220109</v>
      </c>
      <c r="I110" s="36">
        <f>SUM('MN 36 months data'!I110:AR110)</f>
        <v>220564</v>
      </c>
      <c r="L110" s="33" t="s">
        <v>234</v>
      </c>
      <c r="M110" s="36">
        <f>SUM('MN 36 months data'!AX110:CG110)</f>
        <v>8983</v>
      </c>
      <c r="N110" s="36">
        <f>SUM('MN 36 months data'!AY110:CH110)</f>
        <v>8932</v>
      </c>
      <c r="O110" s="36">
        <f>SUM('MN 36 months data'!AZ110:CI110)</f>
        <v>8870</v>
      </c>
      <c r="P110" s="36">
        <f>SUM('MN 36 months data'!BA110:CJ110)</f>
        <v>8818</v>
      </c>
      <c r="Q110" s="36">
        <f>SUM('MN 36 months data'!BB110:CK110)</f>
        <v>8778</v>
      </c>
      <c r="R110" s="36">
        <f>SUM('MN 36 months data'!BC110:CL110)</f>
        <v>8746</v>
      </c>
      <c r="S110" s="36">
        <f>SUM('MN 36 months data'!BD110:CM110)</f>
        <v>8695</v>
      </c>
      <c r="T110" s="36">
        <f>SUM('MN 36 months data'!BE110:CN110)</f>
        <v>8639</v>
      </c>
      <c r="W110" s="33" t="s">
        <v>234</v>
      </c>
      <c r="X110" s="39">
        <f t="shared" si="31"/>
        <v>4.1454196412502246E-2</v>
      </c>
      <c r="Y110" s="39">
        <f t="shared" si="17"/>
        <v>4.1090092742529075E-2</v>
      </c>
      <c r="Z110" s="39">
        <f t="shared" si="18"/>
        <v>4.0697967854570145E-2</v>
      </c>
      <c r="AA110" s="39">
        <f t="shared" si="19"/>
        <v>4.0342577935565338E-2</v>
      </c>
      <c r="AB110" s="39">
        <f t="shared" si="20"/>
        <v>4.0057133208905846E-2</v>
      </c>
      <c r="AC110" s="39">
        <f t="shared" si="21"/>
        <v>3.9829134561087123E-2</v>
      </c>
      <c r="AD110" s="39">
        <f t="shared" si="22"/>
        <v>3.9503155254896435E-2</v>
      </c>
      <c r="AE110" s="39">
        <f t="shared" si="23"/>
        <v>3.9167769898986238E-2</v>
      </c>
      <c r="AH110" s="33" t="s">
        <v>234</v>
      </c>
      <c r="AI110" s="40">
        <f t="shared" si="32"/>
        <v>4.0999999999999996</v>
      </c>
      <c r="AJ110" s="40">
        <f t="shared" si="24"/>
        <v>4.0999999999999996</v>
      </c>
      <c r="AK110" s="40">
        <f t="shared" si="25"/>
        <v>4.0999999999999996</v>
      </c>
      <c r="AL110" s="40">
        <f t="shared" si="26"/>
        <v>4</v>
      </c>
      <c r="AM110" s="40">
        <f t="shared" si="27"/>
        <v>4</v>
      </c>
      <c r="AN110" s="40">
        <f t="shared" si="28"/>
        <v>4</v>
      </c>
      <c r="AO110" s="40">
        <f t="shared" si="29"/>
        <v>4</v>
      </c>
      <c r="AP110" s="40">
        <f t="shared" si="30"/>
        <v>3.9</v>
      </c>
    </row>
    <row r="111" spans="1:42" x14ac:dyDescent="0.25">
      <c r="A111" s="33" t="s">
        <v>235</v>
      </c>
      <c r="B111" s="36">
        <f>SUM('MN 36 months data'!B111:AK111)</f>
        <v>489188</v>
      </c>
      <c r="C111" s="36">
        <f>SUM('MN 36 months data'!C111:AL111)</f>
        <v>489588</v>
      </c>
      <c r="D111" s="36">
        <f>SUM('MN 36 months data'!D111:AM111)</f>
        <v>490082</v>
      </c>
      <c r="E111" s="36">
        <f>SUM('MN 36 months data'!E111:AN111)</f>
        <v>490587</v>
      </c>
      <c r="F111" s="36">
        <f>SUM('MN 36 months data'!F111:AO111)</f>
        <v>491209</v>
      </c>
      <c r="G111" s="36">
        <f>SUM('MN 36 months data'!G111:AP111)</f>
        <v>491954</v>
      </c>
      <c r="H111" s="36">
        <f>SUM('MN 36 months data'!H111:AQ111)</f>
        <v>492522</v>
      </c>
      <c r="I111" s="36">
        <f>SUM('MN 36 months data'!I111:AR111)</f>
        <v>493144</v>
      </c>
      <c r="L111" s="33" t="s">
        <v>235</v>
      </c>
      <c r="M111" s="36">
        <f>SUM('MN 36 months data'!AX111:CG111)</f>
        <v>22742</v>
      </c>
      <c r="N111" s="36">
        <f>SUM('MN 36 months data'!AY111:CH111)</f>
        <v>22443</v>
      </c>
      <c r="O111" s="36">
        <f>SUM('MN 36 months data'!AZ111:CI111)</f>
        <v>22150</v>
      </c>
      <c r="P111" s="36">
        <f>SUM('MN 36 months data'!BA111:CJ111)</f>
        <v>21880</v>
      </c>
      <c r="Q111" s="36">
        <f>SUM('MN 36 months data'!BB111:CK111)</f>
        <v>21649</v>
      </c>
      <c r="R111" s="36">
        <f>SUM('MN 36 months data'!BC111:CL111)</f>
        <v>21473</v>
      </c>
      <c r="S111" s="36">
        <f>SUM('MN 36 months data'!BD111:CM111)</f>
        <v>21262</v>
      </c>
      <c r="T111" s="36">
        <f>SUM('MN 36 months data'!BE111:CN111)</f>
        <v>21024</v>
      </c>
      <c r="W111" s="33" t="s">
        <v>235</v>
      </c>
      <c r="X111" s="39">
        <f t="shared" si="31"/>
        <v>4.6489284283343008E-2</v>
      </c>
      <c r="Y111" s="39">
        <f t="shared" si="17"/>
        <v>4.5840584328047253E-2</v>
      </c>
      <c r="Z111" s="39">
        <f t="shared" si="18"/>
        <v>4.5196518133700077E-2</v>
      </c>
      <c r="AA111" s="39">
        <f t="shared" si="19"/>
        <v>4.4599632684926428E-2</v>
      </c>
      <c r="AB111" s="39">
        <f t="shared" si="20"/>
        <v>4.4072889543961942E-2</v>
      </c>
      <c r="AC111" s="39">
        <f t="shared" si="21"/>
        <v>4.3648389890111675E-2</v>
      </c>
      <c r="AD111" s="39">
        <f t="shared" si="22"/>
        <v>4.3169645213817859E-2</v>
      </c>
      <c r="AE111" s="39">
        <f t="shared" si="23"/>
        <v>4.2632577908278312E-2</v>
      </c>
      <c r="AH111" s="33" t="s">
        <v>235</v>
      </c>
      <c r="AI111" s="40">
        <f t="shared" si="32"/>
        <v>4.5999999999999996</v>
      </c>
      <c r="AJ111" s="40">
        <f t="shared" si="24"/>
        <v>4.5999999999999996</v>
      </c>
      <c r="AK111" s="40">
        <f t="shared" si="25"/>
        <v>4.5</v>
      </c>
      <c r="AL111" s="40">
        <f t="shared" si="26"/>
        <v>4.5</v>
      </c>
      <c r="AM111" s="40">
        <f t="shared" si="27"/>
        <v>4.4000000000000004</v>
      </c>
      <c r="AN111" s="40">
        <f t="shared" si="28"/>
        <v>4.4000000000000004</v>
      </c>
      <c r="AO111" s="40">
        <f t="shared" si="29"/>
        <v>4.3</v>
      </c>
      <c r="AP111" s="40">
        <f t="shared" si="30"/>
        <v>4.3</v>
      </c>
    </row>
    <row r="112" spans="1:42" x14ac:dyDescent="0.25">
      <c r="A112" s="33" t="s">
        <v>236</v>
      </c>
      <c r="B112" s="36">
        <f>SUM('MN 36 months data'!B112:AK112)</f>
        <v>9921903</v>
      </c>
      <c r="C112" s="36">
        <f>SUM('MN 36 months data'!C112:AL112)</f>
        <v>9927174</v>
      </c>
      <c r="D112" s="36">
        <f>SUM('MN 36 months data'!D112:AM112)</f>
        <v>9934171</v>
      </c>
      <c r="E112" s="36">
        <f>SUM('MN 36 months data'!E112:AN112)</f>
        <v>9941254</v>
      </c>
      <c r="F112" s="36">
        <f>SUM('MN 36 months data'!F112:AO112)</f>
        <v>9950619</v>
      </c>
      <c r="G112" s="36">
        <f>SUM('MN 36 months data'!G112:AP112)</f>
        <v>9961221</v>
      </c>
      <c r="H112" s="36">
        <f>SUM('MN 36 months data'!H112:AQ112)</f>
        <v>9967921</v>
      </c>
      <c r="I112" s="36">
        <f>SUM('MN 36 months data'!I112:AR112)</f>
        <v>9976053</v>
      </c>
      <c r="L112" s="33" t="s">
        <v>236</v>
      </c>
      <c r="M112" s="36">
        <f>SUM('MN 36 months data'!AX112:CG112)</f>
        <v>481201</v>
      </c>
      <c r="N112" s="36">
        <f>SUM('MN 36 months data'!AY112:CH112)</f>
        <v>475579</v>
      </c>
      <c r="O112" s="36">
        <f>SUM('MN 36 months data'!AZ112:CI112)</f>
        <v>469801</v>
      </c>
      <c r="P112" s="36">
        <f>SUM('MN 36 months data'!BA112:CJ112)</f>
        <v>464337</v>
      </c>
      <c r="Q112" s="36">
        <f>SUM('MN 36 months data'!BB112:CK112)</f>
        <v>459557</v>
      </c>
      <c r="R112" s="36">
        <f>SUM('MN 36 months data'!BC112:CL112)</f>
        <v>454512</v>
      </c>
      <c r="S112" s="36">
        <f>SUM('MN 36 months data'!BD112:CM112)</f>
        <v>448590</v>
      </c>
      <c r="T112" s="36">
        <f>SUM('MN 36 months data'!BE112:CN112)</f>
        <v>442498</v>
      </c>
      <c r="W112" s="33" t="s">
        <v>236</v>
      </c>
      <c r="X112" s="39">
        <f t="shared" si="31"/>
        <v>4.8498861559118249E-2</v>
      </c>
      <c r="Y112" s="39">
        <f t="shared" si="17"/>
        <v>4.7906785959428135E-2</v>
      </c>
      <c r="Z112" s="39">
        <f t="shared" si="18"/>
        <v>4.7291414653522677E-2</v>
      </c>
      <c r="AA112" s="39">
        <f t="shared" si="19"/>
        <v>4.6708091353465063E-2</v>
      </c>
      <c r="AB112" s="39">
        <f t="shared" si="20"/>
        <v>4.6183760025381333E-2</v>
      </c>
      <c r="AC112" s="39">
        <f t="shared" si="21"/>
        <v>4.562814136941646E-2</v>
      </c>
      <c r="AD112" s="39">
        <f t="shared" si="22"/>
        <v>4.5003366298749757E-2</v>
      </c>
      <c r="AE112" s="39">
        <f t="shared" si="23"/>
        <v>4.4356019359560336E-2</v>
      </c>
      <c r="AH112" s="33" t="s">
        <v>236</v>
      </c>
      <c r="AI112" s="40">
        <f t="shared" si="32"/>
        <v>4.8</v>
      </c>
      <c r="AJ112" s="40">
        <f t="shared" si="24"/>
        <v>4.8</v>
      </c>
      <c r="AK112" s="40">
        <f t="shared" si="25"/>
        <v>4.7</v>
      </c>
      <c r="AL112" s="40">
        <f t="shared" si="26"/>
        <v>4.7</v>
      </c>
      <c r="AM112" s="40">
        <f t="shared" si="27"/>
        <v>4.5999999999999996</v>
      </c>
      <c r="AN112" s="40">
        <f t="shared" si="28"/>
        <v>4.5999999999999996</v>
      </c>
      <c r="AO112" s="40">
        <f t="shared" si="29"/>
        <v>4.5</v>
      </c>
      <c r="AP112" s="40">
        <f t="shared" si="30"/>
        <v>4.4000000000000004</v>
      </c>
    </row>
    <row r="113" spans="1:42" x14ac:dyDescent="0.25">
      <c r="A113" s="33" t="s">
        <v>237</v>
      </c>
      <c r="B113" s="36">
        <f>SUM('MN 36 months data'!B113:AK113)</f>
        <v>82600</v>
      </c>
      <c r="C113" s="36">
        <f>SUM('MN 36 months data'!C113:AL113)</f>
        <v>82525</v>
      </c>
      <c r="D113" s="36">
        <f>SUM('MN 36 months data'!D113:AM113)</f>
        <v>82416</v>
      </c>
      <c r="E113" s="36">
        <f>SUM('MN 36 months data'!E113:AN113)</f>
        <v>82318</v>
      </c>
      <c r="F113" s="36">
        <f>SUM('MN 36 months data'!F113:AO113)</f>
        <v>82276</v>
      </c>
      <c r="G113" s="36">
        <f>SUM('MN 36 months data'!G113:AP113)</f>
        <v>82220</v>
      </c>
      <c r="H113" s="36">
        <f>SUM('MN 36 months data'!H113:AQ113)</f>
        <v>82222</v>
      </c>
      <c r="I113" s="36">
        <f>SUM('MN 36 months data'!I113:AR113)</f>
        <v>82194</v>
      </c>
      <c r="L113" s="33" t="s">
        <v>237</v>
      </c>
      <c r="M113" s="36">
        <f>SUM('MN 36 months data'!AX113:CG113)</f>
        <v>5375</v>
      </c>
      <c r="N113" s="36">
        <f>SUM('MN 36 months data'!AY113:CH113)</f>
        <v>5308</v>
      </c>
      <c r="O113" s="36">
        <f>SUM('MN 36 months data'!AZ113:CI113)</f>
        <v>5227</v>
      </c>
      <c r="P113" s="36">
        <f>SUM('MN 36 months data'!BA113:CJ113)</f>
        <v>5177</v>
      </c>
      <c r="Q113" s="36">
        <f>SUM('MN 36 months data'!BB113:CK113)</f>
        <v>5128</v>
      </c>
      <c r="R113" s="36">
        <f>SUM('MN 36 months data'!BC113:CL113)</f>
        <v>5088</v>
      </c>
      <c r="S113" s="36">
        <f>SUM('MN 36 months data'!BD113:CM113)</f>
        <v>5070</v>
      </c>
      <c r="T113" s="36">
        <f>SUM('MN 36 months data'!BE113:CN113)</f>
        <v>5033</v>
      </c>
      <c r="W113" s="33" t="s">
        <v>237</v>
      </c>
      <c r="X113" s="39">
        <f t="shared" si="31"/>
        <v>6.5072639225181597E-2</v>
      </c>
      <c r="Y113" s="39">
        <f t="shared" si="17"/>
        <v>6.4319903059678885E-2</v>
      </c>
      <c r="Z113" s="39">
        <f t="shared" si="18"/>
        <v>6.3422151038633273E-2</v>
      </c>
      <c r="AA113" s="39">
        <f t="shared" si="19"/>
        <v>6.289025486527855E-2</v>
      </c>
      <c r="AB113" s="39">
        <f t="shared" si="20"/>
        <v>6.2326802469736008E-2</v>
      </c>
      <c r="AC113" s="39">
        <f t="shared" si="21"/>
        <v>6.1882753587934811E-2</v>
      </c>
      <c r="AD113" s="39">
        <f t="shared" si="22"/>
        <v>6.1662328817104914E-2</v>
      </c>
      <c r="AE113" s="39">
        <f t="shared" si="23"/>
        <v>6.1233180037472322E-2</v>
      </c>
      <c r="AH113" s="33" t="s">
        <v>237</v>
      </c>
      <c r="AI113" s="40">
        <f t="shared" si="32"/>
        <v>6.5</v>
      </c>
      <c r="AJ113" s="40">
        <f t="shared" si="24"/>
        <v>6.4</v>
      </c>
      <c r="AK113" s="40">
        <f t="shared" si="25"/>
        <v>6.3</v>
      </c>
      <c r="AL113" s="40">
        <f t="shared" si="26"/>
        <v>6.3</v>
      </c>
      <c r="AM113" s="40">
        <f t="shared" si="27"/>
        <v>6.2</v>
      </c>
      <c r="AN113" s="40">
        <f t="shared" si="28"/>
        <v>6.2</v>
      </c>
      <c r="AO113" s="40">
        <f t="shared" si="29"/>
        <v>6.2</v>
      </c>
      <c r="AP113" s="40">
        <f t="shared" si="30"/>
        <v>6.1</v>
      </c>
    </row>
    <row r="114" spans="1:42" x14ac:dyDescent="0.25">
      <c r="A114" s="33" t="s">
        <v>238</v>
      </c>
      <c r="B114" s="36">
        <f>SUM('MN 36 months data'!B114:AK114)</f>
        <v>966184</v>
      </c>
      <c r="C114" s="36">
        <f>SUM('MN 36 months data'!C114:AL114)</f>
        <v>966821</v>
      </c>
      <c r="D114" s="36">
        <f>SUM('MN 36 months data'!D114:AM114)</f>
        <v>967330</v>
      </c>
      <c r="E114" s="36">
        <f>SUM('MN 36 months data'!E114:AN114)</f>
        <v>968042</v>
      </c>
      <c r="F114" s="36">
        <f>SUM('MN 36 months data'!F114:AO114)</f>
        <v>968534</v>
      </c>
      <c r="G114" s="36">
        <f>SUM('MN 36 months data'!G114:AP114)</f>
        <v>968662</v>
      </c>
      <c r="H114" s="36">
        <f>SUM('MN 36 months data'!H114:AQ114)</f>
        <v>968665</v>
      </c>
      <c r="I114" s="36">
        <f>SUM('MN 36 months data'!I114:AR114)</f>
        <v>968414</v>
      </c>
      <c r="L114" s="33" t="s">
        <v>238</v>
      </c>
      <c r="M114" s="36">
        <f>SUM('MN 36 months data'!AX114:CG114)</f>
        <v>43996</v>
      </c>
      <c r="N114" s="36">
        <f>SUM('MN 36 months data'!AY114:CH114)</f>
        <v>43550</v>
      </c>
      <c r="O114" s="36">
        <f>SUM('MN 36 months data'!AZ114:CI114)</f>
        <v>43064</v>
      </c>
      <c r="P114" s="36">
        <f>SUM('MN 36 months data'!BA114:CJ114)</f>
        <v>42665</v>
      </c>
      <c r="Q114" s="36">
        <f>SUM('MN 36 months data'!BB114:CK114)</f>
        <v>42339</v>
      </c>
      <c r="R114" s="36">
        <f>SUM('MN 36 months data'!BC114:CL114)</f>
        <v>41966</v>
      </c>
      <c r="S114" s="36">
        <f>SUM('MN 36 months data'!BD114:CM114)</f>
        <v>41537</v>
      </c>
      <c r="T114" s="36">
        <f>SUM('MN 36 months data'!BE114:CN114)</f>
        <v>41068</v>
      </c>
      <c r="W114" s="33" t="s">
        <v>238</v>
      </c>
      <c r="X114" s="39">
        <f t="shared" si="31"/>
        <v>4.5535839964230412E-2</v>
      </c>
      <c r="Y114" s="39">
        <f t="shared" si="17"/>
        <v>4.504453254532121E-2</v>
      </c>
      <c r="Z114" s="39">
        <f t="shared" si="18"/>
        <v>4.4518416672697014E-2</v>
      </c>
      <c r="AA114" s="39">
        <f t="shared" si="19"/>
        <v>4.4073500943140893E-2</v>
      </c>
      <c r="AB114" s="39">
        <f t="shared" si="20"/>
        <v>4.3714521121612664E-2</v>
      </c>
      <c r="AC114" s="39">
        <f t="shared" si="21"/>
        <v>4.3323677402437588E-2</v>
      </c>
      <c r="AD114" s="39">
        <f t="shared" si="22"/>
        <v>4.2880665658406154E-2</v>
      </c>
      <c r="AE114" s="39">
        <f t="shared" si="23"/>
        <v>4.2407482750146115E-2</v>
      </c>
      <c r="AH114" s="33" t="s">
        <v>238</v>
      </c>
      <c r="AI114" s="40">
        <f t="shared" si="32"/>
        <v>4.5999999999999996</v>
      </c>
      <c r="AJ114" s="40">
        <f t="shared" si="24"/>
        <v>4.5</v>
      </c>
      <c r="AK114" s="40">
        <f t="shared" si="25"/>
        <v>4.5</v>
      </c>
      <c r="AL114" s="40">
        <f t="shared" si="26"/>
        <v>4.4000000000000004</v>
      </c>
      <c r="AM114" s="40">
        <f t="shared" si="27"/>
        <v>4.4000000000000004</v>
      </c>
      <c r="AN114" s="40">
        <f t="shared" si="28"/>
        <v>4.3</v>
      </c>
      <c r="AO114" s="40">
        <f t="shared" si="29"/>
        <v>4.3</v>
      </c>
      <c r="AP114" s="40">
        <f t="shared" si="30"/>
        <v>4.2</v>
      </c>
    </row>
    <row r="115" spans="1:42" x14ac:dyDescent="0.25">
      <c r="A115" s="33" t="s">
        <v>239</v>
      </c>
      <c r="B115" s="36">
        <f>SUM('MN 36 months data'!B115:AK115)</f>
        <v>292011</v>
      </c>
      <c r="C115" s="36">
        <f>SUM('MN 36 months data'!C115:AL115)</f>
        <v>292197</v>
      </c>
      <c r="D115" s="36">
        <f>SUM('MN 36 months data'!D115:AM115)</f>
        <v>292219</v>
      </c>
      <c r="E115" s="36">
        <f>SUM('MN 36 months data'!E115:AN115)</f>
        <v>292375</v>
      </c>
      <c r="F115" s="36">
        <f>SUM('MN 36 months data'!F115:AO115)</f>
        <v>292178</v>
      </c>
      <c r="G115" s="36">
        <f>SUM('MN 36 months data'!G115:AP115)</f>
        <v>291740</v>
      </c>
      <c r="H115" s="36">
        <f>SUM('MN 36 months data'!H115:AQ115)</f>
        <v>291538</v>
      </c>
      <c r="I115" s="36">
        <f>SUM('MN 36 months data'!I115:AR115)</f>
        <v>291176</v>
      </c>
      <c r="L115" s="33" t="s">
        <v>239</v>
      </c>
      <c r="M115" s="36">
        <f>SUM('MN 36 months data'!AX115:CG115)</f>
        <v>14872</v>
      </c>
      <c r="N115" s="36">
        <f>SUM('MN 36 months data'!AY115:CH115)</f>
        <v>14752</v>
      </c>
      <c r="O115" s="36">
        <f>SUM('MN 36 months data'!AZ115:CI115)</f>
        <v>14632</v>
      </c>
      <c r="P115" s="36">
        <f>SUM('MN 36 months data'!BA115:CJ115)</f>
        <v>14565</v>
      </c>
      <c r="Q115" s="36">
        <f>SUM('MN 36 months data'!BB115:CK115)</f>
        <v>14496</v>
      </c>
      <c r="R115" s="36">
        <f>SUM('MN 36 months data'!BC115:CL115)</f>
        <v>14384</v>
      </c>
      <c r="S115" s="36">
        <f>SUM('MN 36 months data'!BD115:CM115)</f>
        <v>14232</v>
      </c>
      <c r="T115" s="36">
        <f>SUM('MN 36 months data'!BE115:CN115)</f>
        <v>14064</v>
      </c>
      <c r="W115" s="33" t="s">
        <v>239</v>
      </c>
      <c r="X115" s="39">
        <f t="shared" si="31"/>
        <v>5.0929588268935073E-2</v>
      </c>
      <c r="Y115" s="39">
        <f t="shared" si="17"/>
        <v>5.0486486856470121E-2</v>
      </c>
      <c r="Z115" s="39">
        <f t="shared" si="18"/>
        <v>5.0072035014834766E-2</v>
      </c>
      <c r="AA115" s="39">
        <f t="shared" si="19"/>
        <v>4.9816160752458316E-2</v>
      </c>
      <c r="AB115" s="39">
        <f t="shared" si="20"/>
        <v>4.9613591714639707E-2</v>
      </c>
      <c r="AC115" s="39">
        <f t="shared" si="21"/>
        <v>4.9304174950298207E-2</v>
      </c>
      <c r="AD115" s="39">
        <f t="shared" si="22"/>
        <v>4.8816963826327955E-2</v>
      </c>
      <c r="AE115" s="39">
        <f t="shared" si="23"/>
        <v>4.830068412231777E-2</v>
      </c>
      <c r="AH115" s="33" t="s">
        <v>239</v>
      </c>
      <c r="AI115" s="40">
        <f t="shared" si="32"/>
        <v>5.0999999999999996</v>
      </c>
      <c r="AJ115" s="40">
        <f t="shared" si="24"/>
        <v>5</v>
      </c>
      <c r="AK115" s="40">
        <f t="shared" si="25"/>
        <v>5</v>
      </c>
      <c r="AL115" s="40">
        <f t="shared" si="26"/>
        <v>5</v>
      </c>
      <c r="AM115" s="40">
        <f t="shared" si="27"/>
        <v>5</v>
      </c>
      <c r="AN115" s="40">
        <f t="shared" si="28"/>
        <v>4.9000000000000004</v>
      </c>
      <c r="AO115" s="40">
        <f t="shared" si="29"/>
        <v>4.9000000000000004</v>
      </c>
      <c r="AP115" s="40">
        <f t="shared" si="30"/>
        <v>4.8</v>
      </c>
    </row>
    <row r="116" spans="1:42" x14ac:dyDescent="0.25">
      <c r="A116" s="33" t="s">
        <v>240</v>
      </c>
      <c r="B116" s="36">
        <f>SUM('MN 36 months data'!B116:AK116)</f>
        <v>299250</v>
      </c>
      <c r="C116" s="36">
        <f>SUM('MN 36 months data'!C116:AL116)</f>
        <v>300269</v>
      </c>
      <c r="D116" s="36">
        <f>SUM('MN 36 months data'!D116:AM116)</f>
        <v>301221</v>
      </c>
      <c r="E116" s="36">
        <f>SUM('MN 36 months data'!E116:AN116)</f>
        <v>302420</v>
      </c>
      <c r="F116" s="36">
        <f>SUM('MN 36 months data'!F116:AO116)</f>
        <v>303272</v>
      </c>
      <c r="G116" s="36">
        <f>SUM('MN 36 months data'!G116:AP116)</f>
        <v>303690</v>
      </c>
      <c r="H116" s="36">
        <f>SUM('MN 36 months data'!H116:AQ116)</f>
        <v>304521</v>
      </c>
      <c r="I116" s="36">
        <f>SUM('MN 36 months data'!I116:AR116)</f>
        <v>305055</v>
      </c>
      <c r="L116" s="33" t="s">
        <v>240</v>
      </c>
      <c r="M116" s="36">
        <f>SUM('MN 36 months data'!AX116:CG116)</f>
        <v>18394</v>
      </c>
      <c r="N116" s="36">
        <f>SUM('MN 36 months data'!AY116:CH116)</f>
        <v>18231</v>
      </c>
      <c r="O116" s="36">
        <f>SUM('MN 36 months data'!AZ116:CI116)</f>
        <v>18046</v>
      </c>
      <c r="P116" s="36">
        <f>SUM('MN 36 months data'!BA116:CJ116)</f>
        <v>17887</v>
      </c>
      <c r="Q116" s="36">
        <f>SUM('MN 36 months data'!BB116:CK116)</f>
        <v>17774</v>
      </c>
      <c r="R116" s="36">
        <f>SUM('MN 36 months data'!BC116:CL116)</f>
        <v>17629</v>
      </c>
      <c r="S116" s="36">
        <f>SUM('MN 36 months data'!BD116:CM116)</f>
        <v>17461</v>
      </c>
      <c r="T116" s="36">
        <f>SUM('MN 36 months data'!BE116:CN116)</f>
        <v>17268</v>
      </c>
      <c r="W116" s="33" t="s">
        <v>240</v>
      </c>
      <c r="X116" s="39">
        <f t="shared" si="31"/>
        <v>6.1467000835421885E-2</v>
      </c>
      <c r="Y116" s="39">
        <f t="shared" si="17"/>
        <v>6.0715558382650227E-2</v>
      </c>
      <c r="Z116" s="39">
        <f t="shared" si="18"/>
        <v>5.990950166157074E-2</v>
      </c>
      <c r="AA116" s="39">
        <f t="shared" si="19"/>
        <v>5.9146220488062957E-2</v>
      </c>
      <c r="AB116" s="39">
        <f t="shared" si="20"/>
        <v>5.860745469413596E-2</v>
      </c>
      <c r="AC116" s="39">
        <f t="shared" si="21"/>
        <v>5.8049326615957061E-2</v>
      </c>
      <c r="AD116" s="39">
        <f t="shared" si="22"/>
        <v>5.7339231120349665E-2</v>
      </c>
      <c r="AE116" s="39">
        <f t="shared" si="23"/>
        <v>5.6606185769779223E-2</v>
      </c>
      <c r="AH116" s="33" t="s">
        <v>240</v>
      </c>
      <c r="AI116" s="40">
        <f t="shared" si="32"/>
        <v>6.1</v>
      </c>
      <c r="AJ116" s="40">
        <f t="shared" si="24"/>
        <v>6.1</v>
      </c>
      <c r="AK116" s="40">
        <f t="shared" si="25"/>
        <v>6</v>
      </c>
      <c r="AL116" s="40">
        <f t="shared" si="26"/>
        <v>5.9</v>
      </c>
      <c r="AM116" s="40">
        <f t="shared" si="27"/>
        <v>5.9</v>
      </c>
      <c r="AN116" s="40">
        <f t="shared" si="28"/>
        <v>5.8</v>
      </c>
      <c r="AO116" s="40">
        <f t="shared" si="29"/>
        <v>5.7</v>
      </c>
      <c r="AP116" s="40">
        <f t="shared" si="30"/>
        <v>5.7</v>
      </c>
    </row>
    <row r="117" spans="1:42" x14ac:dyDescent="0.25">
      <c r="A117" s="33" t="s">
        <v>241</v>
      </c>
      <c r="B117" s="36">
        <f>SUM('MN 36 months data'!B117:AK117)</f>
        <v>1262122</v>
      </c>
      <c r="C117" s="36">
        <f>SUM('MN 36 months data'!C117:AL117)</f>
        <v>1262970</v>
      </c>
      <c r="D117" s="36">
        <f>SUM('MN 36 months data'!D117:AM117)</f>
        <v>1263820</v>
      </c>
      <c r="E117" s="36">
        <f>SUM('MN 36 months data'!E117:AN117)</f>
        <v>1264782</v>
      </c>
      <c r="F117" s="36">
        <f>SUM('MN 36 months data'!F117:AO117)</f>
        <v>1265920</v>
      </c>
      <c r="G117" s="36">
        <f>SUM('MN 36 months data'!G117:AP117)</f>
        <v>1266978</v>
      </c>
      <c r="H117" s="36">
        <f>SUM('MN 36 months data'!H117:AQ117)</f>
        <v>1267838</v>
      </c>
      <c r="I117" s="36">
        <f>SUM('MN 36 months data'!I117:AR117)</f>
        <v>1268305</v>
      </c>
      <c r="L117" s="33" t="s">
        <v>241</v>
      </c>
      <c r="M117" s="36">
        <f>SUM('MN 36 months data'!AX117:CG117)</f>
        <v>62088</v>
      </c>
      <c r="N117" s="36">
        <f>SUM('MN 36 months data'!AY117:CH117)</f>
        <v>61308</v>
      </c>
      <c r="O117" s="36">
        <f>SUM('MN 36 months data'!AZ117:CI117)</f>
        <v>60448</v>
      </c>
      <c r="P117" s="36">
        <f>SUM('MN 36 months data'!BA117:CJ117)</f>
        <v>59692</v>
      </c>
      <c r="Q117" s="36">
        <f>SUM('MN 36 months data'!BB117:CK117)</f>
        <v>59016</v>
      </c>
      <c r="R117" s="36">
        <f>SUM('MN 36 months data'!BC117:CL117)</f>
        <v>58319</v>
      </c>
      <c r="S117" s="36">
        <f>SUM('MN 36 months data'!BD117:CM117)</f>
        <v>57547</v>
      </c>
      <c r="T117" s="36">
        <f>SUM('MN 36 months data'!BE117:CN117)</f>
        <v>56730</v>
      </c>
      <c r="W117" s="33" t="s">
        <v>241</v>
      </c>
      <c r="X117" s="39">
        <f t="shared" si="31"/>
        <v>4.9193342640410358E-2</v>
      </c>
      <c r="Y117" s="39">
        <f t="shared" si="17"/>
        <v>4.8542720729708541E-2</v>
      </c>
      <c r="Z117" s="39">
        <f t="shared" si="18"/>
        <v>4.7829595986770265E-2</v>
      </c>
      <c r="AA117" s="39">
        <f t="shared" si="19"/>
        <v>4.7195485071735682E-2</v>
      </c>
      <c r="AB117" s="39">
        <f t="shared" si="20"/>
        <v>4.6619059656218403E-2</v>
      </c>
      <c r="AC117" s="39">
        <f t="shared" si="21"/>
        <v>4.603000209948397E-2</v>
      </c>
      <c r="AD117" s="39">
        <f t="shared" si="22"/>
        <v>4.5389868421675326E-2</v>
      </c>
      <c r="AE117" s="39">
        <f t="shared" si="23"/>
        <v>4.4728988689629073E-2</v>
      </c>
      <c r="AH117" s="33" t="s">
        <v>241</v>
      </c>
      <c r="AI117" s="40">
        <f t="shared" si="32"/>
        <v>4.9000000000000004</v>
      </c>
      <c r="AJ117" s="40">
        <f t="shared" si="24"/>
        <v>4.9000000000000004</v>
      </c>
      <c r="AK117" s="40">
        <f t="shared" si="25"/>
        <v>4.8</v>
      </c>
      <c r="AL117" s="40">
        <f t="shared" si="26"/>
        <v>4.7</v>
      </c>
      <c r="AM117" s="40">
        <f t="shared" si="27"/>
        <v>4.7</v>
      </c>
      <c r="AN117" s="40">
        <f t="shared" si="28"/>
        <v>4.5999999999999996</v>
      </c>
      <c r="AO117" s="40">
        <f t="shared" si="29"/>
        <v>4.5</v>
      </c>
      <c r="AP117" s="40">
        <f t="shared" si="30"/>
        <v>4.5</v>
      </c>
    </row>
    <row r="118" spans="1:42" x14ac:dyDescent="0.25">
      <c r="A118" s="33" t="s">
        <v>242</v>
      </c>
      <c r="B118" s="36">
        <f>SUM('MN 36 months data'!B118:AK118)</f>
        <v>721558</v>
      </c>
      <c r="C118" s="36">
        <f>SUM('MN 36 months data'!C118:AL118)</f>
        <v>721759</v>
      </c>
      <c r="D118" s="36">
        <f>SUM('MN 36 months data'!D118:AM118)</f>
        <v>722098</v>
      </c>
      <c r="E118" s="36">
        <f>SUM('MN 36 months data'!E118:AN118)</f>
        <v>722387</v>
      </c>
      <c r="F118" s="36">
        <f>SUM('MN 36 months data'!F118:AO118)</f>
        <v>722837</v>
      </c>
      <c r="G118" s="36">
        <f>SUM('MN 36 months data'!G118:AP118)</f>
        <v>723460</v>
      </c>
      <c r="H118" s="36">
        <f>SUM('MN 36 months data'!H118:AQ118)</f>
        <v>723731</v>
      </c>
      <c r="I118" s="36">
        <f>SUM('MN 36 months data'!I118:AR118)</f>
        <v>724144</v>
      </c>
      <c r="L118" s="33" t="s">
        <v>242</v>
      </c>
      <c r="M118" s="36">
        <f>SUM('MN 36 months data'!AX118:CG118)</f>
        <v>31580</v>
      </c>
      <c r="N118" s="36">
        <f>SUM('MN 36 months data'!AY118:CH118)</f>
        <v>31174</v>
      </c>
      <c r="O118" s="36">
        <f>SUM('MN 36 months data'!AZ118:CI118)</f>
        <v>30762</v>
      </c>
      <c r="P118" s="36">
        <f>SUM('MN 36 months data'!BA118:CJ118)</f>
        <v>30317</v>
      </c>
      <c r="Q118" s="36">
        <f>SUM('MN 36 months data'!BB118:CK118)</f>
        <v>29914</v>
      </c>
      <c r="R118" s="36">
        <f>SUM('MN 36 months data'!BC118:CL118)</f>
        <v>29567</v>
      </c>
      <c r="S118" s="36">
        <f>SUM('MN 36 months data'!BD118:CM118)</f>
        <v>29098</v>
      </c>
      <c r="T118" s="36">
        <f>SUM('MN 36 months data'!BE118:CN118)</f>
        <v>28656</v>
      </c>
      <c r="W118" s="33" t="s">
        <v>242</v>
      </c>
      <c r="X118" s="39">
        <f t="shared" si="31"/>
        <v>4.376640547260234E-2</v>
      </c>
      <c r="Y118" s="39">
        <f t="shared" si="17"/>
        <v>4.3191702493491593E-2</v>
      </c>
      <c r="Z118" s="39">
        <f t="shared" si="18"/>
        <v>4.2600865810457862E-2</v>
      </c>
      <c r="AA118" s="39">
        <f t="shared" si="19"/>
        <v>4.1967809498232943E-2</v>
      </c>
      <c r="AB118" s="39">
        <f t="shared" si="20"/>
        <v>4.1384157147462013E-2</v>
      </c>
      <c r="AC118" s="39">
        <f t="shared" si="21"/>
        <v>4.0868880103944932E-2</v>
      </c>
      <c r="AD118" s="39">
        <f t="shared" si="22"/>
        <v>4.0205545983245154E-2</v>
      </c>
      <c r="AE118" s="39">
        <f t="shared" si="23"/>
        <v>3.9572239775514259E-2</v>
      </c>
      <c r="AH118" s="33" t="s">
        <v>242</v>
      </c>
      <c r="AI118" s="40">
        <f t="shared" si="32"/>
        <v>4.4000000000000004</v>
      </c>
      <c r="AJ118" s="40">
        <f t="shared" si="24"/>
        <v>4.3</v>
      </c>
      <c r="AK118" s="40">
        <f t="shared" si="25"/>
        <v>4.3</v>
      </c>
      <c r="AL118" s="40">
        <f t="shared" si="26"/>
        <v>4.2</v>
      </c>
      <c r="AM118" s="40">
        <f t="shared" si="27"/>
        <v>4.0999999999999996</v>
      </c>
      <c r="AN118" s="40">
        <f t="shared" si="28"/>
        <v>4.0999999999999996</v>
      </c>
      <c r="AO118" s="40">
        <f t="shared" si="29"/>
        <v>4</v>
      </c>
      <c r="AP118" s="40">
        <f t="shared" si="30"/>
        <v>4</v>
      </c>
    </row>
    <row r="119" spans="1:42" x14ac:dyDescent="0.25">
      <c r="A119" s="33" t="s">
        <v>243</v>
      </c>
      <c r="B119" s="36">
        <f>SUM('MN 36 months data'!B119:AK119)</f>
        <v>2198540</v>
      </c>
      <c r="C119" s="36">
        <f>SUM('MN 36 months data'!C119:AL119)</f>
        <v>2199755</v>
      </c>
      <c r="D119" s="36">
        <f>SUM('MN 36 months data'!D119:AM119)</f>
        <v>2201042</v>
      </c>
      <c r="E119" s="36">
        <f>SUM('MN 36 months data'!E119:AN119)</f>
        <v>2202238</v>
      </c>
      <c r="F119" s="36">
        <f>SUM('MN 36 months data'!F119:AO119)</f>
        <v>2203216</v>
      </c>
      <c r="G119" s="36">
        <f>SUM('MN 36 months data'!G119:AP119)</f>
        <v>2203989</v>
      </c>
      <c r="H119" s="36">
        <f>SUM('MN 36 months data'!H119:AQ119)</f>
        <v>2203458</v>
      </c>
      <c r="I119" s="36">
        <f>SUM('MN 36 months data'!I119:AR119)</f>
        <v>2202964</v>
      </c>
      <c r="L119" s="33" t="s">
        <v>243</v>
      </c>
      <c r="M119" s="36">
        <f>SUM('MN 36 months data'!AX119:CG119)</f>
        <v>86913</v>
      </c>
      <c r="N119" s="36">
        <f>SUM('MN 36 months data'!AY119:CH119)</f>
        <v>86225</v>
      </c>
      <c r="O119" s="36">
        <f>SUM('MN 36 months data'!AZ119:CI119)</f>
        <v>85498</v>
      </c>
      <c r="P119" s="36">
        <f>SUM('MN 36 months data'!BA119:CJ119)</f>
        <v>84895</v>
      </c>
      <c r="Q119" s="36">
        <f>SUM('MN 36 months data'!BB119:CK119)</f>
        <v>84294</v>
      </c>
      <c r="R119" s="36">
        <f>SUM('MN 36 months data'!BC119:CL119)</f>
        <v>83650</v>
      </c>
      <c r="S119" s="36">
        <f>SUM('MN 36 months data'!BD119:CM119)</f>
        <v>82804</v>
      </c>
      <c r="T119" s="36">
        <f>SUM('MN 36 months data'!BE119:CN119)</f>
        <v>81918</v>
      </c>
      <c r="W119" s="33" t="s">
        <v>243</v>
      </c>
      <c r="X119" s="39">
        <f t="shared" si="31"/>
        <v>3.9532144059239313E-2</v>
      </c>
      <c r="Y119" s="39">
        <f t="shared" si="17"/>
        <v>3.9197546999552225E-2</v>
      </c>
      <c r="Z119" s="39">
        <f t="shared" si="18"/>
        <v>3.8844329185903768E-2</v>
      </c>
      <c r="AA119" s="39">
        <f t="shared" si="19"/>
        <v>3.8549421088910463E-2</v>
      </c>
      <c r="AB119" s="39">
        <f t="shared" si="20"/>
        <v>3.8259526074610931E-2</v>
      </c>
      <c r="AC119" s="39">
        <f t="shared" si="21"/>
        <v>3.7953909933307287E-2</v>
      </c>
      <c r="AD119" s="39">
        <f t="shared" si="22"/>
        <v>3.7579114283095023E-2</v>
      </c>
      <c r="AE119" s="39">
        <f t="shared" si="23"/>
        <v>3.7185355729825814E-2</v>
      </c>
      <c r="AH119" s="33" t="s">
        <v>243</v>
      </c>
      <c r="AI119" s="40">
        <f t="shared" si="32"/>
        <v>4</v>
      </c>
      <c r="AJ119" s="40">
        <f t="shared" si="24"/>
        <v>3.9</v>
      </c>
      <c r="AK119" s="40">
        <f t="shared" si="25"/>
        <v>3.9</v>
      </c>
      <c r="AL119" s="40">
        <f t="shared" si="26"/>
        <v>3.9</v>
      </c>
      <c r="AM119" s="40">
        <f t="shared" si="27"/>
        <v>3.8</v>
      </c>
      <c r="AN119" s="40">
        <f t="shared" si="28"/>
        <v>3.8</v>
      </c>
      <c r="AO119" s="40">
        <f t="shared" si="29"/>
        <v>3.8</v>
      </c>
      <c r="AP119" s="40">
        <f t="shared" si="30"/>
        <v>3.7</v>
      </c>
    </row>
    <row r="120" spans="1:42" x14ac:dyDescent="0.25">
      <c r="A120" s="33" t="s">
        <v>244</v>
      </c>
      <c r="B120" s="36">
        <f>SUM('MN 36 months data'!B120:AK120)</f>
        <v>4969244</v>
      </c>
      <c r="C120" s="36">
        <f>SUM('MN 36 months data'!C120:AL120)</f>
        <v>4971881</v>
      </c>
      <c r="D120" s="36">
        <f>SUM('MN 36 months data'!D120:AM120)</f>
        <v>4974096</v>
      </c>
      <c r="E120" s="36">
        <f>SUM('MN 36 months data'!E120:AN120)</f>
        <v>4976649</v>
      </c>
      <c r="F120" s="36">
        <f>SUM('MN 36 months data'!F120:AO120)</f>
        <v>4978142</v>
      </c>
      <c r="G120" s="36">
        <f>SUM('MN 36 months data'!G120:AP120)</f>
        <v>4978158</v>
      </c>
      <c r="H120" s="36">
        <f>SUM('MN 36 months data'!H120:AQ120)</f>
        <v>4976679</v>
      </c>
      <c r="I120" s="36">
        <f>SUM('MN 36 months data'!I120:AR120)</f>
        <v>4974511</v>
      </c>
      <c r="L120" s="33" t="s">
        <v>244</v>
      </c>
      <c r="M120" s="36">
        <f>SUM('MN 36 months data'!AX120:CG120)</f>
        <v>208023</v>
      </c>
      <c r="N120" s="36">
        <f>SUM('MN 36 months data'!AY120:CH120)</f>
        <v>206218</v>
      </c>
      <c r="O120" s="36">
        <f>SUM('MN 36 months data'!AZ120:CI120)</f>
        <v>204192</v>
      </c>
      <c r="P120" s="36">
        <f>SUM('MN 36 months data'!BA120:CJ120)</f>
        <v>202530</v>
      </c>
      <c r="Q120" s="36">
        <f>SUM('MN 36 months data'!BB120:CK120)</f>
        <v>201078</v>
      </c>
      <c r="R120" s="36">
        <f>SUM('MN 36 months data'!BC120:CL120)</f>
        <v>199429</v>
      </c>
      <c r="S120" s="36">
        <f>SUM('MN 36 months data'!BD120:CM120)</f>
        <v>197383</v>
      </c>
      <c r="T120" s="36">
        <f>SUM('MN 36 months data'!BE120:CN120)</f>
        <v>195198</v>
      </c>
      <c r="W120" s="33" t="s">
        <v>244</v>
      </c>
      <c r="X120" s="39">
        <f t="shared" si="31"/>
        <v>4.1862102162823961E-2</v>
      </c>
      <c r="Y120" s="39">
        <f t="shared" si="17"/>
        <v>4.1476857551498117E-2</v>
      </c>
      <c r="Z120" s="39">
        <f t="shared" si="18"/>
        <v>4.1051077421907417E-2</v>
      </c>
      <c r="AA120" s="39">
        <f t="shared" si="19"/>
        <v>4.069605873349718E-2</v>
      </c>
      <c r="AB120" s="39">
        <f t="shared" si="20"/>
        <v>4.0392178447300219E-2</v>
      </c>
      <c r="AC120" s="39">
        <f t="shared" si="21"/>
        <v>4.006080160573449E-2</v>
      </c>
      <c r="AD120" s="39">
        <f t="shared" si="22"/>
        <v>3.9661589586147711E-2</v>
      </c>
      <c r="AE120" s="39">
        <f t="shared" si="23"/>
        <v>3.9239635815460056E-2</v>
      </c>
      <c r="AH120" s="33" t="s">
        <v>244</v>
      </c>
      <c r="AI120" s="40">
        <f t="shared" si="32"/>
        <v>4.2</v>
      </c>
      <c r="AJ120" s="40">
        <f t="shared" si="24"/>
        <v>4.0999999999999996</v>
      </c>
      <c r="AK120" s="40">
        <f t="shared" si="25"/>
        <v>4.0999999999999996</v>
      </c>
      <c r="AL120" s="40">
        <f t="shared" si="26"/>
        <v>4.0999999999999996</v>
      </c>
      <c r="AM120" s="40">
        <f t="shared" si="27"/>
        <v>4</v>
      </c>
      <c r="AN120" s="40">
        <f t="shared" si="28"/>
        <v>4</v>
      </c>
      <c r="AO120" s="40">
        <f t="shared" si="29"/>
        <v>4</v>
      </c>
      <c r="AP120" s="40">
        <f t="shared" si="30"/>
        <v>3.9</v>
      </c>
    </row>
    <row r="121" spans="1:42" x14ac:dyDescent="0.25">
      <c r="A121" s="33" t="s">
        <v>245</v>
      </c>
      <c r="B121" s="36">
        <f>SUM('MN 36 months data'!B121:AK121)</f>
        <v>4230356</v>
      </c>
      <c r="C121" s="36">
        <f>SUM('MN 36 months data'!C121:AL121)</f>
        <v>4233040</v>
      </c>
      <c r="D121" s="36">
        <f>SUM('MN 36 months data'!D121:AM121)</f>
        <v>4235259</v>
      </c>
      <c r="E121" s="36">
        <f>SUM('MN 36 months data'!E121:AN121)</f>
        <v>4237722</v>
      </c>
      <c r="F121" s="36">
        <f>SUM('MN 36 months data'!F121:AO121)</f>
        <v>4239282</v>
      </c>
      <c r="G121" s="36">
        <f>SUM('MN 36 months data'!G121:AP121)</f>
        <v>4239600</v>
      </c>
      <c r="H121" s="36">
        <f>SUM('MN 36 months data'!H121:AQ121)</f>
        <v>4238368</v>
      </c>
      <c r="I121" s="36">
        <f>SUM('MN 36 months data'!I121:AR121)</f>
        <v>4236676</v>
      </c>
      <c r="L121" s="33" t="s">
        <v>245</v>
      </c>
      <c r="M121" s="36">
        <f>SUM('MN 36 months data'!AX121:CG121)</f>
        <v>175568</v>
      </c>
      <c r="N121" s="36">
        <f>SUM('MN 36 months data'!AY121:CH121)</f>
        <v>174098</v>
      </c>
      <c r="O121" s="36">
        <f>SUM('MN 36 months data'!AZ121:CI121)</f>
        <v>172444</v>
      </c>
      <c r="P121" s="36">
        <f>SUM('MN 36 months data'!BA121:CJ121)</f>
        <v>171123</v>
      </c>
      <c r="Q121" s="36">
        <f>SUM('MN 36 months data'!BB121:CK121)</f>
        <v>169946</v>
      </c>
      <c r="R121" s="36">
        <f>SUM('MN 36 months data'!BC121:CL121)</f>
        <v>168620</v>
      </c>
      <c r="S121" s="36">
        <f>SUM('MN 36 months data'!BD121:CM121)</f>
        <v>166935</v>
      </c>
      <c r="T121" s="36">
        <f>SUM('MN 36 months data'!BE121:CN121)</f>
        <v>165120</v>
      </c>
      <c r="W121" s="33" t="s">
        <v>245</v>
      </c>
      <c r="X121" s="39">
        <f t="shared" si="31"/>
        <v>4.1501944517199026E-2</v>
      </c>
      <c r="Y121" s="39">
        <f t="shared" si="17"/>
        <v>4.112836165025608E-2</v>
      </c>
      <c r="Z121" s="39">
        <f t="shared" si="18"/>
        <v>4.071628205028311E-2</v>
      </c>
      <c r="AA121" s="39">
        <f t="shared" si="19"/>
        <v>4.0380893319571225E-2</v>
      </c>
      <c r="AB121" s="39">
        <f t="shared" si="20"/>
        <v>4.0088392326813833E-2</v>
      </c>
      <c r="AC121" s="39">
        <f t="shared" si="21"/>
        <v>3.9772620058496085E-2</v>
      </c>
      <c r="AD121" s="39">
        <f t="shared" si="22"/>
        <v>3.9386622398055099E-2</v>
      </c>
      <c r="AE121" s="39">
        <f t="shared" si="23"/>
        <v>3.8973950332760875E-2</v>
      </c>
      <c r="AH121" s="33" t="s">
        <v>245</v>
      </c>
      <c r="AI121" s="40">
        <f t="shared" si="32"/>
        <v>4.2</v>
      </c>
      <c r="AJ121" s="40">
        <f t="shared" si="24"/>
        <v>4.0999999999999996</v>
      </c>
      <c r="AK121" s="40">
        <f t="shared" si="25"/>
        <v>4.0999999999999996</v>
      </c>
      <c r="AL121" s="40">
        <f t="shared" si="26"/>
        <v>4</v>
      </c>
      <c r="AM121" s="40">
        <f t="shared" si="27"/>
        <v>4</v>
      </c>
      <c r="AN121" s="40">
        <f t="shared" si="28"/>
        <v>4</v>
      </c>
      <c r="AO121" s="40">
        <f t="shared" si="29"/>
        <v>3.9</v>
      </c>
      <c r="AP121" s="40">
        <f t="shared" si="30"/>
        <v>3.9</v>
      </c>
    </row>
    <row r="122" spans="1:42" x14ac:dyDescent="0.25">
      <c r="A122" s="33" t="s">
        <v>246</v>
      </c>
      <c r="B122" s="36">
        <f>SUM('MN 36 months data'!B122:AK122)</f>
        <v>202504</v>
      </c>
      <c r="C122" s="36">
        <f>SUM('MN 36 months data'!C122:AL122)</f>
        <v>202882</v>
      </c>
      <c r="D122" s="36">
        <f>SUM('MN 36 months data'!D122:AM122)</f>
        <v>203207</v>
      </c>
      <c r="E122" s="36">
        <f>SUM('MN 36 months data'!E122:AN122)</f>
        <v>203590</v>
      </c>
      <c r="F122" s="36">
        <f>SUM('MN 36 months data'!F122:AO122)</f>
        <v>203950</v>
      </c>
      <c r="G122" s="36">
        <f>SUM('MN 36 months data'!G122:AP122)</f>
        <v>204129</v>
      </c>
      <c r="H122" s="36">
        <f>SUM('MN 36 months data'!H122:AQ122)</f>
        <v>204462</v>
      </c>
      <c r="I122" s="36">
        <f>SUM('MN 36 months data'!I122:AR122)</f>
        <v>204587</v>
      </c>
      <c r="L122" s="33" t="s">
        <v>246</v>
      </c>
      <c r="M122" s="36">
        <f>SUM('MN 36 months data'!AX122:CG122)</f>
        <v>6269</v>
      </c>
      <c r="N122" s="36">
        <f>SUM('MN 36 months data'!AY122:CH122)</f>
        <v>6208</v>
      </c>
      <c r="O122" s="36">
        <f>SUM('MN 36 months data'!AZ122:CI122)</f>
        <v>6133</v>
      </c>
      <c r="P122" s="36">
        <f>SUM('MN 36 months data'!BA122:CJ122)</f>
        <v>6072</v>
      </c>
      <c r="Q122" s="36">
        <f>SUM('MN 36 months data'!BB122:CK122)</f>
        <v>6017</v>
      </c>
      <c r="R122" s="36">
        <f>SUM('MN 36 months data'!BC122:CL122)</f>
        <v>5954</v>
      </c>
      <c r="S122" s="36">
        <f>SUM('MN 36 months data'!BD122:CM122)</f>
        <v>5868</v>
      </c>
      <c r="T122" s="36">
        <f>SUM('MN 36 months data'!BE122:CN122)</f>
        <v>5783</v>
      </c>
      <c r="W122" s="33" t="s">
        <v>246</v>
      </c>
      <c r="X122" s="39">
        <f t="shared" si="31"/>
        <v>3.0957413186900012E-2</v>
      </c>
      <c r="Y122" s="39">
        <f t="shared" si="17"/>
        <v>3.0599067438215319E-2</v>
      </c>
      <c r="Z122" s="39">
        <f t="shared" si="18"/>
        <v>3.018104691275399E-2</v>
      </c>
      <c r="AA122" s="39">
        <f t="shared" si="19"/>
        <v>2.982464757601061E-2</v>
      </c>
      <c r="AB122" s="39">
        <f t="shared" si="20"/>
        <v>2.9502329002206423E-2</v>
      </c>
      <c r="AC122" s="39">
        <f t="shared" si="21"/>
        <v>2.9167830146622969E-2</v>
      </c>
      <c r="AD122" s="39">
        <f t="shared" si="22"/>
        <v>2.8699709481468438E-2</v>
      </c>
      <c r="AE122" s="39">
        <f t="shared" si="23"/>
        <v>2.8266703162957568E-2</v>
      </c>
      <c r="AH122" s="33" t="s">
        <v>246</v>
      </c>
      <c r="AI122" s="40">
        <f t="shared" si="32"/>
        <v>3.1</v>
      </c>
      <c r="AJ122" s="40">
        <f t="shared" si="24"/>
        <v>3.1</v>
      </c>
      <c r="AK122" s="40">
        <f t="shared" si="25"/>
        <v>3</v>
      </c>
      <c r="AL122" s="40">
        <f t="shared" si="26"/>
        <v>3</v>
      </c>
      <c r="AM122" s="40">
        <f t="shared" si="27"/>
        <v>3</v>
      </c>
      <c r="AN122" s="40">
        <f t="shared" si="28"/>
        <v>2.9</v>
      </c>
      <c r="AO122" s="40">
        <f t="shared" si="29"/>
        <v>2.9</v>
      </c>
      <c r="AP122" s="40">
        <f t="shared" si="30"/>
        <v>2.8</v>
      </c>
    </row>
    <row r="123" spans="1:42" x14ac:dyDescent="0.25">
      <c r="A123" s="33" t="s">
        <v>247</v>
      </c>
      <c r="B123" s="36">
        <f>SUM('MN 36 months data'!B123:AK123)</f>
        <v>312167</v>
      </c>
      <c r="C123" s="36">
        <f>SUM('MN 36 months data'!C123:AL123)</f>
        <v>312507</v>
      </c>
      <c r="D123" s="36">
        <f>SUM('MN 36 months data'!D123:AM123)</f>
        <v>312814</v>
      </c>
      <c r="E123" s="36">
        <f>SUM('MN 36 months data'!E123:AN123)</f>
        <v>313227</v>
      </c>
      <c r="F123" s="36">
        <f>SUM('MN 36 months data'!F123:AO123)</f>
        <v>313556</v>
      </c>
      <c r="G123" s="36">
        <f>SUM('MN 36 months data'!G123:AP123)</f>
        <v>313781</v>
      </c>
      <c r="H123" s="36">
        <f>SUM('MN 36 months data'!H123:AQ123)</f>
        <v>314017</v>
      </c>
      <c r="I123" s="36">
        <f>SUM('MN 36 months data'!I123:AR123)</f>
        <v>314249</v>
      </c>
      <c r="L123" s="33" t="s">
        <v>247</v>
      </c>
      <c r="M123" s="36">
        <f>SUM('MN 36 months data'!AX123:CG123)</f>
        <v>13163</v>
      </c>
      <c r="N123" s="36">
        <f>SUM('MN 36 months data'!AY123:CH123)</f>
        <v>13060</v>
      </c>
      <c r="O123" s="36">
        <f>SUM('MN 36 months data'!AZ123:CI123)</f>
        <v>12934</v>
      </c>
      <c r="P123" s="36">
        <f>SUM('MN 36 months data'!BA123:CJ123)</f>
        <v>12900</v>
      </c>
      <c r="Q123" s="36">
        <f>SUM('MN 36 months data'!BB123:CK123)</f>
        <v>12862</v>
      </c>
      <c r="R123" s="36">
        <f>SUM('MN 36 months data'!BC123:CL123)</f>
        <v>12824</v>
      </c>
      <c r="S123" s="36">
        <f>SUM('MN 36 months data'!BD123:CM123)</f>
        <v>12753</v>
      </c>
      <c r="T123" s="36">
        <f>SUM('MN 36 months data'!BE123:CN123)</f>
        <v>12658</v>
      </c>
      <c r="W123" s="33" t="s">
        <v>247</v>
      </c>
      <c r="X123" s="39">
        <f t="shared" si="31"/>
        <v>4.216653265719951E-2</v>
      </c>
      <c r="Y123" s="39">
        <f t="shared" si="17"/>
        <v>4.1791063880169087E-2</v>
      </c>
      <c r="Z123" s="39">
        <f t="shared" si="18"/>
        <v>4.1347254278900562E-2</v>
      </c>
      <c r="AA123" s="39">
        <f t="shared" si="19"/>
        <v>4.1184189102472006E-2</v>
      </c>
      <c r="AB123" s="39">
        <f t="shared" si="20"/>
        <v>4.1019785939353737E-2</v>
      </c>
      <c r="AC123" s="39">
        <f t="shared" si="21"/>
        <v>4.0869268693770493E-2</v>
      </c>
      <c r="AD123" s="39">
        <f t="shared" si="22"/>
        <v>4.0612450918262384E-2</v>
      </c>
      <c r="AE123" s="39">
        <f t="shared" si="23"/>
        <v>4.0280160000509151E-2</v>
      </c>
      <c r="AH123" s="33" t="s">
        <v>247</v>
      </c>
      <c r="AI123" s="40">
        <f t="shared" si="32"/>
        <v>4.2</v>
      </c>
      <c r="AJ123" s="40">
        <f t="shared" si="24"/>
        <v>4.2</v>
      </c>
      <c r="AK123" s="40">
        <f t="shared" si="25"/>
        <v>4.0999999999999996</v>
      </c>
      <c r="AL123" s="40">
        <f t="shared" si="26"/>
        <v>4.0999999999999996</v>
      </c>
      <c r="AM123" s="40">
        <f t="shared" si="27"/>
        <v>4.0999999999999996</v>
      </c>
      <c r="AN123" s="40">
        <f t="shared" si="28"/>
        <v>4.0999999999999996</v>
      </c>
      <c r="AO123" s="40">
        <f t="shared" si="29"/>
        <v>4.0999999999999996</v>
      </c>
      <c r="AP123" s="40">
        <f t="shared" si="30"/>
        <v>4</v>
      </c>
    </row>
    <row r="124" spans="1:42" x14ac:dyDescent="0.25">
      <c r="A124" s="33" t="s">
        <v>248</v>
      </c>
      <c r="B124" s="36">
        <f>SUM('MN 36 months data'!B124:AK124)</f>
        <v>669745</v>
      </c>
      <c r="C124" s="36">
        <f>SUM('MN 36 months data'!C124:AL124)</f>
        <v>670161</v>
      </c>
      <c r="D124" s="36">
        <f>SUM('MN 36 months data'!D124:AM124)</f>
        <v>670643</v>
      </c>
      <c r="E124" s="36">
        <f>SUM('MN 36 months data'!E124:AN124)</f>
        <v>671144</v>
      </c>
      <c r="F124" s="36">
        <f>SUM('MN 36 months data'!F124:AO124)</f>
        <v>671755</v>
      </c>
      <c r="G124" s="36">
        <f>SUM('MN 36 months data'!G124:AP124)</f>
        <v>672480</v>
      </c>
      <c r="H124" s="36">
        <f>SUM('MN 36 months data'!H124:AQ124)</f>
        <v>672962</v>
      </c>
      <c r="I124" s="36">
        <f>SUM('MN 36 months data'!I124:AR124)</f>
        <v>673520</v>
      </c>
      <c r="L124" s="33" t="s">
        <v>248</v>
      </c>
      <c r="M124" s="36">
        <f>SUM('MN 36 months data'!AX124:CG124)</f>
        <v>27964</v>
      </c>
      <c r="N124" s="36">
        <f>SUM('MN 36 months data'!AY124:CH124)</f>
        <v>27693</v>
      </c>
      <c r="O124" s="36">
        <f>SUM('MN 36 months data'!AZ124:CI124)</f>
        <v>27361</v>
      </c>
      <c r="P124" s="36">
        <f>SUM('MN 36 months data'!BA124:CJ124)</f>
        <v>27063</v>
      </c>
      <c r="Q124" s="36">
        <f>SUM('MN 36 months data'!BB124:CK124)</f>
        <v>26767</v>
      </c>
      <c r="R124" s="36">
        <f>SUM('MN 36 months data'!BC124:CL124)</f>
        <v>26483</v>
      </c>
      <c r="S124" s="36">
        <f>SUM('MN 36 months data'!BD124:CM124)</f>
        <v>26162</v>
      </c>
      <c r="T124" s="36">
        <f>SUM('MN 36 months data'!BE124:CN124)</f>
        <v>25808</v>
      </c>
      <c r="W124" s="33" t="s">
        <v>248</v>
      </c>
      <c r="X124" s="39">
        <f t="shared" si="31"/>
        <v>4.1753204577861726E-2</v>
      </c>
      <c r="Y124" s="39">
        <f t="shared" si="17"/>
        <v>4.132290598826252E-2</v>
      </c>
      <c r="Z124" s="39">
        <f t="shared" si="18"/>
        <v>4.0798159378387606E-2</v>
      </c>
      <c r="AA124" s="39">
        <f t="shared" si="19"/>
        <v>4.0323686123991273E-2</v>
      </c>
      <c r="AB124" s="39">
        <f t="shared" si="20"/>
        <v>3.9846372561424925E-2</v>
      </c>
      <c r="AC124" s="39">
        <f t="shared" si="21"/>
        <v>3.9381096835593626E-2</v>
      </c>
      <c r="AD124" s="39">
        <f t="shared" si="22"/>
        <v>3.8875894924230492E-2</v>
      </c>
      <c r="AE124" s="39">
        <f t="shared" si="23"/>
        <v>3.8318090034445897E-2</v>
      </c>
      <c r="AH124" s="33" t="s">
        <v>248</v>
      </c>
      <c r="AI124" s="40">
        <f t="shared" si="32"/>
        <v>4.2</v>
      </c>
      <c r="AJ124" s="40">
        <f t="shared" si="24"/>
        <v>4.0999999999999996</v>
      </c>
      <c r="AK124" s="40">
        <f t="shared" si="25"/>
        <v>4.0999999999999996</v>
      </c>
      <c r="AL124" s="40">
        <f t="shared" si="26"/>
        <v>4</v>
      </c>
      <c r="AM124" s="40">
        <f t="shared" si="27"/>
        <v>4</v>
      </c>
      <c r="AN124" s="40">
        <f t="shared" si="28"/>
        <v>3.9</v>
      </c>
      <c r="AO124" s="40">
        <f t="shared" si="29"/>
        <v>3.9</v>
      </c>
      <c r="AP124" s="40">
        <f t="shared" si="30"/>
        <v>3.8</v>
      </c>
    </row>
    <row r="125" spans="1:42" x14ac:dyDescent="0.25">
      <c r="A125" s="33" t="s">
        <v>249</v>
      </c>
      <c r="B125" s="36">
        <f>SUM('MN 36 months data'!B125:AK125)</f>
        <v>598661</v>
      </c>
      <c r="C125" s="36">
        <f>SUM('MN 36 months data'!C125:AL125)</f>
        <v>599285</v>
      </c>
      <c r="D125" s="36">
        <f>SUM('MN 36 months data'!D125:AM125)</f>
        <v>600008</v>
      </c>
      <c r="E125" s="36">
        <f>SUM('MN 36 months data'!E125:AN125)</f>
        <v>600709</v>
      </c>
      <c r="F125" s="36">
        <f>SUM('MN 36 months data'!F125:AO125)</f>
        <v>601573</v>
      </c>
      <c r="G125" s="36">
        <f>SUM('MN 36 months data'!G125:AP125)</f>
        <v>602500</v>
      </c>
      <c r="H125" s="36">
        <f>SUM('MN 36 months data'!H125:AQ125)</f>
        <v>603212</v>
      </c>
      <c r="I125" s="36">
        <f>SUM('MN 36 months data'!I125:AR125)</f>
        <v>603989</v>
      </c>
      <c r="L125" s="33" t="s">
        <v>249</v>
      </c>
      <c r="M125" s="36">
        <f>SUM('MN 36 months data'!AX125:CG125)</f>
        <v>24119</v>
      </c>
      <c r="N125" s="36">
        <f>SUM('MN 36 months data'!AY125:CH125)</f>
        <v>23860</v>
      </c>
      <c r="O125" s="36">
        <f>SUM('MN 36 months data'!AZ125:CI125)</f>
        <v>23592</v>
      </c>
      <c r="P125" s="36">
        <f>SUM('MN 36 months data'!BA125:CJ125)</f>
        <v>23315</v>
      </c>
      <c r="Q125" s="36">
        <f>SUM('MN 36 months data'!BB125:CK125)</f>
        <v>23106</v>
      </c>
      <c r="R125" s="36">
        <f>SUM('MN 36 months data'!BC125:CL125)</f>
        <v>22876</v>
      </c>
      <c r="S125" s="36">
        <f>SUM('MN 36 months data'!BD125:CM125)</f>
        <v>22606</v>
      </c>
      <c r="T125" s="36">
        <f>SUM('MN 36 months data'!BE125:CN125)</f>
        <v>22301</v>
      </c>
      <c r="W125" s="33" t="s">
        <v>249</v>
      </c>
      <c r="X125" s="39">
        <f t="shared" si="31"/>
        <v>4.0288243262881662E-2</v>
      </c>
      <c r="Y125" s="39">
        <f t="shared" si="17"/>
        <v>3.9814111816581427E-2</v>
      </c>
      <c r="Z125" s="39">
        <f t="shared" si="18"/>
        <v>3.9319475740323462E-2</v>
      </c>
      <c r="AA125" s="39">
        <f t="shared" si="19"/>
        <v>3.8812469931364439E-2</v>
      </c>
      <c r="AB125" s="39">
        <f t="shared" si="20"/>
        <v>3.8409303609038305E-2</v>
      </c>
      <c r="AC125" s="39">
        <f t="shared" si="21"/>
        <v>3.7968464730290453E-2</v>
      </c>
      <c r="AD125" s="39">
        <f t="shared" si="22"/>
        <v>3.7476044906268442E-2</v>
      </c>
      <c r="AE125" s="39">
        <f t="shared" si="23"/>
        <v>3.6922857866616775E-2</v>
      </c>
      <c r="AH125" s="33" t="s">
        <v>249</v>
      </c>
      <c r="AI125" s="40">
        <f t="shared" si="32"/>
        <v>4</v>
      </c>
      <c r="AJ125" s="40">
        <f t="shared" si="24"/>
        <v>4</v>
      </c>
      <c r="AK125" s="40">
        <f t="shared" si="25"/>
        <v>3.9</v>
      </c>
      <c r="AL125" s="40">
        <f t="shared" si="26"/>
        <v>3.9</v>
      </c>
      <c r="AM125" s="40">
        <f t="shared" si="27"/>
        <v>3.8</v>
      </c>
      <c r="AN125" s="40">
        <f t="shared" si="28"/>
        <v>3.8</v>
      </c>
      <c r="AO125" s="40">
        <f t="shared" si="29"/>
        <v>3.7</v>
      </c>
      <c r="AP125" s="40">
        <f t="shared" si="30"/>
        <v>3.7</v>
      </c>
    </row>
    <row r="126" spans="1:42" x14ac:dyDescent="0.25">
      <c r="A126" s="33" t="s">
        <v>250</v>
      </c>
      <c r="B126" s="36">
        <f>SUM('MN 36 months data'!B126:AK126)</f>
        <v>2769826</v>
      </c>
      <c r="C126" s="36">
        <f>SUM('MN 36 months data'!C126:AL126)</f>
        <v>2771913</v>
      </c>
      <c r="D126" s="36">
        <f>SUM('MN 36 months data'!D126:AM126)</f>
        <v>2774398</v>
      </c>
      <c r="E126" s="36">
        <f>SUM('MN 36 months data'!E126:AN126)</f>
        <v>2776937</v>
      </c>
      <c r="F126" s="36">
        <f>SUM('MN 36 months data'!F126:AO126)</f>
        <v>2780122</v>
      </c>
      <c r="G126" s="36">
        <f>SUM('MN 36 months data'!G126:AP126)</f>
        <v>2783684</v>
      </c>
      <c r="H126" s="36">
        <f>SUM('MN 36 months data'!H126:AQ126)</f>
        <v>2786266</v>
      </c>
      <c r="I126" s="36">
        <f>SUM('MN 36 months data'!I126:AR126)</f>
        <v>2789295</v>
      </c>
      <c r="L126" s="33" t="s">
        <v>250</v>
      </c>
      <c r="M126" s="36">
        <f>SUM('MN 36 months data'!AX126:CG126)</f>
        <v>118724</v>
      </c>
      <c r="N126" s="36">
        <f>SUM('MN 36 months data'!AY126:CH126)</f>
        <v>117372</v>
      </c>
      <c r="O126" s="36">
        <f>SUM('MN 36 months data'!AZ126:CI126)</f>
        <v>115919</v>
      </c>
      <c r="P126" s="36">
        <f>SUM('MN 36 months data'!BA126:CJ126)</f>
        <v>114583</v>
      </c>
      <c r="Q126" s="36">
        <f>SUM('MN 36 months data'!BB126:CK126)</f>
        <v>113460</v>
      </c>
      <c r="R126" s="36">
        <f>SUM('MN 36 months data'!BC126:CL126)</f>
        <v>112328</v>
      </c>
      <c r="S126" s="36">
        <f>SUM('MN 36 months data'!BD126:CM126)</f>
        <v>111024</v>
      </c>
      <c r="T126" s="36">
        <f>SUM('MN 36 months data'!BE126:CN126)</f>
        <v>109708</v>
      </c>
      <c r="W126" s="33" t="s">
        <v>250</v>
      </c>
      <c r="X126" s="39">
        <f t="shared" si="31"/>
        <v>4.2863342318253929E-2</v>
      </c>
      <c r="Y126" s="39">
        <f t="shared" si="17"/>
        <v>4.2343320299013713E-2</v>
      </c>
      <c r="Z126" s="39">
        <f t="shared" si="18"/>
        <v>4.1781676601554643E-2</v>
      </c>
      <c r="AA126" s="39">
        <f t="shared" si="19"/>
        <v>4.1262369293937888E-2</v>
      </c>
      <c r="AB126" s="39">
        <f t="shared" si="20"/>
        <v>4.0811158646994632E-2</v>
      </c>
      <c r="AC126" s="39">
        <f t="shared" si="21"/>
        <v>4.0352281365269908E-2</v>
      </c>
      <c r="AD126" s="39">
        <f t="shared" si="22"/>
        <v>3.9846877505593507E-2</v>
      </c>
      <c r="AE126" s="39">
        <f t="shared" si="23"/>
        <v>3.9331802480555123E-2</v>
      </c>
      <c r="AH126" s="33" t="s">
        <v>250</v>
      </c>
      <c r="AI126" s="40">
        <f t="shared" si="32"/>
        <v>4.3</v>
      </c>
      <c r="AJ126" s="40">
        <f t="shared" si="24"/>
        <v>4.2</v>
      </c>
      <c r="AK126" s="40">
        <f t="shared" si="25"/>
        <v>4.2</v>
      </c>
      <c r="AL126" s="40">
        <f t="shared" si="26"/>
        <v>4.0999999999999996</v>
      </c>
      <c r="AM126" s="40">
        <f t="shared" si="27"/>
        <v>4.0999999999999996</v>
      </c>
      <c r="AN126" s="40">
        <f t="shared" si="28"/>
        <v>4</v>
      </c>
      <c r="AO126" s="40">
        <f t="shared" si="29"/>
        <v>4</v>
      </c>
      <c r="AP126" s="40">
        <f t="shared" si="30"/>
        <v>3.9</v>
      </c>
    </row>
    <row r="127" spans="1:42" x14ac:dyDescent="0.25">
      <c r="A127" s="33" t="s">
        <v>251</v>
      </c>
      <c r="B127" s="36">
        <f>SUM('MN 36 months data'!B127:AK127)</f>
        <v>794620</v>
      </c>
      <c r="C127" s="36">
        <f>SUM('MN 36 months data'!C127:AL127)</f>
        <v>795165</v>
      </c>
      <c r="D127" s="36">
        <f>SUM('MN 36 months data'!D127:AM127)</f>
        <v>795797</v>
      </c>
      <c r="E127" s="36">
        <f>SUM('MN 36 months data'!E127:AN127)</f>
        <v>796454</v>
      </c>
      <c r="F127" s="36">
        <f>SUM('MN 36 months data'!F127:AO127)</f>
        <v>797268</v>
      </c>
      <c r="G127" s="36">
        <f>SUM('MN 36 months data'!G127:AP127)</f>
        <v>798216</v>
      </c>
      <c r="H127" s="36">
        <f>SUM('MN 36 months data'!H127:AQ127)</f>
        <v>798823</v>
      </c>
      <c r="I127" s="36">
        <f>SUM('MN 36 months data'!I127:AR127)</f>
        <v>799562</v>
      </c>
      <c r="L127" s="33" t="s">
        <v>251</v>
      </c>
      <c r="M127" s="36">
        <f>SUM('MN 36 months data'!AX127:CG127)</f>
        <v>34472</v>
      </c>
      <c r="N127" s="36">
        <f>SUM('MN 36 months data'!AY127:CH127)</f>
        <v>34131</v>
      </c>
      <c r="O127" s="36">
        <f>SUM('MN 36 months data'!AZ127:CI127)</f>
        <v>33735</v>
      </c>
      <c r="P127" s="36">
        <f>SUM('MN 36 months data'!BA127:CJ127)</f>
        <v>33381</v>
      </c>
      <c r="Q127" s="36">
        <f>SUM('MN 36 months data'!BB127:CK127)</f>
        <v>33061</v>
      </c>
      <c r="R127" s="36">
        <f>SUM('MN 36 months data'!BC127:CL127)</f>
        <v>32766</v>
      </c>
      <c r="S127" s="36">
        <f>SUM('MN 36 months data'!BD127:CM127)</f>
        <v>32361</v>
      </c>
      <c r="T127" s="36">
        <f>SUM('MN 36 months data'!BE127:CN127)</f>
        <v>31957</v>
      </c>
      <c r="W127" s="33" t="s">
        <v>251</v>
      </c>
      <c r="X127" s="39">
        <f t="shared" si="31"/>
        <v>4.3381742216405325E-2</v>
      </c>
      <c r="Y127" s="39">
        <f t="shared" si="17"/>
        <v>4.2923166889890778E-2</v>
      </c>
      <c r="Z127" s="39">
        <f t="shared" si="18"/>
        <v>4.2391464154803299E-2</v>
      </c>
      <c r="AA127" s="39">
        <f t="shared" si="19"/>
        <v>4.1912025051038727E-2</v>
      </c>
      <c r="AB127" s="39">
        <f t="shared" si="20"/>
        <v>4.1467862751295673E-2</v>
      </c>
      <c r="AC127" s="39">
        <f t="shared" si="21"/>
        <v>4.1049039357767825E-2</v>
      </c>
      <c r="AD127" s="39">
        <f t="shared" si="22"/>
        <v>4.051085159040238E-2</v>
      </c>
      <c r="AE127" s="39">
        <f t="shared" si="23"/>
        <v>3.9968132552572533E-2</v>
      </c>
      <c r="AH127" s="33" t="s">
        <v>251</v>
      </c>
      <c r="AI127" s="40">
        <f t="shared" si="32"/>
        <v>4.3</v>
      </c>
      <c r="AJ127" s="40">
        <f t="shared" si="24"/>
        <v>4.3</v>
      </c>
      <c r="AK127" s="40">
        <f t="shared" si="25"/>
        <v>4.2</v>
      </c>
      <c r="AL127" s="40">
        <f t="shared" si="26"/>
        <v>4.2</v>
      </c>
      <c r="AM127" s="40">
        <f t="shared" si="27"/>
        <v>4.0999999999999996</v>
      </c>
      <c r="AN127" s="40">
        <f t="shared" si="28"/>
        <v>4.0999999999999996</v>
      </c>
      <c r="AO127" s="40">
        <f t="shared" si="29"/>
        <v>4.0999999999999996</v>
      </c>
      <c r="AP127" s="40">
        <f t="shared" si="30"/>
        <v>4</v>
      </c>
    </row>
    <row r="128" spans="1:42" x14ac:dyDescent="0.25">
      <c r="A128" s="33" t="s">
        <v>252</v>
      </c>
      <c r="B128" s="36">
        <f>SUM('MN 36 months data'!B128:AK128)</f>
        <v>1762210</v>
      </c>
      <c r="C128" s="36">
        <f>SUM('MN 36 months data'!C128:AL128)</f>
        <v>1762894</v>
      </c>
      <c r="D128" s="36">
        <f>SUM('MN 36 months data'!D128:AM128)</f>
        <v>1763867</v>
      </c>
      <c r="E128" s="36">
        <f>SUM('MN 36 months data'!E128:AN128)</f>
        <v>1764970</v>
      </c>
      <c r="F128" s="36">
        <f>SUM('MN 36 months data'!F128:AO128)</f>
        <v>1766414</v>
      </c>
      <c r="G128" s="36">
        <f>SUM('MN 36 months data'!G128:AP128)</f>
        <v>1768028</v>
      </c>
      <c r="H128" s="36">
        <f>SUM('MN 36 months data'!H128:AQ128)</f>
        <v>1769146</v>
      </c>
      <c r="I128" s="36">
        <f>SUM('MN 36 months data'!I128:AR128)</f>
        <v>1770433</v>
      </c>
      <c r="L128" s="33" t="s">
        <v>252</v>
      </c>
      <c r="M128" s="36">
        <f>SUM('MN 36 months data'!AX128:CG128)</f>
        <v>93441</v>
      </c>
      <c r="N128" s="36">
        <f>SUM('MN 36 months data'!AY128:CH128)</f>
        <v>92276</v>
      </c>
      <c r="O128" s="36">
        <f>SUM('MN 36 months data'!AZ128:CI128)</f>
        <v>91135</v>
      </c>
      <c r="P128" s="36">
        <f>SUM('MN 36 months data'!BA128:CJ128)</f>
        <v>90143</v>
      </c>
      <c r="Q128" s="36">
        <f>SUM('MN 36 months data'!BB128:CK128)</f>
        <v>89274</v>
      </c>
      <c r="R128" s="36">
        <f>SUM('MN 36 months data'!BC128:CL128)</f>
        <v>88397</v>
      </c>
      <c r="S128" s="36">
        <f>SUM('MN 36 months data'!BD128:CM128)</f>
        <v>87458</v>
      </c>
      <c r="T128" s="36">
        <f>SUM('MN 36 months data'!BE128:CN128)</f>
        <v>86429</v>
      </c>
      <c r="W128" s="33" t="s">
        <v>252</v>
      </c>
      <c r="X128" s="39">
        <f t="shared" si="31"/>
        <v>5.3024894876320075E-2</v>
      </c>
      <c r="Y128" s="39">
        <f t="shared" si="17"/>
        <v>5.2343476125053461E-2</v>
      </c>
      <c r="Z128" s="39">
        <f t="shared" si="18"/>
        <v>5.1667727782196728E-2</v>
      </c>
      <c r="AA128" s="39">
        <f t="shared" si="19"/>
        <v>5.1073389349394038E-2</v>
      </c>
      <c r="AB128" s="39">
        <f t="shared" si="20"/>
        <v>5.0539680958144581E-2</v>
      </c>
      <c r="AC128" s="39">
        <f t="shared" si="21"/>
        <v>4.9997511351630178E-2</v>
      </c>
      <c r="AD128" s="39">
        <f t="shared" si="22"/>
        <v>4.9435151197244322E-2</v>
      </c>
      <c r="AE128" s="39">
        <f t="shared" si="23"/>
        <v>4.8818001020089437E-2</v>
      </c>
      <c r="AH128" s="33" t="s">
        <v>252</v>
      </c>
      <c r="AI128" s="40">
        <f t="shared" si="32"/>
        <v>5.3</v>
      </c>
      <c r="AJ128" s="40">
        <f t="shared" si="24"/>
        <v>5.2</v>
      </c>
      <c r="AK128" s="40">
        <f t="shared" si="25"/>
        <v>5.2</v>
      </c>
      <c r="AL128" s="40">
        <f t="shared" si="26"/>
        <v>5.0999999999999996</v>
      </c>
      <c r="AM128" s="40">
        <f t="shared" si="27"/>
        <v>5.0999999999999996</v>
      </c>
      <c r="AN128" s="40">
        <f t="shared" si="28"/>
        <v>5</v>
      </c>
      <c r="AO128" s="40">
        <f t="shared" si="29"/>
        <v>4.9000000000000004</v>
      </c>
      <c r="AP128" s="40">
        <f t="shared" si="30"/>
        <v>4.9000000000000004</v>
      </c>
    </row>
    <row r="129" spans="1:42" x14ac:dyDescent="0.25">
      <c r="A129" s="33" t="s">
        <v>253</v>
      </c>
      <c r="B129" s="36">
        <f>SUM('MN 36 months data'!B129:AK129)</f>
        <v>517382</v>
      </c>
      <c r="C129" s="36">
        <f>SUM('MN 36 months data'!C129:AL129)</f>
        <v>517693</v>
      </c>
      <c r="D129" s="36">
        <f>SUM('MN 36 months data'!D129:AM129)</f>
        <v>518113</v>
      </c>
      <c r="E129" s="36">
        <f>SUM('MN 36 months data'!E129:AN129)</f>
        <v>518561</v>
      </c>
      <c r="F129" s="36">
        <f>SUM('MN 36 months data'!F129:AO129)</f>
        <v>519150</v>
      </c>
      <c r="G129" s="36">
        <f>SUM('MN 36 months data'!G129:AP129)</f>
        <v>519769</v>
      </c>
      <c r="H129" s="36">
        <f>SUM('MN 36 months data'!H129:AQ129)</f>
        <v>520165</v>
      </c>
      <c r="I129" s="36">
        <f>SUM('MN 36 months data'!I129:AR129)</f>
        <v>520659</v>
      </c>
      <c r="L129" s="33" t="s">
        <v>253</v>
      </c>
      <c r="M129" s="36">
        <f>SUM('MN 36 months data'!AX129:CG129)</f>
        <v>20574</v>
      </c>
      <c r="N129" s="36">
        <f>SUM('MN 36 months data'!AY129:CH129)</f>
        <v>20324</v>
      </c>
      <c r="O129" s="36">
        <f>SUM('MN 36 months data'!AZ129:CI129)</f>
        <v>20084</v>
      </c>
      <c r="P129" s="36">
        <f>SUM('MN 36 months data'!BA129:CJ129)</f>
        <v>19884</v>
      </c>
      <c r="Q129" s="36">
        <f>SUM('MN 36 months data'!BB129:CK129)</f>
        <v>19741</v>
      </c>
      <c r="R129" s="36">
        <f>SUM('MN 36 months data'!BC129:CL129)</f>
        <v>19549</v>
      </c>
      <c r="S129" s="36">
        <f>SUM('MN 36 months data'!BD129:CM129)</f>
        <v>19293</v>
      </c>
      <c r="T129" s="36">
        <f>SUM('MN 36 months data'!BE129:CN129)</f>
        <v>19051</v>
      </c>
      <c r="W129" s="33" t="s">
        <v>253</v>
      </c>
      <c r="X129" s="39">
        <f t="shared" si="31"/>
        <v>3.9765589061853721E-2</v>
      </c>
      <c r="Y129" s="39">
        <f t="shared" si="17"/>
        <v>3.9258788509792482E-2</v>
      </c>
      <c r="Z129" s="39">
        <f t="shared" si="18"/>
        <v>3.8763744588535702E-2</v>
      </c>
      <c r="AA129" s="39">
        <f t="shared" si="19"/>
        <v>3.834457276964523E-2</v>
      </c>
      <c r="AB129" s="39">
        <f t="shared" si="20"/>
        <v>3.8025618799961476E-2</v>
      </c>
      <c r="AC129" s="39">
        <f t="shared" si="21"/>
        <v>3.7610938705463386E-2</v>
      </c>
      <c r="AD129" s="39">
        <f t="shared" si="22"/>
        <v>3.7090154085722797E-2</v>
      </c>
      <c r="AE129" s="39">
        <f t="shared" si="23"/>
        <v>3.6590167460852495E-2</v>
      </c>
      <c r="AH129" s="33" t="s">
        <v>253</v>
      </c>
      <c r="AI129" s="40">
        <f t="shared" si="32"/>
        <v>4</v>
      </c>
      <c r="AJ129" s="40">
        <f t="shared" si="24"/>
        <v>3.9</v>
      </c>
      <c r="AK129" s="40">
        <f t="shared" si="25"/>
        <v>3.9</v>
      </c>
      <c r="AL129" s="40">
        <f t="shared" si="26"/>
        <v>3.8</v>
      </c>
      <c r="AM129" s="40">
        <f t="shared" si="27"/>
        <v>3.8</v>
      </c>
      <c r="AN129" s="40">
        <f t="shared" si="28"/>
        <v>3.8</v>
      </c>
      <c r="AO129" s="40">
        <f t="shared" si="29"/>
        <v>3.7</v>
      </c>
      <c r="AP129" s="40">
        <f t="shared" si="30"/>
        <v>3.7</v>
      </c>
    </row>
    <row r="130" spans="1:42" x14ac:dyDescent="0.25">
      <c r="A130" s="33" t="s">
        <v>254</v>
      </c>
      <c r="B130" s="36">
        <f>SUM('MN 36 months data'!B130:AK130)</f>
        <v>302383</v>
      </c>
      <c r="C130" s="36">
        <f>SUM('MN 36 months data'!C130:AL130)</f>
        <v>302819</v>
      </c>
      <c r="D130" s="36">
        <f>SUM('MN 36 months data'!D130:AM130)</f>
        <v>303104</v>
      </c>
      <c r="E130" s="36">
        <f>SUM('MN 36 months data'!E130:AN130)</f>
        <v>303520</v>
      </c>
      <c r="F130" s="36">
        <f>SUM('MN 36 months data'!F130:AO130)</f>
        <v>303753</v>
      </c>
      <c r="G130" s="36">
        <f>SUM('MN 36 months data'!G130:AP130)</f>
        <v>303719</v>
      </c>
      <c r="H130" s="36">
        <f>SUM('MN 36 months data'!H130:AQ130)</f>
        <v>303950</v>
      </c>
      <c r="I130" s="36">
        <f>SUM('MN 36 months data'!I130:AR130)</f>
        <v>304040</v>
      </c>
      <c r="L130" s="33" t="s">
        <v>254</v>
      </c>
      <c r="M130" s="36">
        <f>SUM('MN 36 months data'!AX130:CG130)</f>
        <v>15906</v>
      </c>
      <c r="N130" s="36">
        <f>SUM('MN 36 months data'!AY130:CH130)</f>
        <v>15749</v>
      </c>
      <c r="O130" s="36">
        <f>SUM('MN 36 months data'!AZ130:CI130)</f>
        <v>15583</v>
      </c>
      <c r="P130" s="36">
        <f>SUM('MN 36 months data'!BA130:CJ130)</f>
        <v>15439</v>
      </c>
      <c r="Q130" s="36">
        <f>SUM('MN 36 months data'!BB130:CK130)</f>
        <v>15310</v>
      </c>
      <c r="R130" s="36">
        <f>SUM('MN 36 months data'!BC130:CL130)</f>
        <v>15176</v>
      </c>
      <c r="S130" s="36">
        <f>SUM('MN 36 months data'!BD130:CM130)</f>
        <v>15053</v>
      </c>
      <c r="T130" s="36">
        <f>SUM('MN 36 months data'!BE130:CN130)</f>
        <v>14916</v>
      </c>
      <c r="W130" s="33" t="s">
        <v>254</v>
      </c>
      <c r="X130" s="39">
        <f t="shared" si="31"/>
        <v>5.2602163481412646E-2</v>
      </c>
      <c r="Y130" s="39">
        <f t="shared" si="17"/>
        <v>5.2007965154101957E-2</v>
      </c>
      <c r="Z130" s="39">
        <f t="shared" si="18"/>
        <v>5.1411396748310814E-2</v>
      </c>
      <c r="AA130" s="39">
        <f t="shared" si="19"/>
        <v>5.0866499736425937E-2</v>
      </c>
      <c r="AB130" s="39">
        <f t="shared" si="20"/>
        <v>5.0402794375693408E-2</v>
      </c>
      <c r="AC130" s="39">
        <f t="shared" si="21"/>
        <v>4.9967239454890872E-2</v>
      </c>
      <c r="AD130" s="39">
        <f t="shared" si="22"/>
        <v>4.9524592860667876E-2</v>
      </c>
      <c r="AE130" s="39">
        <f t="shared" si="23"/>
        <v>4.9059334298118672E-2</v>
      </c>
      <c r="AH130" s="33" t="s">
        <v>254</v>
      </c>
      <c r="AI130" s="40">
        <f t="shared" si="32"/>
        <v>5.3</v>
      </c>
      <c r="AJ130" s="40">
        <f t="shared" si="24"/>
        <v>5.2</v>
      </c>
      <c r="AK130" s="40">
        <f t="shared" si="25"/>
        <v>5.0999999999999996</v>
      </c>
      <c r="AL130" s="40">
        <f t="shared" si="26"/>
        <v>5.0999999999999996</v>
      </c>
      <c r="AM130" s="40">
        <f t="shared" si="27"/>
        <v>5</v>
      </c>
      <c r="AN130" s="40">
        <f t="shared" si="28"/>
        <v>5</v>
      </c>
      <c r="AO130" s="40">
        <f t="shared" si="29"/>
        <v>5</v>
      </c>
      <c r="AP130" s="40">
        <f t="shared" si="30"/>
        <v>4.9000000000000004</v>
      </c>
    </row>
    <row r="131" spans="1:42" x14ac:dyDescent="0.25">
      <c r="A131" s="33" t="s">
        <v>255</v>
      </c>
      <c r="B131" s="36">
        <f>SUM('MN 36 months data'!B131:AK131)</f>
        <v>122134</v>
      </c>
      <c r="C131" s="36">
        <f>SUM('MN 36 months data'!C131:AL131)</f>
        <v>122212</v>
      </c>
      <c r="D131" s="36">
        <f>SUM('MN 36 months data'!D131:AM131)</f>
        <v>122285</v>
      </c>
      <c r="E131" s="36">
        <f>SUM('MN 36 months data'!E131:AN131)</f>
        <v>122380</v>
      </c>
      <c r="F131" s="36">
        <f>SUM('MN 36 months data'!F131:AO131)</f>
        <v>122438</v>
      </c>
      <c r="G131" s="36">
        <f>SUM('MN 36 months data'!G131:AP131)</f>
        <v>122487</v>
      </c>
      <c r="H131" s="36">
        <f>SUM('MN 36 months data'!H131:AQ131)</f>
        <v>122512</v>
      </c>
      <c r="I131" s="36">
        <f>SUM('MN 36 months data'!I131:AR131)</f>
        <v>122504</v>
      </c>
      <c r="L131" s="33" t="s">
        <v>255</v>
      </c>
      <c r="M131" s="36">
        <f>SUM('MN 36 months data'!AX131:CG131)</f>
        <v>7618</v>
      </c>
      <c r="N131" s="36">
        <f>SUM('MN 36 months data'!AY131:CH131)</f>
        <v>7539</v>
      </c>
      <c r="O131" s="36">
        <f>SUM('MN 36 months data'!AZ131:CI131)</f>
        <v>7461</v>
      </c>
      <c r="P131" s="36">
        <f>SUM('MN 36 months data'!BA131:CJ131)</f>
        <v>7414</v>
      </c>
      <c r="Q131" s="36">
        <f>SUM('MN 36 months data'!BB131:CK131)</f>
        <v>7363</v>
      </c>
      <c r="R131" s="36">
        <f>SUM('MN 36 months data'!BC131:CL131)</f>
        <v>7312</v>
      </c>
      <c r="S131" s="36">
        <f>SUM('MN 36 months data'!BD131:CM131)</f>
        <v>7258</v>
      </c>
      <c r="T131" s="36">
        <f>SUM('MN 36 months data'!BE131:CN131)</f>
        <v>7175</v>
      </c>
      <c r="W131" s="33" t="s">
        <v>255</v>
      </c>
      <c r="X131" s="39">
        <f t="shared" si="31"/>
        <v>6.2374113678418788E-2</v>
      </c>
      <c r="Y131" s="39">
        <f t="shared" ref="Y131:Y162" si="33">N131/C131</f>
        <v>6.1687886623244856E-2</v>
      </c>
      <c r="Z131" s="39">
        <f t="shared" ref="Z131:Z162" si="34">O131/D131</f>
        <v>6.1013206852843768E-2</v>
      </c>
      <c r="AA131" s="39">
        <f t="shared" ref="AA131:AA162" si="35">P131/E131</f>
        <v>6.0581794410851444E-2</v>
      </c>
      <c r="AB131" s="39">
        <f t="shared" ref="AB131:AB162" si="36">Q131/F131</f>
        <v>6.0136558911449062E-2</v>
      </c>
      <c r="AC131" s="39">
        <f t="shared" ref="AC131:AC162" si="37">R131/G131</f>
        <v>5.9696131017985585E-2</v>
      </c>
      <c r="AD131" s="39">
        <f t="shared" ref="AD131:AD162" si="38">S131/H131</f>
        <v>5.9243176178660047E-2</v>
      </c>
      <c r="AE131" s="39">
        <f t="shared" ref="AE131:AE162" si="39">T131/I131</f>
        <v>5.8569516097433556E-2</v>
      </c>
      <c r="AH131" s="33" t="s">
        <v>255</v>
      </c>
      <c r="AI131" s="40">
        <f t="shared" si="32"/>
        <v>6.2</v>
      </c>
      <c r="AJ131" s="40">
        <f t="shared" ref="AJ131:AJ162" si="40">ROUND(TRUNC(Y131,4)*100,1)</f>
        <v>6.2</v>
      </c>
      <c r="AK131" s="40">
        <f t="shared" ref="AK131:AK162" si="41">ROUND(TRUNC(Z131,4)*100,1)</f>
        <v>6.1</v>
      </c>
      <c r="AL131" s="40">
        <f t="shared" ref="AL131:AL162" si="42">ROUND(TRUNC(AA131,4)*100,1)</f>
        <v>6.1</v>
      </c>
      <c r="AM131" s="40">
        <f t="shared" ref="AM131:AM162" si="43">ROUND(TRUNC(AB131,4)*100,1)</f>
        <v>6</v>
      </c>
      <c r="AN131" s="40">
        <f t="shared" ref="AN131:AN162" si="44">ROUND(TRUNC(AC131,4)*100,1)</f>
        <v>6</v>
      </c>
      <c r="AO131" s="40">
        <f t="shared" ref="AO131:AO162" si="45">ROUND(TRUNC(AD131,4)*100,1)</f>
        <v>5.9</v>
      </c>
      <c r="AP131" s="40">
        <f t="shared" ref="AP131:AP162" si="46">ROUND(TRUNC(AE131,4)*100,1)</f>
        <v>5.9</v>
      </c>
    </row>
    <row r="132" spans="1:42" x14ac:dyDescent="0.25">
      <c r="A132" s="33" t="s">
        <v>256</v>
      </c>
      <c r="B132" s="36">
        <f>SUM('MN 36 months data'!B132:AK132)</f>
        <v>1305955</v>
      </c>
      <c r="C132" s="36">
        <f>SUM('MN 36 months data'!C132:AL132)</f>
        <v>1307202</v>
      </c>
      <c r="D132" s="36">
        <f>SUM('MN 36 months data'!D132:AM132)</f>
        <v>1308383</v>
      </c>
      <c r="E132" s="36">
        <f>SUM('MN 36 months data'!E132:AN132)</f>
        <v>1309568</v>
      </c>
      <c r="F132" s="36">
        <f>SUM('MN 36 months data'!F132:AO132)</f>
        <v>1310365</v>
      </c>
      <c r="G132" s="36">
        <f>SUM('MN 36 months data'!G132:AP132)</f>
        <v>1310964</v>
      </c>
      <c r="H132" s="36">
        <f>SUM('MN 36 months data'!H132:AQ132)</f>
        <v>1311308</v>
      </c>
      <c r="I132" s="36">
        <f>SUM('MN 36 months data'!I132:AR132)</f>
        <v>1311299</v>
      </c>
      <c r="L132" s="33" t="s">
        <v>256</v>
      </c>
      <c r="M132" s="36">
        <f>SUM('MN 36 months data'!AX132:CG132)</f>
        <v>68878</v>
      </c>
      <c r="N132" s="36">
        <f>SUM('MN 36 months data'!AY132:CH132)</f>
        <v>68297</v>
      </c>
      <c r="O132" s="36">
        <f>SUM('MN 36 months data'!AZ132:CI132)</f>
        <v>67742</v>
      </c>
      <c r="P132" s="36">
        <f>SUM('MN 36 months data'!BA132:CJ132)</f>
        <v>67265</v>
      </c>
      <c r="Q132" s="36">
        <f>SUM('MN 36 months data'!BB132:CK132)</f>
        <v>66765</v>
      </c>
      <c r="R132" s="36">
        <f>SUM('MN 36 months data'!BC132:CL132)</f>
        <v>66215</v>
      </c>
      <c r="S132" s="36">
        <f>SUM('MN 36 months data'!BD132:CM132)</f>
        <v>65563</v>
      </c>
      <c r="T132" s="36">
        <f>SUM('MN 36 months data'!BE132:CN132)</f>
        <v>64609</v>
      </c>
      <c r="W132" s="33" t="s">
        <v>256</v>
      </c>
      <c r="X132" s="39">
        <f t="shared" ref="X132:X162" si="47">M132/B132</f>
        <v>5.2741480372600895E-2</v>
      </c>
      <c r="Y132" s="39">
        <f t="shared" si="33"/>
        <v>5.224670708888144E-2</v>
      </c>
      <c r="Z132" s="39">
        <f t="shared" si="34"/>
        <v>5.1775359355784964E-2</v>
      </c>
      <c r="AA132" s="39">
        <f t="shared" si="35"/>
        <v>5.1364266689473172E-2</v>
      </c>
      <c r="AB132" s="39">
        <f t="shared" si="36"/>
        <v>5.0951452457902953E-2</v>
      </c>
      <c r="AC132" s="39">
        <f t="shared" si="37"/>
        <v>5.0508633341571546E-2</v>
      </c>
      <c r="AD132" s="39">
        <f t="shared" si="38"/>
        <v>4.9998169766370677E-2</v>
      </c>
      <c r="AE132" s="39">
        <f t="shared" si="39"/>
        <v>4.9270990064050987E-2</v>
      </c>
      <c r="AH132" s="33" t="s">
        <v>256</v>
      </c>
      <c r="AI132" s="40">
        <f t="shared" ref="AI132:AI162" si="48">ROUND(TRUNC(X132,4)*100,1)</f>
        <v>5.3</v>
      </c>
      <c r="AJ132" s="40">
        <f t="shared" si="40"/>
        <v>5.2</v>
      </c>
      <c r="AK132" s="40">
        <f t="shared" si="41"/>
        <v>5.2</v>
      </c>
      <c r="AL132" s="40">
        <f t="shared" si="42"/>
        <v>5.0999999999999996</v>
      </c>
      <c r="AM132" s="40">
        <f t="shared" si="43"/>
        <v>5.0999999999999996</v>
      </c>
      <c r="AN132" s="40">
        <f t="shared" si="44"/>
        <v>5.0999999999999996</v>
      </c>
      <c r="AO132" s="40">
        <f t="shared" si="45"/>
        <v>5</v>
      </c>
      <c r="AP132" s="40">
        <f t="shared" si="46"/>
        <v>4.9000000000000004</v>
      </c>
    </row>
    <row r="133" spans="1:42" x14ac:dyDescent="0.25">
      <c r="A133" s="33" t="s">
        <v>257</v>
      </c>
      <c r="B133" s="36">
        <f>SUM('MN 36 months data'!B133:AK133)</f>
        <v>102076</v>
      </c>
      <c r="C133" s="36">
        <f>SUM('MN 36 months data'!C133:AL133)</f>
        <v>102108</v>
      </c>
      <c r="D133" s="36">
        <f>SUM('MN 36 months data'!D133:AM133)</f>
        <v>102176</v>
      </c>
      <c r="E133" s="36">
        <f>SUM('MN 36 months data'!E133:AN133)</f>
        <v>102237</v>
      </c>
      <c r="F133" s="36">
        <f>SUM('MN 36 months data'!F133:AO133)</f>
        <v>102274</v>
      </c>
      <c r="G133" s="36">
        <f>SUM('MN 36 months data'!G133:AP133)</f>
        <v>102323</v>
      </c>
      <c r="H133" s="36">
        <f>SUM('MN 36 months data'!H133:AQ133)</f>
        <v>102330</v>
      </c>
      <c r="I133" s="36">
        <f>SUM('MN 36 months data'!I133:AR133)</f>
        <v>102325</v>
      </c>
      <c r="L133" s="33" t="s">
        <v>257</v>
      </c>
      <c r="M133" s="36">
        <f>SUM('MN 36 months data'!AX133:CG133)</f>
        <v>7265</v>
      </c>
      <c r="N133" s="36">
        <f>SUM('MN 36 months data'!AY133:CH133)</f>
        <v>7193</v>
      </c>
      <c r="O133" s="36">
        <f>SUM('MN 36 months data'!AZ133:CI133)</f>
        <v>7142</v>
      </c>
      <c r="P133" s="36">
        <f>SUM('MN 36 months data'!BA133:CJ133)</f>
        <v>7086</v>
      </c>
      <c r="Q133" s="36">
        <f>SUM('MN 36 months data'!BB133:CK133)</f>
        <v>6994</v>
      </c>
      <c r="R133" s="36">
        <f>SUM('MN 36 months data'!BC133:CL133)</f>
        <v>6903</v>
      </c>
      <c r="S133" s="36">
        <f>SUM('MN 36 months data'!BD133:CM133)</f>
        <v>6794</v>
      </c>
      <c r="T133" s="36">
        <f>SUM('MN 36 months data'!BE133:CN133)</f>
        <v>6659</v>
      </c>
      <c r="W133" s="33" t="s">
        <v>257</v>
      </c>
      <c r="X133" s="39">
        <f t="shared" si="47"/>
        <v>7.117245973588307E-2</v>
      </c>
      <c r="Y133" s="39">
        <f t="shared" si="33"/>
        <v>7.0445018999490738E-2</v>
      </c>
      <c r="Z133" s="39">
        <f t="shared" si="34"/>
        <v>6.9898997807704352E-2</v>
      </c>
      <c r="AA133" s="39">
        <f t="shared" si="35"/>
        <v>6.9309545467883441E-2</v>
      </c>
      <c r="AB133" s="39">
        <f t="shared" si="36"/>
        <v>6.8384926765355805E-2</v>
      </c>
      <c r="AC133" s="39">
        <f t="shared" si="37"/>
        <v>6.7462838267056277E-2</v>
      </c>
      <c r="AD133" s="39">
        <f t="shared" si="38"/>
        <v>6.6393042118635781E-2</v>
      </c>
      <c r="AE133" s="39">
        <f t="shared" si="39"/>
        <v>6.5076960664549224E-2</v>
      </c>
      <c r="AH133" s="33" t="s">
        <v>257</v>
      </c>
      <c r="AI133" s="40">
        <f t="shared" si="48"/>
        <v>7.1</v>
      </c>
      <c r="AJ133" s="40">
        <f t="shared" si="40"/>
        <v>7</v>
      </c>
      <c r="AK133" s="40">
        <f t="shared" si="41"/>
        <v>7</v>
      </c>
      <c r="AL133" s="40">
        <f t="shared" si="42"/>
        <v>6.9</v>
      </c>
      <c r="AM133" s="40">
        <f t="shared" si="43"/>
        <v>6.8</v>
      </c>
      <c r="AN133" s="40">
        <f t="shared" si="44"/>
        <v>6.7</v>
      </c>
      <c r="AO133" s="40">
        <f t="shared" si="45"/>
        <v>6.6</v>
      </c>
      <c r="AP133" s="40">
        <f t="shared" si="46"/>
        <v>6.5</v>
      </c>
    </row>
    <row r="134" spans="1:42" x14ac:dyDescent="0.25">
      <c r="A134" s="33" t="s">
        <v>258</v>
      </c>
      <c r="B134" s="36">
        <f>SUM('MN 36 months data'!B134:AK134)</f>
        <v>1081745</v>
      </c>
      <c r="C134" s="36">
        <f>SUM('MN 36 months data'!C134:AL134)</f>
        <v>1082882</v>
      </c>
      <c r="D134" s="36">
        <f>SUM('MN 36 months data'!D134:AM134)</f>
        <v>1083922</v>
      </c>
      <c r="E134" s="36">
        <f>SUM('MN 36 months data'!E134:AN134)</f>
        <v>1084951</v>
      </c>
      <c r="F134" s="36">
        <f>SUM('MN 36 months data'!F134:AO134)</f>
        <v>1085653</v>
      </c>
      <c r="G134" s="36">
        <f>SUM('MN 36 months data'!G134:AP134)</f>
        <v>1086154</v>
      </c>
      <c r="H134" s="36">
        <f>SUM('MN 36 months data'!H134:AQ134)</f>
        <v>1086466</v>
      </c>
      <c r="I134" s="36">
        <f>SUM('MN 36 months data'!I134:AR134)</f>
        <v>1086470</v>
      </c>
      <c r="L134" s="33" t="s">
        <v>258</v>
      </c>
      <c r="M134" s="36">
        <f>SUM('MN 36 months data'!AX134:CG134)</f>
        <v>53995</v>
      </c>
      <c r="N134" s="36">
        <f>SUM('MN 36 months data'!AY134:CH134)</f>
        <v>53565</v>
      </c>
      <c r="O134" s="36">
        <f>SUM('MN 36 months data'!AZ134:CI134)</f>
        <v>53139</v>
      </c>
      <c r="P134" s="36">
        <f>SUM('MN 36 months data'!BA134:CJ134)</f>
        <v>52765</v>
      </c>
      <c r="Q134" s="36">
        <f>SUM('MN 36 months data'!BB134:CK134)</f>
        <v>52408</v>
      </c>
      <c r="R134" s="36">
        <f>SUM('MN 36 months data'!BC134:CL134)</f>
        <v>52000</v>
      </c>
      <c r="S134" s="36">
        <f>SUM('MN 36 months data'!BD134:CM134)</f>
        <v>51511</v>
      </c>
      <c r="T134" s="36">
        <f>SUM('MN 36 months data'!BE134:CN134)</f>
        <v>50775</v>
      </c>
      <c r="W134" s="33" t="s">
        <v>258</v>
      </c>
      <c r="X134" s="39">
        <f t="shared" si="47"/>
        <v>4.991472112189102E-2</v>
      </c>
      <c r="Y134" s="39">
        <f t="shared" si="33"/>
        <v>4.9465223357669626E-2</v>
      </c>
      <c r="Z134" s="39">
        <f t="shared" si="34"/>
        <v>4.9024745323002945E-2</v>
      </c>
      <c r="AA134" s="39">
        <f t="shared" si="35"/>
        <v>4.8633532758622276E-2</v>
      </c>
      <c r="AB134" s="39">
        <f t="shared" si="36"/>
        <v>4.8273251213785617E-2</v>
      </c>
      <c r="AC134" s="39">
        <f t="shared" si="37"/>
        <v>4.7875347326438056E-2</v>
      </c>
      <c r="AD134" s="39">
        <f t="shared" si="38"/>
        <v>4.7411515868881308E-2</v>
      </c>
      <c r="AE134" s="39">
        <f t="shared" si="39"/>
        <v>4.6733918101742343E-2</v>
      </c>
      <c r="AH134" s="33" t="s">
        <v>258</v>
      </c>
      <c r="AI134" s="40">
        <f t="shared" si="48"/>
        <v>5</v>
      </c>
      <c r="AJ134" s="40">
        <f t="shared" si="40"/>
        <v>4.9000000000000004</v>
      </c>
      <c r="AK134" s="40">
        <f t="shared" si="41"/>
        <v>4.9000000000000004</v>
      </c>
      <c r="AL134" s="40">
        <f t="shared" si="42"/>
        <v>4.9000000000000004</v>
      </c>
      <c r="AM134" s="40">
        <f t="shared" si="43"/>
        <v>4.8</v>
      </c>
      <c r="AN134" s="40">
        <f t="shared" si="44"/>
        <v>4.8</v>
      </c>
      <c r="AO134" s="40">
        <f t="shared" si="45"/>
        <v>4.7</v>
      </c>
      <c r="AP134" s="40">
        <f t="shared" si="46"/>
        <v>4.7</v>
      </c>
    </row>
    <row r="135" spans="1:42" x14ac:dyDescent="0.25">
      <c r="A135" s="33" t="s">
        <v>259</v>
      </c>
      <c r="B135" s="36">
        <f>SUM('MN 36 months data'!B135:AK135)</f>
        <v>3904690</v>
      </c>
      <c r="C135" s="36">
        <f>SUM('MN 36 months data'!C135:AL135)</f>
        <v>3908498</v>
      </c>
      <c r="D135" s="36">
        <f>SUM('MN 36 months data'!D135:AM135)</f>
        <v>3912018</v>
      </c>
      <c r="E135" s="36">
        <f>SUM('MN 36 months data'!E135:AN135)</f>
        <v>3915424</v>
      </c>
      <c r="F135" s="36">
        <f>SUM('MN 36 months data'!F135:AO135)</f>
        <v>3917847</v>
      </c>
      <c r="G135" s="36">
        <f>SUM('MN 36 months data'!G135:AP135)</f>
        <v>3919758</v>
      </c>
      <c r="H135" s="36">
        <f>SUM('MN 36 months data'!H135:AQ135)</f>
        <v>3920941</v>
      </c>
      <c r="I135" s="36">
        <f>SUM('MN 36 months data'!I135:AR135)</f>
        <v>3921505</v>
      </c>
      <c r="L135" s="33" t="s">
        <v>259</v>
      </c>
      <c r="M135" s="36">
        <f>SUM('MN 36 months data'!AX135:CG135)</f>
        <v>193012</v>
      </c>
      <c r="N135" s="36">
        <f>SUM('MN 36 months data'!AY135:CH135)</f>
        <v>191180</v>
      </c>
      <c r="O135" s="36">
        <f>SUM('MN 36 months data'!AZ135:CI135)</f>
        <v>189390</v>
      </c>
      <c r="P135" s="36">
        <f>SUM('MN 36 months data'!BA135:CJ135)</f>
        <v>187726</v>
      </c>
      <c r="Q135" s="36">
        <f>SUM('MN 36 months data'!BB135:CK135)</f>
        <v>186286</v>
      </c>
      <c r="R135" s="36">
        <f>SUM('MN 36 months data'!BC135:CL135)</f>
        <v>184828</v>
      </c>
      <c r="S135" s="36">
        <f>SUM('MN 36 months data'!BD135:CM135)</f>
        <v>183087</v>
      </c>
      <c r="T135" s="36">
        <f>SUM('MN 36 months data'!BE135:CN135)</f>
        <v>180928</v>
      </c>
      <c r="W135" s="33" t="s">
        <v>259</v>
      </c>
      <c r="X135" s="39">
        <f t="shared" si="47"/>
        <v>4.9430812689355619E-2</v>
      </c>
      <c r="Y135" s="39">
        <f t="shared" si="33"/>
        <v>4.8913930619895421E-2</v>
      </c>
      <c r="Z135" s="39">
        <f t="shared" si="34"/>
        <v>4.8412353930886824E-2</v>
      </c>
      <c r="AA135" s="39">
        <f t="shared" si="35"/>
        <v>4.794525446030877E-2</v>
      </c>
      <c r="AB135" s="39">
        <f t="shared" si="36"/>
        <v>4.7548053816292471E-2</v>
      </c>
      <c r="AC135" s="39">
        <f t="shared" si="37"/>
        <v>4.7152910970524202E-2</v>
      </c>
      <c r="AD135" s="39">
        <f t="shared" si="38"/>
        <v>4.6694658246579077E-2</v>
      </c>
      <c r="AE135" s="39">
        <f t="shared" si="39"/>
        <v>4.6137388579129697E-2</v>
      </c>
      <c r="AH135" s="33" t="s">
        <v>259</v>
      </c>
      <c r="AI135" s="40">
        <f t="shared" si="48"/>
        <v>4.9000000000000004</v>
      </c>
      <c r="AJ135" s="40">
        <f t="shared" si="40"/>
        <v>4.9000000000000004</v>
      </c>
      <c r="AK135" s="40">
        <f t="shared" si="41"/>
        <v>4.8</v>
      </c>
      <c r="AL135" s="40">
        <f t="shared" si="42"/>
        <v>4.8</v>
      </c>
      <c r="AM135" s="40">
        <f t="shared" si="43"/>
        <v>4.8</v>
      </c>
      <c r="AN135" s="40">
        <f t="shared" si="44"/>
        <v>4.7</v>
      </c>
      <c r="AO135" s="40">
        <f t="shared" si="45"/>
        <v>4.7</v>
      </c>
      <c r="AP135" s="40">
        <f t="shared" si="46"/>
        <v>4.5999999999999996</v>
      </c>
    </row>
    <row r="136" spans="1:42" x14ac:dyDescent="0.25">
      <c r="A136" s="33" t="s">
        <v>260</v>
      </c>
      <c r="B136" s="36">
        <f>SUM('MN 36 months data'!B136:AK136)</f>
        <v>3673422</v>
      </c>
      <c r="C136" s="36">
        <f>SUM('MN 36 months data'!C136:AL136)</f>
        <v>3673721</v>
      </c>
      <c r="D136" s="36">
        <f>SUM('MN 36 months data'!D136:AM136)</f>
        <v>3674231</v>
      </c>
      <c r="E136" s="36">
        <f>SUM('MN 36 months data'!E136:AN136)</f>
        <v>3675089</v>
      </c>
      <c r="F136" s="36">
        <f>SUM('MN 36 months data'!F136:AO136)</f>
        <v>3676552</v>
      </c>
      <c r="G136" s="36">
        <f>SUM('MN 36 months data'!G136:AP136)</f>
        <v>3678394</v>
      </c>
      <c r="H136" s="36">
        <f>SUM('MN 36 months data'!H136:AQ136)</f>
        <v>3679725</v>
      </c>
      <c r="I136" s="36">
        <f>SUM('MN 36 months data'!I136:AR136)</f>
        <v>3680259</v>
      </c>
      <c r="L136" s="33" t="s">
        <v>260</v>
      </c>
      <c r="M136" s="36">
        <f>SUM('MN 36 months data'!AX136:CG136)</f>
        <v>214641</v>
      </c>
      <c r="N136" s="36">
        <f>SUM('MN 36 months data'!AY136:CH136)</f>
        <v>212481</v>
      </c>
      <c r="O136" s="36">
        <f>SUM('MN 36 months data'!AZ136:CI136)</f>
        <v>210381</v>
      </c>
      <c r="P136" s="36">
        <f>SUM('MN 36 months data'!BA136:CJ136)</f>
        <v>208479</v>
      </c>
      <c r="Q136" s="36">
        <f>SUM('MN 36 months data'!BB136:CK136)</f>
        <v>207091</v>
      </c>
      <c r="R136" s="36">
        <f>SUM('MN 36 months data'!BC136:CL136)</f>
        <v>205629</v>
      </c>
      <c r="S136" s="36">
        <f>SUM('MN 36 months data'!BD136:CM136)</f>
        <v>204345</v>
      </c>
      <c r="T136" s="36">
        <f>SUM('MN 36 months data'!BE136:CN136)</f>
        <v>202849</v>
      </c>
      <c r="W136" s="33" t="s">
        <v>260</v>
      </c>
      <c r="X136" s="39">
        <f t="shared" si="47"/>
        <v>5.843080375736847E-2</v>
      </c>
      <c r="Y136" s="39">
        <f t="shared" si="33"/>
        <v>5.7838088412266474E-2</v>
      </c>
      <c r="Z136" s="39">
        <f t="shared" si="34"/>
        <v>5.7258512053270469E-2</v>
      </c>
      <c r="AA136" s="39">
        <f t="shared" si="35"/>
        <v>5.6727605780431442E-2</v>
      </c>
      <c r="AB136" s="39">
        <f t="shared" si="36"/>
        <v>5.6327504683736283E-2</v>
      </c>
      <c r="AC136" s="39">
        <f t="shared" si="37"/>
        <v>5.5901841945153241E-2</v>
      </c>
      <c r="AD136" s="39">
        <f t="shared" si="38"/>
        <v>5.5532682469478019E-2</v>
      </c>
      <c r="AE136" s="39">
        <f t="shared" si="39"/>
        <v>5.5118131631496585E-2</v>
      </c>
      <c r="AH136" s="33" t="s">
        <v>260</v>
      </c>
      <c r="AI136" s="40">
        <f t="shared" si="48"/>
        <v>5.8</v>
      </c>
      <c r="AJ136" s="40">
        <f t="shared" si="40"/>
        <v>5.8</v>
      </c>
      <c r="AK136" s="40">
        <f t="shared" si="41"/>
        <v>5.7</v>
      </c>
      <c r="AL136" s="40">
        <f t="shared" si="42"/>
        <v>5.7</v>
      </c>
      <c r="AM136" s="40">
        <f t="shared" si="43"/>
        <v>5.6</v>
      </c>
      <c r="AN136" s="40">
        <f t="shared" si="44"/>
        <v>5.6</v>
      </c>
      <c r="AO136" s="40">
        <f t="shared" si="45"/>
        <v>5.6</v>
      </c>
      <c r="AP136" s="40">
        <f t="shared" si="46"/>
        <v>5.5</v>
      </c>
    </row>
    <row r="137" spans="1:42" x14ac:dyDescent="0.25">
      <c r="A137" s="33" t="s">
        <v>261</v>
      </c>
      <c r="B137" s="36">
        <f>SUM('MN 36 months data'!B137:AK137)</f>
        <v>1054581</v>
      </c>
      <c r="C137" s="36">
        <f>SUM('MN 36 months data'!C137:AL137)</f>
        <v>1055642</v>
      </c>
      <c r="D137" s="36">
        <f>SUM('MN 36 months data'!D137:AM137)</f>
        <v>1056929</v>
      </c>
      <c r="E137" s="36">
        <f>SUM('MN 36 months data'!E137:AN137)</f>
        <v>1058204</v>
      </c>
      <c r="F137" s="36">
        <f>SUM('MN 36 months data'!F137:AO137)</f>
        <v>1059666</v>
      </c>
      <c r="G137" s="36">
        <f>SUM('MN 36 months data'!G137:AP137)</f>
        <v>1061332</v>
      </c>
      <c r="H137" s="36">
        <f>SUM('MN 36 months data'!H137:AQ137)</f>
        <v>1062616</v>
      </c>
      <c r="I137" s="36">
        <f>SUM('MN 36 months data'!I137:AR137)</f>
        <v>1064112</v>
      </c>
      <c r="L137" s="33" t="s">
        <v>261</v>
      </c>
      <c r="M137" s="36">
        <f>SUM('MN 36 months data'!AX137:CG137)</f>
        <v>40194</v>
      </c>
      <c r="N137" s="36">
        <f>SUM('MN 36 months data'!AY137:CH137)</f>
        <v>39810</v>
      </c>
      <c r="O137" s="36">
        <f>SUM('MN 36 months data'!AZ137:CI137)</f>
        <v>39439</v>
      </c>
      <c r="P137" s="36">
        <f>SUM('MN 36 months data'!BA137:CJ137)</f>
        <v>39080</v>
      </c>
      <c r="Q137" s="36">
        <f>SUM('MN 36 months data'!BB137:CK137)</f>
        <v>38728</v>
      </c>
      <c r="R137" s="36">
        <f>SUM('MN 36 months data'!BC137:CL137)</f>
        <v>38407</v>
      </c>
      <c r="S137" s="36">
        <f>SUM('MN 36 months data'!BD137:CM137)</f>
        <v>38041</v>
      </c>
      <c r="T137" s="36">
        <f>SUM('MN 36 months data'!BE137:CN137)</f>
        <v>37716</v>
      </c>
      <c r="W137" s="33" t="s">
        <v>261</v>
      </c>
      <c r="X137" s="39">
        <f t="shared" si="47"/>
        <v>3.8113715304941016E-2</v>
      </c>
      <c r="Y137" s="39">
        <f t="shared" si="33"/>
        <v>3.7711648456579032E-2</v>
      </c>
      <c r="Z137" s="39">
        <f t="shared" si="34"/>
        <v>3.7314710827311956E-2</v>
      </c>
      <c r="AA137" s="39">
        <f t="shared" si="35"/>
        <v>3.6930497333217412E-2</v>
      </c>
      <c r="AB137" s="39">
        <f t="shared" si="36"/>
        <v>3.6547364924419581E-2</v>
      </c>
      <c r="AC137" s="39">
        <f t="shared" si="37"/>
        <v>3.6187545461740529E-2</v>
      </c>
      <c r="AD137" s="39">
        <f t="shared" si="38"/>
        <v>3.57993856670707E-2</v>
      </c>
      <c r="AE137" s="39">
        <f t="shared" si="39"/>
        <v>3.5443637511840861E-2</v>
      </c>
      <c r="AH137" s="33" t="s">
        <v>261</v>
      </c>
      <c r="AI137" s="40">
        <f t="shared" si="48"/>
        <v>3.8</v>
      </c>
      <c r="AJ137" s="40">
        <f t="shared" si="40"/>
        <v>3.8</v>
      </c>
      <c r="AK137" s="40">
        <f t="shared" si="41"/>
        <v>3.7</v>
      </c>
      <c r="AL137" s="40">
        <f t="shared" si="42"/>
        <v>3.7</v>
      </c>
      <c r="AM137" s="40">
        <f t="shared" si="43"/>
        <v>3.7</v>
      </c>
      <c r="AN137" s="40">
        <f t="shared" si="44"/>
        <v>3.6</v>
      </c>
      <c r="AO137" s="40">
        <f t="shared" si="45"/>
        <v>3.6</v>
      </c>
      <c r="AP137" s="40">
        <f t="shared" si="46"/>
        <v>3.5</v>
      </c>
    </row>
    <row r="138" spans="1:42" x14ac:dyDescent="0.25">
      <c r="A138" s="33" t="s">
        <v>262</v>
      </c>
      <c r="B138" s="36">
        <f>SUM('MN 36 months data'!B138:AK138)</f>
        <v>5451688</v>
      </c>
      <c r="C138" s="36">
        <f>SUM('MN 36 months data'!C138:AL138)</f>
        <v>5454576</v>
      </c>
      <c r="D138" s="36">
        <f>SUM('MN 36 months data'!D138:AM138)</f>
        <v>5458536</v>
      </c>
      <c r="E138" s="36">
        <f>SUM('MN 36 months data'!E138:AN138)</f>
        <v>5462540</v>
      </c>
      <c r="F138" s="36">
        <f>SUM('MN 36 months data'!F138:AO138)</f>
        <v>5467753</v>
      </c>
      <c r="G138" s="36">
        <f>SUM('MN 36 months data'!G138:AP138)</f>
        <v>5473732</v>
      </c>
      <c r="H138" s="36">
        <f>SUM('MN 36 months data'!H138:AQ138)</f>
        <v>5477568</v>
      </c>
      <c r="I138" s="36">
        <f>SUM('MN 36 months data'!I138:AR138)</f>
        <v>5482102</v>
      </c>
      <c r="L138" s="33" t="s">
        <v>262</v>
      </c>
      <c r="M138" s="36">
        <f>SUM('MN 36 months data'!AX138:CG138)</f>
        <v>274712</v>
      </c>
      <c r="N138" s="36">
        <f>SUM('MN 36 months data'!AY138:CH138)</f>
        <v>271438</v>
      </c>
      <c r="O138" s="36">
        <f>SUM('MN 36 months data'!AZ138:CI138)</f>
        <v>268203</v>
      </c>
      <c r="P138" s="36">
        <f>SUM('MN 36 months data'!BA138:CJ138)</f>
        <v>265137</v>
      </c>
      <c r="Q138" s="36">
        <f>SUM('MN 36 months data'!BB138:CK138)</f>
        <v>262402</v>
      </c>
      <c r="R138" s="36">
        <f>SUM('MN 36 months data'!BC138:CL138)</f>
        <v>259608</v>
      </c>
      <c r="S138" s="36">
        <f>SUM('MN 36 months data'!BD138:CM138)</f>
        <v>256330</v>
      </c>
      <c r="T138" s="36">
        <f>SUM('MN 36 months data'!BE138:CN138)</f>
        <v>252871</v>
      </c>
      <c r="W138" s="33" t="s">
        <v>262</v>
      </c>
      <c r="X138" s="39">
        <f t="shared" si="47"/>
        <v>5.0390264446534723E-2</v>
      </c>
      <c r="Y138" s="39">
        <f t="shared" si="33"/>
        <v>4.9763354658547247E-2</v>
      </c>
      <c r="Z138" s="39">
        <f t="shared" si="34"/>
        <v>4.913460312435422E-2</v>
      </c>
      <c r="AA138" s="39">
        <f t="shared" si="35"/>
        <v>4.8537310481936977E-2</v>
      </c>
      <c r="AB138" s="39">
        <f t="shared" si="36"/>
        <v>4.7990829139502096E-2</v>
      </c>
      <c r="AC138" s="39">
        <f t="shared" si="37"/>
        <v>4.7427970532718813E-2</v>
      </c>
      <c r="AD138" s="39">
        <f t="shared" si="38"/>
        <v>4.6796315445102647E-2</v>
      </c>
      <c r="AE138" s="39">
        <f t="shared" si="39"/>
        <v>4.6126649960179511E-2</v>
      </c>
      <c r="AH138" s="33" t="s">
        <v>262</v>
      </c>
      <c r="AI138" s="40">
        <f t="shared" si="48"/>
        <v>5</v>
      </c>
      <c r="AJ138" s="40">
        <f t="shared" si="40"/>
        <v>5</v>
      </c>
      <c r="AK138" s="40">
        <f t="shared" si="41"/>
        <v>4.9000000000000004</v>
      </c>
      <c r="AL138" s="40">
        <f t="shared" si="42"/>
        <v>4.9000000000000004</v>
      </c>
      <c r="AM138" s="40">
        <f t="shared" si="43"/>
        <v>4.8</v>
      </c>
      <c r="AN138" s="40">
        <f t="shared" si="44"/>
        <v>4.7</v>
      </c>
      <c r="AO138" s="40">
        <f t="shared" si="45"/>
        <v>4.7</v>
      </c>
      <c r="AP138" s="40">
        <f t="shared" si="46"/>
        <v>4.5999999999999996</v>
      </c>
    </row>
    <row r="139" spans="1:42" x14ac:dyDescent="0.25">
      <c r="A139" s="33" t="s">
        <v>263</v>
      </c>
      <c r="B139" s="36">
        <f>SUM('MN 36 months data'!B139:AK139)</f>
        <v>3132160</v>
      </c>
      <c r="C139" s="36">
        <f>SUM('MN 36 months data'!C139:AL139)</f>
        <v>3135265</v>
      </c>
      <c r="D139" s="36">
        <f>SUM('MN 36 months data'!D139:AM139)</f>
        <v>3138078</v>
      </c>
      <c r="E139" s="36">
        <f>SUM('MN 36 months data'!E139:AN139)</f>
        <v>3140786</v>
      </c>
      <c r="F139" s="36">
        <f>SUM('MN 36 months data'!F139:AO139)</f>
        <v>3142653</v>
      </c>
      <c r="G139" s="36">
        <f>SUM('MN 36 months data'!G139:AP139)</f>
        <v>3144095</v>
      </c>
      <c r="H139" s="36">
        <f>SUM('MN 36 months data'!H139:AQ139)</f>
        <v>3144964</v>
      </c>
      <c r="I139" s="36">
        <f>SUM('MN 36 months data'!I139:AR139)</f>
        <v>3145335</v>
      </c>
      <c r="L139" s="33" t="s">
        <v>263</v>
      </c>
      <c r="M139" s="36">
        <f>SUM('MN 36 months data'!AX139:CG139)</f>
        <v>148710</v>
      </c>
      <c r="N139" s="36">
        <f>SUM('MN 36 months data'!AY139:CH139)</f>
        <v>147317</v>
      </c>
      <c r="O139" s="36">
        <f>SUM('MN 36 months data'!AZ139:CI139)</f>
        <v>145926</v>
      </c>
      <c r="P139" s="36">
        <f>SUM('MN 36 months data'!BA139:CJ139)</f>
        <v>144613</v>
      </c>
      <c r="Q139" s="36">
        <f>SUM('MN 36 months data'!BB139:CK139)</f>
        <v>143457</v>
      </c>
      <c r="R139" s="36">
        <f>SUM('MN 36 months data'!BC139:CL139)</f>
        <v>142312</v>
      </c>
      <c r="S139" s="36">
        <f>SUM('MN 36 months data'!BD139:CM139)</f>
        <v>140907</v>
      </c>
      <c r="T139" s="36">
        <f>SUM('MN 36 months data'!BE139:CN139)</f>
        <v>139179</v>
      </c>
      <c r="W139" s="33" t="s">
        <v>263</v>
      </c>
      <c r="X139" s="39">
        <f t="shared" si="47"/>
        <v>4.7478417449938699E-2</v>
      </c>
      <c r="Y139" s="39">
        <f t="shared" si="33"/>
        <v>4.6987096784482332E-2</v>
      </c>
      <c r="Z139" s="39">
        <f t="shared" si="34"/>
        <v>4.6501712194534361E-2</v>
      </c>
      <c r="AA139" s="39">
        <f t="shared" si="35"/>
        <v>4.6043569985347615E-2</v>
      </c>
      <c r="AB139" s="39">
        <f t="shared" si="36"/>
        <v>4.5648374160303415E-2</v>
      </c>
      <c r="AC139" s="39">
        <f t="shared" si="37"/>
        <v>4.5263263355591991E-2</v>
      </c>
      <c r="AD139" s="39">
        <f t="shared" si="38"/>
        <v>4.4804010475159653E-2</v>
      </c>
      <c r="AE139" s="39">
        <f t="shared" si="39"/>
        <v>4.424934069026034E-2</v>
      </c>
      <c r="AH139" s="33" t="s">
        <v>263</v>
      </c>
      <c r="AI139" s="40">
        <f t="shared" si="48"/>
        <v>4.7</v>
      </c>
      <c r="AJ139" s="40">
        <f t="shared" si="40"/>
        <v>4.7</v>
      </c>
      <c r="AK139" s="40">
        <f t="shared" si="41"/>
        <v>4.7</v>
      </c>
      <c r="AL139" s="40">
        <f t="shared" si="42"/>
        <v>4.5999999999999996</v>
      </c>
      <c r="AM139" s="40">
        <f t="shared" si="43"/>
        <v>4.5999999999999996</v>
      </c>
      <c r="AN139" s="40">
        <f t="shared" si="44"/>
        <v>4.5</v>
      </c>
      <c r="AO139" s="40">
        <f t="shared" si="45"/>
        <v>4.5</v>
      </c>
      <c r="AP139" s="40">
        <f t="shared" si="46"/>
        <v>4.4000000000000004</v>
      </c>
    </row>
    <row r="140" spans="1:42" x14ac:dyDescent="0.25">
      <c r="A140" s="33" t="s">
        <v>264</v>
      </c>
      <c r="B140" s="36">
        <f>SUM('MN 36 months data'!B140:AK140)</f>
        <v>771245</v>
      </c>
      <c r="C140" s="36">
        <f>SUM('MN 36 months data'!C140:AL140)</f>
        <v>770927</v>
      </c>
      <c r="D140" s="36">
        <f>SUM('MN 36 months data'!D140:AM140)</f>
        <v>770672</v>
      </c>
      <c r="E140" s="36">
        <f>SUM('MN 36 months data'!E140:AN140)</f>
        <v>770396</v>
      </c>
      <c r="F140" s="36">
        <f>SUM('MN 36 months data'!F140:AO140)</f>
        <v>770091</v>
      </c>
      <c r="G140" s="36">
        <f>SUM('MN 36 months data'!G140:AP140)</f>
        <v>769828</v>
      </c>
      <c r="H140" s="36">
        <f>SUM('MN 36 months data'!H140:AQ140)</f>
        <v>769414</v>
      </c>
      <c r="I140" s="36">
        <f>SUM('MN 36 months data'!I140:AR140)</f>
        <v>768207</v>
      </c>
      <c r="L140" s="33" t="s">
        <v>264</v>
      </c>
      <c r="M140" s="36">
        <f>SUM('MN 36 months data'!AX140:CG140)</f>
        <v>35133</v>
      </c>
      <c r="N140" s="36">
        <f>SUM('MN 36 months data'!AY140:CH140)</f>
        <v>34674</v>
      </c>
      <c r="O140" s="36">
        <f>SUM('MN 36 months data'!AZ140:CI140)</f>
        <v>34173</v>
      </c>
      <c r="P140" s="36">
        <f>SUM('MN 36 months data'!BA140:CJ140)</f>
        <v>33659</v>
      </c>
      <c r="Q140" s="36">
        <f>SUM('MN 36 months data'!BB140:CK140)</f>
        <v>33251</v>
      </c>
      <c r="R140" s="36">
        <f>SUM('MN 36 months data'!BC140:CL140)</f>
        <v>32854</v>
      </c>
      <c r="S140" s="36">
        <f>SUM('MN 36 months data'!BD140:CM140)</f>
        <v>32423</v>
      </c>
      <c r="T140" s="36">
        <f>SUM('MN 36 months data'!BE140:CN140)</f>
        <v>31977</v>
      </c>
      <c r="W140" s="33" t="s">
        <v>264</v>
      </c>
      <c r="X140" s="39">
        <f t="shared" si="47"/>
        <v>4.5553617851655438E-2</v>
      </c>
      <c r="Y140" s="39">
        <f t="shared" si="33"/>
        <v>4.4977021170616673E-2</v>
      </c>
      <c r="Z140" s="39">
        <f t="shared" si="34"/>
        <v>4.4341821163867381E-2</v>
      </c>
      <c r="AA140" s="39">
        <f t="shared" si="35"/>
        <v>4.3690517603933561E-2</v>
      </c>
      <c r="AB140" s="39">
        <f t="shared" si="36"/>
        <v>4.3178014026913701E-2</v>
      </c>
      <c r="AC140" s="39">
        <f t="shared" si="37"/>
        <v>4.2677065526325358E-2</v>
      </c>
      <c r="AD140" s="39">
        <f t="shared" si="38"/>
        <v>4.2139862284803757E-2</v>
      </c>
      <c r="AE140" s="39">
        <f t="shared" si="39"/>
        <v>4.1625499377121011E-2</v>
      </c>
      <c r="AH140" s="33" t="s">
        <v>264</v>
      </c>
      <c r="AI140" s="40">
        <f t="shared" si="48"/>
        <v>4.5999999999999996</v>
      </c>
      <c r="AJ140" s="40">
        <f t="shared" si="40"/>
        <v>4.5</v>
      </c>
      <c r="AK140" s="40">
        <f t="shared" si="41"/>
        <v>4.4000000000000004</v>
      </c>
      <c r="AL140" s="40">
        <f t="shared" si="42"/>
        <v>4.4000000000000004</v>
      </c>
      <c r="AM140" s="40">
        <f t="shared" si="43"/>
        <v>4.3</v>
      </c>
      <c r="AN140" s="40">
        <f t="shared" si="44"/>
        <v>4.3</v>
      </c>
      <c r="AO140" s="40">
        <f t="shared" si="45"/>
        <v>4.2</v>
      </c>
      <c r="AP140" s="40">
        <f t="shared" si="46"/>
        <v>4.2</v>
      </c>
    </row>
    <row r="141" spans="1:42" x14ac:dyDescent="0.25">
      <c r="A141" s="33" t="s">
        <v>265</v>
      </c>
      <c r="B141" s="36">
        <f>SUM('MN 36 months data'!B141:AK141)</f>
        <v>200594</v>
      </c>
      <c r="C141" s="36">
        <f>SUM('MN 36 months data'!C141:AL141)</f>
        <v>201218</v>
      </c>
      <c r="D141" s="36">
        <f>SUM('MN 36 months data'!D141:AM141)</f>
        <v>201791</v>
      </c>
      <c r="E141" s="36">
        <f>SUM('MN 36 months data'!E141:AN141)</f>
        <v>202439</v>
      </c>
      <c r="F141" s="36">
        <f>SUM('MN 36 months data'!F141:AO141)</f>
        <v>202987</v>
      </c>
      <c r="G141" s="36">
        <f>SUM('MN 36 months data'!G141:AP141)</f>
        <v>203433</v>
      </c>
      <c r="H141" s="36">
        <f>SUM('MN 36 months data'!H141:AQ141)</f>
        <v>204018</v>
      </c>
      <c r="I141" s="36">
        <f>SUM('MN 36 months data'!I141:AR141)</f>
        <v>204489</v>
      </c>
      <c r="L141" s="33" t="s">
        <v>265</v>
      </c>
      <c r="M141" s="36">
        <f>SUM('MN 36 months data'!AX141:CG141)</f>
        <v>7424</v>
      </c>
      <c r="N141" s="36">
        <f>SUM('MN 36 months data'!AY141:CH141)</f>
        <v>7383</v>
      </c>
      <c r="O141" s="36">
        <f>SUM('MN 36 months data'!AZ141:CI141)</f>
        <v>7304</v>
      </c>
      <c r="P141" s="36">
        <f>SUM('MN 36 months data'!BA141:CJ141)</f>
        <v>7221</v>
      </c>
      <c r="Q141" s="36">
        <f>SUM('MN 36 months data'!BB141:CK141)</f>
        <v>7148</v>
      </c>
      <c r="R141" s="36">
        <f>SUM('MN 36 months data'!BC141:CL141)</f>
        <v>7086</v>
      </c>
      <c r="S141" s="36">
        <f>SUM('MN 36 months data'!BD141:CM141)</f>
        <v>7009</v>
      </c>
      <c r="T141" s="36">
        <f>SUM('MN 36 months data'!BE141:CN141)</f>
        <v>6914</v>
      </c>
      <c r="W141" s="33" t="s">
        <v>265</v>
      </c>
      <c r="X141" s="39">
        <f t="shared" si="47"/>
        <v>3.701008006221522E-2</v>
      </c>
      <c r="Y141" s="39">
        <f t="shared" si="33"/>
        <v>3.6691548469818806E-2</v>
      </c>
      <c r="Z141" s="39">
        <f t="shared" si="34"/>
        <v>3.6195866019792758E-2</v>
      </c>
      <c r="AA141" s="39">
        <f t="shared" si="35"/>
        <v>3.5670004297590881E-2</v>
      </c>
      <c r="AB141" s="39">
        <f t="shared" si="36"/>
        <v>3.5214077748821355E-2</v>
      </c>
      <c r="AC141" s="39">
        <f t="shared" si="37"/>
        <v>3.4832106885313595E-2</v>
      </c>
      <c r="AD141" s="39">
        <f t="shared" si="38"/>
        <v>3.4354811830328694E-2</v>
      </c>
      <c r="AE141" s="39">
        <f t="shared" si="39"/>
        <v>3.3811109644039536E-2</v>
      </c>
      <c r="AH141" s="33" t="s">
        <v>265</v>
      </c>
      <c r="AI141" s="40">
        <f t="shared" si="48"/>
        <v>3.7</v>
      </c>
      <c r="AJ141" s="40">
        <f t="shared" si="40"/>
        <v>3.7</v>
      </c>
      <c r="AK141" s="40">
        <f t="shared" si="41"/>
        <v>3.6</v>
      </c>
      <c r="AL141" s="40">
        <f t="shared" si="42"/>
        <v>3.6</v>
      </c>
      <c r="AM141" s="40">
        <f t="shared" si="43"/>
        <v>3.5</v>
      </c>
      <c r="AN141" s="40">
        <f t="shared" si="44"/>
        <v>3.5</v>
      </c>
      <c r="AO141" s="40">
        <f t="shared" si="45"/>
        <v>3.4</v>
      </c>
      <c r="AP141" s="40">
        <f t="shared" si="46"/>
        <v>3.4</v>
      </c>
    </row>
    <row r="142" spans="1:42" x14ac:dyDescent="0.25">
      <c r="A142" s="33" t="s">
        <v>266</v>
      </c>
      <c r="B142" s="36">
        <f>SUM('MN 36 months data'!B142:AK142)</f>
        <v>178333</v>
      </c>
      <c r="C142" s="36">
        <f>SUM('MN 36 months data'!C142:AL142)</f>
        <v>178477</v>
      </c>
      <c r="D142" s="36">
        <f>SUM('MN 36 months data'!D142:AM142)</f>
        <v>178482</v>
      </c>
      <c r="E142" s="36">
        <f>SUM('MN 36 months data'!E142:AN142)</f>
        <v>178544</v>
      </c>
      <c r="F142" s="36">
        <f>SUM('MN 36 months data'!F142:AO142)</f>
        <v>178443</v>
      </c>
      <c r="G142" s="36">
        <f>SUM('MN 36 months data'!G142:AP142)</f>
        <v>178353</v>
      </c>
      <c r="H142" s="36">
        <f>SUM('MN 36 months data'!H142:AQ142)</f>
        <v>178483</v>
      </c>
      <c r="I142" s="36">
        <f>SUM('MN 36 months data'!I142:AR142)</f>
        <v>178456</v>
      </c>
      <c r="L142" s="33" t="s">
        <v>266</v>
      </c>
      <c r="M142" s="36">
        <f>SUM('MN 36 months data'!AX142:CG142)</f>
        <v>9905</v>
      </c>
      <c r="N142" s="36">
        <f>SUM('MN 36 months data'!AY142:CH142)</f>
        <v>9923</v>
      </c>
      <c r="O142" s="36">
        <f>SUM('MN 36 months data'!AZ142:CI142)</f>
        <v>9841</v>
      </c>
      <c r="P142" s="36">
        <f>SUM('MN 36 months data'!BA142:CJ142)</f>
        <v>9779</v>
      </c>
      <c r="Q142" s="36">
        <f>SUM('MN 36 months data'!BB142:CK142)</f>
        <v>9731</v>
      </c>
      <c r="R142" s="36">
        <f>SUM('MN 36 months data'!BC142:CL142)</f>
        <v>9812</v>
      </c>
      <c r="S142" s="36">
        <f>SUM('MN 36 months data'!BD142:CM142)</f>
        <v>9953</v>
      </c>
      <c r="T142" s="36">
        <f>SUM('MN 36 months data'!BE142:CN142)</f>
        <v>10031</v>
      </c>
      <c r="W142" s="33" t="s">
        <v>266</v>
      </c>
      <c r="X142" s="39">
        <f t="shared" si="47"/>
        <v>5.5542159891887648E-2</v>
      </c>
      <c r="Y142" s="39">
        <f t="shared" si="33"/>
        <v>5.5598200328333625E-2</v>
      </c>
      <c r="Z142" s="39">
        <f t="shared" si="34"/>
        <v>5.5137212716128238E-2</v>
      </c>
      <c r="AA142" s="39">
        <f t="shared" si="35"/>
        <v>5.4770812796845599E-2</v>
      </c>
      <c r="AB142" s="39">
        <f t="shared" si="36"/>
        <v>5.4532820004146984E-2</v>
      </c>
      <c r="AC142" s="39">
        <f t="shared" si="37"/>
        <v>5.5014493728728985E-2</v>
      </c>
      <c r="AD142" s="39">
        <f t="shared" si="38"/>
        <v>5.576441453807926E-2</v>
      </c>
      <c r="AE142" s="39">
        <f t="shared" si="39"/>
        <v>5.6209934101403146E-2</v>
      </c>
      <c r="AH142" s="33" t="s">
        <v>266</v>
      </c>
      <c r="AI142" s="40">
        <f t="shared" si="48"/>
        <v>5.6</v>
      </c>
      <c r="AJ142" s="40">
        <f t="shared" si="40"/>
        <v>5.6</v>
      </c>
      <c r="AK142" s="40">
        <f t="shared" si="41"/>
        <v>5.5</v>
      </c>
      <c r="AL142" s="40">
        <f t="shared" si="42"/>
        <v>5.5</v>
      </c>
      <c r="AM142" s="40">
        <f t="shared" si="43"/>
        <v>5.5</v>
      </c>
      <c r="AN142" s="40">
        <f t="shared" si="44"/>
        <v>5.5</v>
      </c>
      <c r="AO142" s="40">
        <f t="shared" si="45"/>
        <v>5.6</v>
      </c>
      <c r="AP142" s="40">
        <f t="shared" si="46"/>
        <v>5.6</v>
      </c>
    </row>
    <row r="143" spans="1:42" x14ac:dyDescent="0.25">
      <c r="A143" s="33" t="s">
        <v>267</v>
      </c>
      <c r="B143" s="36">
        <f>SUM('MN 36 months data'!B143:AK143)</f>
        <v>466374</v>
      </c>
      <c r="C143" s="36">
        <f>SUM('MN 36 months data'!C143:AL143)</f>
        <v>467091</v>
      </c>
      <c r="D143" s="36">
        <f>SUM('MN 36 months data'!D143:AM143)</f>
        <v>467837</v>
      </c>
      <c r="E143" s="36">
        <f>SUM('MN 36 months data'!E143:AN143)</f>
        <v>468597</v>
      </c>
      <c r="F143" s="36">
        <f>SUM('MN 36 months data'!F143:AO143)</f>
        <v>469042</v>
      </c>
      <c r="G143" s="36">
        <f>SUM('MN 36 months data'!G143:AP143)</f>
        <v>469201</v>
      </c>
      <c r="H143" s="36">
        <f>SUM('MN 36 months data'!H143:AQ143)</f>
        <v>469543</v>
      </c>
      <c r="I143" s="36">
        <f>SUM('MN 36 months data'!I143:AR143)</f>
        <v>469717</v>
      </c>
      <c r="L143" s="33" t="s">
        <v>267</v>
      </c>
      <c r="M143" s="36">
        <f>SUM('MN 36 months data'!AX143:CG143)</f>
        <v>24318</v>
      </c>
      <c r="N143" s="36">
        <f>SUM('MN 36 months data'!AY143:CH143)</f>
        <v>24082</v>
      </c>
      <c r="O143" s="36">
        <f>SUM('MN 36 months data'!AZ143:CI143)</f>
        <v>23859</v>
      </c>
      <c r="P143" s="36">
        <f>SUM('MN 36 months data'!BA143:CJ143)</f>
        <v>23675</v>
      </c>
      <c r="Q143" s="36">
        <f>SUM('MN 36 months data'!BB143:CK143)</f>
        <v>23541</v>
      </c>
      <c r="R143" s="36">
        <f>SUM('MN 36 months data'!BC143:CL143)</f>
        <v>23394</v>
      </c>
      <c r="S143" s="36">
        <f>SUM('MN 36 months data'!BD143:CM143)</f>
        <v>23194</v>
      </c>
      <c r="T143" s="36">
        <f>SUM('MN 36 months data'!BE143:CN143)</f>
        <v>22977</v>
      </c>
      <c r="W143" s="33" t="s">
        <v>267</v>
      </c>
      <c r="X143" s="39">
        <f t="shared" si="47"/>
        <v>5.2142700922435642E-2</v>
      </c>
      <c r="Y143" s="39">
        <f t="shared" si="33"/>
        <v>5.1557405302178803E-2</v>
      </c>
      <c r="Z143" s="39">
        <f t="shared" si="34"/>
        <v>5.0998531539831179E-2</v>
      </c>
      <c r="AA143" s="39">
        <f t="shared" si="35"/>
        <v>5.0523157425250272E-2</v>
      </c>
      <c r="AB143" s="39">
        <f t="shared" si="36"/>
        <v>5.018953526549861E-2</v>
      </c>
      <c r="AC143" s="39">
        <f t="shared" si="37"/>
        <v>4.985922877402222E-2</v>
      </c>
      <c r="AD143" s="39">
        <f t="shared" si="38"/>
        <v>4.939696683796798E-2</v>
      </c>
      <c r="AE143" s="39">
        <f t="shared" si="39"/>
        <v>4.8916688133493147E-2</v>
      </c>
      <c r="AH143" s="33" t="s">
        <v>267</v>
      </c>
      <c r="AI143" s="40">
        <f t="shared" si="48"/>
        <v>5.2</v>
      </c>
      <c r="AJ143" s="40">
        <f t="shared" si="40"/>
        <v>5.2</v>
      </c>
      <c r="AK143" s="40">
        <f t="shared" si="41"/>
        <v>5.0999999999999996</v>
      </c>
      <c r="AL143" s="40">
        <f t="shared" si="42"/>
        <v>5.0999999999999996</v>
      </c>
      <c r="AM143" s="40">
        <f t="shared" si="43"/>
        <v>5</v>
      </c>
      <c r="AN143" s="40">
        <f t="shared" si="44"/>
        <v>5</v>
      </c>
      <c r="AO143" s="40">
        <f t="shared" si="45"/>
        <v>4.9000000000000004</v>
      </c>
      <c r="AP143" s="40">
        <f t="shared" si="46"/>
        <v>4.9000000000000004</v>
      </c>
    </row>
    <row r="144" spans="1:42" x14ac:dyDescent="0.25">
      <c r="A144" s="33" t="s">
        <v>268</v>
      </c>
      <c r="B144" s="36">
        <f>SUM('MN 36 months data'!B144:AK144)</f>
        <v>61044</v>
      </c>
      <c r="C144" s="36">
        <f>SUM('MN 36 months data'!C144:AL144)</f>
        <v>61140</v>
      </c>
      <c r="D144" s="36">
        <f>SUM('MN 36 months data'!D144:AM144)</f>
        <v>61171</v>
      </c>
      <c r="E144" s="36">
        <f>SUM('MN 36 months data'!E144:AN144)</f>
        <v>61262</v>
      </c>
      <c r="F144" s="36">
        <f>SUM('MN 36 months data'!F144:AO144)</f>
        <v>61263</v>
      </c>
      <c r="G144" s="36">
        <f>SUM('MN 36 months data'!G144:AP144)</f>
        <v>61179</v>
      </c>
      <c r="H144" s="36">
        <f>SUM('MN 36 months data'!H144:AQ144)</f>
        <v>61187</v>
      </c>
      <c r="I144" s="36">
        <f>SUM('MN 36 months data'!I144:AR144)</f>
        <v>61125</v>
      </c>
      <c r="L144" s="33" t="s">
        <v>268</v>
      </c>
      <c r="M144" s="36">
        <f>SUM('MN 36 months data'!AX144:CG144)</f>
        <v>2958</v>
      </c>
      <c r="N144" s="36">
        <f>SUM('MN 36 months data'!AY144:CH144)</f>
        <v>2954</v>
      </c>
      <c r="O144" s="36">
        <f>SUM('MN 36 months data'!AZ144:CI144)</f>
        <v>2954</v>
      </c>
      <c r="P144" s="36">
        <f>SUM('MN 36 months data'!BA144:CJ144)</f>
        <v>2957</v>
      </c>
      <c r="Q144" s="36">
        <f>SUM('MN 36 months data'!BB144:CK144)</f>
        <v>2947</v>
      </c>
      <c r="R144" s="36">
        <f>SUM('MN 36 months data'!BC144:CL144)</f>
        <v>2941</v>
      </c>
      <c r="S144" s="36">
        <f>SUM('MN 36 months data'!BD144:CM144)</f>
        <v>2924</v>
      </c>
      <c r="T144" s="36">
        <f>SUM('MN 36 months data'!BE144:CN144)</f>
        <v>2905</v>
      </c>
      <c r="W144" s="33" t="s">
        <v>268</v>
      </c>
      <c r="X144" s="39">
        <f t="shared" si="47"/>
        <v>4.845685079614704E-2</v>
      </c>
      <c r="Y144" s="39">
        <f t="shared" si="33"/>
        <v>4.8315341838403664E-2</v>
      </c>
      <c r="Z144" s="39">
        <f t="shared" si="34"/>
        <v>4.8290856778538852E-2</v>
      </c>
      <c r="AA144" s="39">
        <f t="shared" si="35"/>
        <v>4.8268094414155596E-2</v>
      </c>
      <c r="AB144" s="39">
        <f t="shared" si="36"/>
        <v>4.8104075869611344E-2</v>
      </c>
      <c r="AC144" s="39">
        <f t="shared" si="37"/>
        <v>4.8072050867127611E-2</v>
      </c>
      <c r="AD144" s="39">
        <f t="shared" si="38"/>
        <v>4.7787928808407015E-2</v>
      </c>
      <c r="AE144" s="39">
        <f t="shared" si="39"/>
        <v>4.7525562372188142E-2</v>
      </c>
      <c r="AH144" s="33" t="s">
        <v>268</v>
      </c>
      <c r="AI144" s="40">
        <f t="shared" si="48"/>
        <v>4.8</v>
      </c>
      <c r="AJ144" s="40">
        <f t="shared" si="40"/>
        <v>4.8</v>
      </c>
      <c r="AK144" s="40">
        <f t="shared" si="41"/>
        <v>4.8</v>
      </c>
      <c r="AL144" s="40">
        <f t="shared" si="42"/>
        <v>4.8</v>
      </c>
      <c r="AM144" s="40">
        <f t="shared" si="43"/>
        <v>4.8</v>
      </c>
      <c r="AN144" s="40">
        <f t="shared" si="44"/>
        <v>4.8</v>
      </c>
      <c r="AO144" s="40">
        <f t="shared" si="45"/>
        <v>4.8</v>
      </c>
      <c r="AP144" s="40">
        <f t="shared" si="46"/>
        <v>4.8</v>
      </c>
    </row>
    <row r="145" spans="1:42" x14ac:dyDescent="0.25">
      <c r="A145" s="33" t="s">
        <v>269</v>
      </c>
      <c r="B145" s="36">
        <f>SUM('MN 36 months data'!B145:AK145)</f>
        <v>428141</v>
      </c>
      <c r="C145" s="36">
        <f>SUM('MN 36 months data'!C145:AL145)</f>
        <v>428522</v>
      </c>
      <c r="D145" s="36">
        <f>SUM('MN 36 months data'!D145:AM145)</f>
        <v>428729</v>
      </c>
      <c r="E145" s="36">
        <f>SUM('MN 36 months data'!E145:AN145)</f>
        <v>429075</v>
      </c>
      <c r="F145" s="36">
        <f>SUM('MN 36 months data'!F145:AO145)</f>
        <v>429192</v>
      </c>
      <c r="G145" s="36">
        <f>SUM('MN 36 months data'!G145:AP145)</f>
        <v>428985</v>
      </c>
      <c r="H145" s="36">
        <f>SUM('MN 36 months data'!H145:AQ145)</f>
        <v>428861</v>
      </c>
      <c r="I145" s="36">
        <f>SUM('MN 36 months data'!I145:AR145)</f>
        <v>428552</v>
      </c>
      <c r="L145" s="33" t="s">
        <v>269</v>
      </c>
      <c r="M145" s="36">
        <f>SUM('MN 36 months data'!AX145:CG145)</f>
        <v>19532</v>
      </c>
      <c r="N145" s="36">
        <f>SUM('MN 36 months data'!AY145:CH145)</f>
        <v>19322</v>
      </c>
      <c r="O145" s="36">
        <f>SUM('MN 36 months data'!AZ145:CI145)</f>
        <v>19102</v>
      </c>
      <c r="P145" s="36">
        <f>SUM('MN 36 months data'!BA145:CJ145)</f>
        <v>18937</v>
      </c>
      <c r="Q145" s="36">
        <f>SUM('MN 36 months data'!BB145:CK145)</f>
        <v>18821</v>
      </c>
      <c r="R145" s="36">
        <f>SUM('MN 36 months data'!BC145:CL145)</f>
        <v>18705</v>
      </c>
      <c r="S145" s="36">
        <f>SUM('MN 36 months data'!BD145:CM145)</f>
        <v>18537</v>
      </c>
      <c r="T145" s="36">
        <f>SUM('MN 36 months data'!BE145:CN145)</f>
        <v>18354</v>
      </c>
      <c r="W145" s="33" t="s">
        <v>269</v>
      </c>
      <c r="X145" s="39">
        <f t="shared" si="47"/>
        <v>4.5620484840274582E-2</v>
      </c>
      <c r="Y145" s="39">
        <f t="shared" si="33"/>
        <v>4.5089867031330944E-2</v>
      </c>
      <c r="Z145" s="39">
        <f t="shared" si="34"/>
        <v>4.455495196266173E-2</v>
      </c>
      <c r="AA145" s="39">
        <f t="shared" si="35"/>
        <v>4.4134475324826665E-2</v>
      </c>
      <c r="AB145" s="39">
        <f t="shared" si="36"/>
        <v>4.3852168726350914E-2</v>
      </c>
      <c r="AC145" s="39">
        <f t="shared" si="37"/>
        <v>4.3602923179132135E-2</v>
      </c>
      <c r="AD145" s="39">
        <f t="shared" si="38"/>
        <v>4.3223795122428944E-2</v>
      </c>
      <c r="AE145" s="39">
        <f t="shared" si="39"/>
        <v>4.2827941533349512E-2</v>
      </c>
      <c r="AH145" s="33" t="s">
        <v>269</v>
      </c>
      <c r="AI145" s="40">
        <f t="shared" si="48"/>
        <v>4.5999999999999996</v>
      </c>
      <c r="AJ145" s="40">
        <f t="shared" si="40"/>
        <v>4.5</v>
      </c>
      <c r="AK145" s="40">
        <f t="shared" si="41"/>
        <v>4.5</v>
      </c>
      <c r="AL145" s="40">
        <f t="shared" si="42"/>
        <v>4.4000000000000004</v>
      </c>
      <c r="AM145" s="40">
        <f t="shared" si="43"/>
        <v>4.4000000000000004</v>
      </c>
      <c r="AN145" s="40">
        <f t="shared" si="44"/>
        <v>4.4000000000000004</v>
      </c>
      <c r="AO145" s="40">
        <f t="shared" si="45"/>
        <v>4.3</v>
      </c>
      <c r="AP145" s="40">
        <f t="shared" si="46"/>
        <v>4.3</v>
      </c>
    </row>
    <row r="146" spans="1:42" x14ac:dyDescent="0.25">
      <c r="A146" s="33" t="s">
        <v>270</v>
      </c>
      <c r="B146" s="36">
        <f>SUM('MN 36 months data'!B146:AK146)</f>
        <v>222954</v>
      </c>
      <c r="C146" s="36">
        <f>SUM('MN 36 months data'!C146:AL146)</f>
        <v>223014</v>
      </c>
      <c r="D146" s="36">
        <f>SUM('MN 36 months data'!D146:AM146)</f>
        <v>223063</v>
      </c>
      <c r="E146" s="36">
        <f>SUM('MN 36 months data'!E146:AN146)</f>
        <v>223145</v>
      </c>
      <c r="F146" s="36">
        <f>SUM('MN 36 months data'!F146:AO146)</f>
        <v>223201</v>
      </c>
      <c r="G146" s="36">
        <f>SUM('MN 36 months data'!G146:AP146)</f>
        <v>223158</v>
      </c>
      <c r="H146" s="36">
        <f>SUM('MN 36 months data'!H146:AQ146)</f>
        <v>223169</v>
      </c>
      <c r="I146" s="36">
        <f>SUM('MN 36 months data'!I146:AR146)</f>
        <v>223031</v>
      </c>
      <c r="L146" s="33" t="s">
        <v>270</v>
      </c>
      <c r="M146" s="36">
        <f>SUM('MN 36 months data'!AX146:CG146)</f>
        <v>15437</v>
      </c>
      <c r="N146" s="36">
        <f>SUM('MN 36 months data'!AY146:CH146)</f>
        <v>15329</v>
      </c>
      <c r="O146" s="36">
        <f>SUM('MN 36 months data'!AZ146:CI146)</f>
        <v>15225</v>
      </c>
      <c r="P146" s="36">
        <f>SUM('MN 36 months data'!BA146:CJ146)</f>
        <v>15157</v>
      </c>
      <c r="Q146" s="36">
        <f>SUM('MN 36 months data'!BB146:CK146)</f>
        <v>15085</v>
      </c>
      <c r="R146" s="36">
        <f>SUM('MN 36 months data'!BC146:CL146)</f>
        <v>14993</v>
      </c>
      <c r="S146" s="36">
        <f>SUM('MN 36 months data'!BD146:CM146)</f>
        <v>14888</v>
      </c>
      <c r="T146" s="36">
        <f>SUM('MN 36 months data'!BE146:CN146)</f>
        <v>14760</v>
      </c>
      <c r="W146" s="33" t="s">
        <v>270</v>
      </c>
      <c r="X146" s="39">
        <f t="shared" si="47"/>
        <v>6.9238497627313253E-2</v>
      </c>
      <c r="Y146" s="39">
        <f t="shared" si="33"/>
        <v>6.8735595074748676E-2</v>
      </c>
      <c r="Z146" s="39">
        <f t="shared" si="34"/>
        <v>6.8254260007262521E-2</v>
      </c>
      <c r="AA146" s="39">
        <f t="shared" si="35"/>
        <v>6.7924443747339178E-2</v>
      </c>
      <c r="AB146" s="39">
        <f t="shared" si="36"/>
        <v>6.7584822648644044E-2</v>
      </c>
      <c r="AC146" s="39">
        <f t="shared" si="37"/>
        <v>6.7185581516235132E-2</v>
      </c>
      <c r="AD146" s="39">
        <f t="shared" si="38"/>
        <v>6.6711774484807473E-2</v>
      </c>
      <c r="AE146" s="39">
        <f t="shared" si="39"/>
        <v>6.6179141016271287E-2</v>
      </c>
      <c r="AH146" s="33" t="s">
        <v>270</v>
      </c>
      <c r="AI146" s="40">
        <f t="shared" si="48"/>
        <v>6.9</v>
      </c>
      <c r="AJ146" s="40">
        <f t="shared" si="40"/>
        <v>6.9</v>
      </c>
      <c r="AK146" s="40">
        <f t="shared" si="41"/>
        <v>6.8</v>
      </c>
      <c r="AL146" s="40">
        <f t="shared" si="42"/>
        <v>6.8</v>
      </c>
      <c r="AM146" s="40">
        <f t="shared" si="43"/>
        <v>6.8</v>
      </c>
      <c r="AN146" s="40">
        <f t="shared" si="44"/>
        <v>6.7</v>
      </c>
      <c r="AO146" s="40">
        <f t="shared" si="45"/>
        <v>6.7</v>
      </c>
      <c r="AP146" s="40">
        <f t="shared" si="46"/>
        <v>6.6</v>
      </c>
    </row>
    <row r="147" spans="1:42" x14ac:dyDescent="0.25">
      <c r="A147" s="33" t="s">
        <v>271</v>
      </c>
      <c r="B147" s="36">
        <f>SUM('MN 36 months data'!B147:AK147)</f>
        <v>132057</v>
      </c>
      <c r="C147" s="36">
        <f>SUM('MN 36 months data'!C147:AL147)</f>
        <v>132226</v>
      </c>
      <c r="D147" s="36">
        <f>SUM('MN 36 months data'!D147:AM147)</f>
        <v>132327</v>
      </c>
      <c r="E147" s="36">
        <f>SUM('MN 36 months data'!E147:AN147)</f>
        <v>132491</v>
      </c>
      <c r="F147" s="36">
        <f>SUM('MN 36 months data'!F147:AO147)</f>
        <v>132527</v>
      </c>
      <c r="G147" s="36">
        <f>SUM('MN 36 months data'!G147:AP147)</f>
        <v>132426</v>
      </c>
      <c r="H147" s="36">
        <f>SUM('MN 36 months data'!H147:AQ147)</f>
        <v>132451</v>
      </c>
      <c r="I147" s="36">
        <f>SUM('MN 36 months data'!I147:AR147)</f>
        <v>132301</v>
      </c>
      <c r="L147" s="33" t="s">
        <v>271</v>
      </c>
      <c r="M147" s="36">
        <f>SUM('MN 36 months data'!AX147:CG147)</f>
        <v>5370</v>
      </c>
      <c r="N147" s="36">
        <f>SUM('MN 36 months data'!AY147:CH147)</f>
        <v>5306</v>
      </c>
      <c r="O147" s="36">
        <f>SUM('MN 36 months data'!AZ147:CI147)</f>
        <v>5236</v>
      </c>
      <c r="P147" s="36">
        <f>SUM('MN 36 months data'!BA147:CJ147)</f>
        <v>5186</v>
      </c>
      <c r="Q147" s="36">
        <f>SUM('MN 36 months data'!BB147:CK147)</f>
        <v>5147</v>
      </c>
      <c r="R147" s="36">
        <f>SUM('MN 36 months data'!BC147:CL147)</f>
        <v>5111</v>
      </c>
      <c r="S147" s="36">
        <f>SUM('MN 36 months data'!BD147:CM147)</f>
        <v>5063</v>
      </c>
      <c r="T147" s="36">
        <f>SUM('MN 36 months data'!BE147:CN147)</f>
        <v>5005</v>
      </c>
      <c r="W147" s="33" t="s">
        <v>271</v>
      </c>
      <c r="X147" s="39">
        <f t="shared" si="47"/>
        <v>4.0664258615597811E-2</v>
      </c>
      <c r="Y147" s="39">
        <f t="shared" si="33"/>
        <v>4.0128265242841799E-2</v>
      </c>
      <c r="Z147" s="39">
        <f t="shared" si="34"/>
        <v>3.9568644343180151E-2</v>
      </c>
      <c r="AA147" s="39">
        <f t="shared" si="35"/>
        <v>3.9142281362507643E-2</v>
      </c>
      <c r="AB147" s="39">
        <f t="shared" si="36"/>
        <v>3.8837368988960737E-2</v>
      </c>
      <c r="AC147" s="39">
        <f t="shared" si="37"/>
        <v>3.8595139927204626E-2</v>
      </c>
      <c r="AD147" s="39">
        <f t="shared" si="38"/>
        <v>3.8225456961442347E-2</v>
      </c>
      <c r="AE147" s="39">
        <f t="shared" si="39"/>
        <v>3.7830401886607058E-2</v>
      </c>
      <c r="AH147" s="33" t="s">
        <v>271</v>
      </c>
      <c r="AI147" s="40">
        <f t="shared" si="48"/>
        <v>4.0999999999999996</v>
      </c>
      <c r="AJ147" s="40">
        <f t="shared" si="40"/>
        <v>4</v>
      </c>
      <c r="AK147" s="40">
        <f t="shared" si="41"/>
        <v>4</v>
      </c>
      <c r="AL147" s="40">
        <f t="shared" si="42"/>
        <v>3.9</v>
      </c>
      <c r="AM147" s="40">
        <f t="shared" si="43"/>
        <v>3.9</v>
      </c>
      <c r="AN147" s="40">
        <f t="shared" si="44"/>
        <v>3.9</v>
      </c>
      <c r="AO147" s="40">
        <f t="shared" si="45"/>
        <v>3.8</v>
      </c>
      <c r="AP147" s="40">
        <f t="shared" si="46"/>
        <v>3.8</v>
      </c>
    </row>
    <row r="148" spans="1:42" x14ac:dyDescent="0.25">
      <c r="A148" s="33" t="s">
        <v>272</v>
      </c>
      <c r="B148" s="36">
        <f>SUM('MN 36 months data'!B148:AK148)</f>
        <v>358316</v>
      </c>
      <c r="C148" s="36">
        <f>SUM('MN 36 months data'!C148:AL148)</f>
        <v>357740</v>
      </c>
      <c r="D148" s="36">
        <f>SUM('MN 36 months data'!D148:AM148)</f>
        <v>357066</v>
      </c>
      <c r="E148" s="36">
        <f>SUM('MN 36 months data'!E148:AN148)</f>
        <v>356401</v>
      </c>
      <c r="F148" s="36">
        <f>SUM('MN 36 months data'!F148:AO148)</f>
        <v>355657</v>
      </c>
      <c r="G148" s="36">
        <f>SUM('MN 36 months data'!G148:AP148)</f>
        <v>354733</v>
      </c>
      <c r="H148" s="36">
        <f>SUM('MN 36 months data'!H148:AQ148)</f>
        <v>353812</v>
      </c>
      <c r="I148" s="36">
        <f>SUM('MN 36 months data'!I148:AR148)</f>
        <v>352888</v>
      </c>
      <c r="L148" s="33" t="s">
        <v>272</v>
      </c>
      <c r="M148" s="36">
        <f>SUM('MN 36 months data'!AX148:CG148)</f>
        <v>19060</v>
      </c>
      <c r="N148" s="36">
        <f>SUM('MN 36 months data'!AY148:CH148)</f>
        <v>18898</v>
      </c>
      <c r="O148" s="36">
        <f>SUM('MN 36 months data'!AZ148:CI148)</f>
        <v>18687</v>
      </c>
      <c r="P148" s="36">
        <f>SUM('MN 36 months data'!BA148:CJ148)</f>
        <v>18476</v>
      </c>
      <c r="Q148" s="36">
        <f>SUM('MN 36 months data'!BB148:CK148)</f>
        <v>18342</v>
      </c>
      <c r="R148" s="36">
        <f>SUM('MN 36 months data'!BC148:CL148)</f>
        <v>18192</v>
      </c>
      <c r="S148" s="36">
        <f>SUM('MN 36 months data'!BD148:CM148)</f>
        <v>18009</v>
      </c>
      <c r="T148" s="36">
        <f>SUM('MN 36 months data'!BE148:CN148)</f>
        <v>17869</v>
      </c>
      <c r="W148" s="33" t="s">
        <v>272</v>
      </c>
      <c r="X148" s="39">
        <f t="shared" si="47"/>
        <v>5.3193270744259259E-2</v>
      </c>
      <c r="Y148" s="39">
        <f t="shared" si="33"/>
        <v>5.2826074802929501E-2</v>
      </c>
      <c r="Z148" s="39">
        <f t="shared" si="34"/>
        <v>5.2334862462401911E-2</v>
      </c>
      <c r="AA148" s="39">
        <f t="shared" si="35"/>
        <v>5.1840483051394354E-2</v>
      </c>
      <c r="AB148" s="39">
        <f t="shared" si="36"/>
        <v>5.1572160817866655E-2</v>
      </c>
      <c r="AC148" s="39">
        <f t="shared" si="37"/>
        <v>5.1283641499381222E-2</v>
      </c>
      <c r="AD148" s="39">
        <f t="shared" si="38"/>
        <v>5.0899912948119339E-2</v>
      </c>
      <c r="AE148" s="39">
        <f t="shared" si="39"/>
        <v>5.0636462560359093E-2</v>
      </c>
      <c r="AH148" s="33" t="s">
        <v>272</v>
      </c>
      <c r="AI148" s="40">
        <f t="shared" si="48"/>
        <v>5.3</v>
      </c>
      <c r="AJ148" s="40">
        <f t="shared" si="40"/>
        <v>5.3</v>
      </c>
      <c r="AK148" s="40">
        <f t="shared" si="41"/>
        <v>5.2</v>
      </c>
      <c r="AL148" s="40">
        <f t="shared" si="42"/>
        <v>5.2</v>
      </c>
      <c r="AM148" s="40">
        <f t="shared" si="43"/>
        <v>5.2</v>
      </c>
      <c r="AN148" s="40">
        <f t="shared" si="44"/>
        <v>5.0999999999999996</v>
      </c>
      <c r="AO148" s="40">
        <f t="shared" si="45"/>
        <v>5.0999999999999996</v>
      </c>
      <c r="AP148" s="40">
        <f t="shared" si="46"/>
        <v>5.0999999999999996</v>
      </c>
    </row>
    <row r="149" spans="1:42" x14ac:dyDescent="0.25">
      <c r="A149" s="33" t="s">
        <v>273</v>
      </c>
      <c r="B149" s="36">
        <f>SUM('MN 36 months data'!B149:AK149)</f>
        <v>4863878</v>
      </c>
      <c r="C149" s="36">
        <f>SUM('MN 36 months data'!C149:AL149)</f>
        <v>4866943</v>
      </c>
      <c r="D149" s="36">
        <f>SUM('MN 36 months data'!D149:AM149)</f>
        <v>4870649</v>
      </c>
      <c r="E149" s="36">
        <f>SUM('MN 36 months data'!E149:AN149)</f>
        <v>4874395</v>
      </c>
      <c r="F149" s="36">
        <f>SUM('MN 36 months data'!F149:AO149)</f>
        <v>4879155</v>
      </c>
      <c r="G149" s="36">
        <f>SUM('MN 36 months data'!G149:AP149)</f>
        <v>4884434</v>
      </c>
      <c r="H149" s="36">
        <f>SUM('MN 36 months data'!H149:AQ149)</f>
        <v>4888006</v>
      </c>
      <c r="I149" s="36">
        <f>SUM('MN 36 months data'!I149:AR149)</f>
        <v>4892202</v>
      </c>
      <c r="L149" s="33" t="s">
        <v>273</v>
      </c>
      <c r="M149" s="36">
        <f>SUM('MN 36 months data'!AX149:CG149)</f>
        <v>212158</v>
      </c>
      <c r="N149" s="36">
        <f>SUM('MN 36 months data'!AY149:CH149)</f>
        <v>209749</v>
      </c>
      <c r="O149" s="36">
        <f>SUM('MN 36 months data'!AZ149:CI149)</f>
        <v>207164</v>
      </c>
      <c r="P149" s="36">
        <f>SUM('MN 36 months data'!BA149:CJ149)</f>
        <v>204727</v>
      </c>
      <c r="Q149" s="36">
        <f>SUM('MN 36 months data'!BB149:CK149)</f>
        <v>202584</v>
      </c>
      <c r="R149" s="36">
        <f>SUM('MN 36 months data'!BC149:CL149)</f>
        <v>200337</v>
      </c>
      <c r="S149" s="36">
        <f>SUM('MN 36 months data'!BD149:CM149)</f>
        <v>197737</v>
      </c>
      <c r="T149" s="36">
        <f>SUM('MN 36 months data'!BE149:CN149)</f>
        <v>194947</v>
      </c>
      <c r="W149" s="33" t="s">
        <v>273</v>
      </c>
      <c r="X149" s="39">
        <f t="shared" si="47"/>
        <v>4.3619103933116743E-2</v>
      </c>
      <c r="Y149" s="39">
        <f t="shared" si="33"/>
        <v>4.3096662525121003E-2</v>
      </c>
      <c r="Z149" s="39">
        <f t="shared" si="34"/>
        <v>4.2533140860694332E-2</v>
      </c>
      <c r="AA149" s="39">
        <f t="shared" si="35"/>
        <v>4.2000494420333191E-2</v>
      </c>
      <c r="AB149" s="39">
        <f t="shared" si="36"/>
        <v>4.1520304233007559E-2</v>
      </c>
      <c r="AC149" s="39">
        <f t="shared" si="37"/>
        <v>4.1015397075689831E-2</v>
      </c>
      <c r="AD149" s="39">
        <f t="shared" si="38"/>
        <v>4.0453510081616101E-2</v>
      </c>
      <c r="AE149" s="39">
        <f t="shared" si="39"/>
        <v>3.984851811106737E-2</v>
      </c>
      <c r="AH149" s="33" t="s">
        <v>273</v>
      </c>
      <c r="AI149" s="40">
        <f t="shared" si="48"/>
        <v>4.4000000000000004</v>
      </c>
      <c r="AJ149" s="40">
        <f t="shared" si="40"/>
        <v>4.3</v>
      </c>
      <c r="AK149" s="40">
        <f t="shared" si="41"/>
        <v>4.3</v>
      </c>
      <c r="AL149" s="40">
        <f t="shared" si="42"/>
        <v>4.2</v>
      </c>
      <c r="AM149" s="40">
        <f t="shared" si="43"/>
        <v>4.2</v>
      </c>
      <c r="AN149" s="40">
        <f t="shared" si="44"/>
        <v>4.0999999999999996</v>
      </c>
      <c r="AO149" s="40">
        <f t="shared" si="45"/>
        <v>4</v>
      </c>
      <c r="AP149" s="40">
        <f t="shared" si="46"/>
        <v>4</v>
      </c>
    </row>
    <row r="150" spans="1:42" x14ac:dyDescent="0.25">
      <c r="A150" s="33" t="s">
        <v>274</v>
      </c>
      <c r="B150" s="36">
        <f>SUM('MN 36 months data'!B150:AK150)</f>
        <v>223808</v>
      </c>
      <c r="C150" s="36">
        <f>SUM('MN 36 months data'!C150:AL150)</f>
        <v>224036</v>
      </c>
      <c r="D150" s="36">
        <f>SUM('MN 36 months data'!D150:AM150)</f>
        <v>224143</v>
      </c>
      <c r="E150" s="36">
        <f>SUM('MN 36 months data'!E150:AN150)</f>
        <v>224313</v>
      </c>
      <c r="F150" s="36">
        <f>SUM('MN 36 months data'!F150:AO150)</f>
        <v>224282</v>
      </c>
      <c r="G150" s="36">
        <f>SUM('MN 36 months data'!G150:AP150)</f>
        <v>224030</v>
      </c>
      <c r="H150" s="36">
        <f>SUM('MN 36 months data'!H150:AQ150)</f>
        <v>224033</v>
      </c>
      <c r="I150" s="36">
        <f>SUM('MN 36 months data'!I150:AR150)</f>
        <v>223749</v>
      </c>
      <c r="L150" s="33" t="s">
        <v>274</v>
      </c>
      <c r="M150" s="36">
        <f>SUM('MN 36 months data'!AX150:CG150)</f>
        <v>11766</v>
      </c>
      <c r="N150" s="36">
        <f>SUM('MN 36 months data'!AY150:CH150)</f>
        <v>11728</v>
      </c>
      <c r="O150" s="36">
        <f>SUM('MN 36 months data'!AZ150:CI150)</f>
        <v>11670</v>
      </c>
      <c r="P150" s="36">
        <f>SUM('MN 36 months data'!BA150:CJ150)</f>
        <v>11634</v>
      </c>
      <c r="Q150" s="36">
        <f>SUM('MN 36 months data'!BB150:CK150)</f>
        <v>11583</v>
      </c>
      <c r="R150" s="36">
        <f>SUM('MN 36 months data'!BC150:CL150)</f>
        <v>11532</v>
      </c>
      <c r="S150" s="36">
        <f>SUM('MN 36 months data'!BD150:CM150)</f>
        <v>11477</v>
      </c>
      <c r="T150" s="36">
        <f>SUM('MN 36 months data'!BE150:CN150)</f>
        <v>11364</v>
      </c>
      <c r="W150" s="33" t="s">
        <v>274</v>
      </c>
      <c r="X150" s="39">
        <f t="shared" si="47"/>
        <v>5.257184729768373E-2</v>
      </c>
      <c r="Y150" s="39">
        <f t="shared" si="33"/>
        <v>5.2348729668446142E-2</v>
      </c>
      <c r="Z150" s="39">
        <f t="shared" si="34"/>
        <v>5.2064976376688096E-2</v>
      </c>
      <c r="AA150" s="39">
        <f t="shared" si="35"/>
        <v>5.1865027885142634E-2</v>
      </c>
      <c r="AB150" s="39">
        <f t="shared" si="36"/>
        <v>5.1644804308861168E-2</v>
      </c>
      <c r="AC150" s="39">
        <f t="shared" si="37"/>
        <v>5.1475248850600369E-2</v>
      </c>
      <c r="AD150" s="39">
        <f t="shared" si="38"/>
        <v>5.12290600045529E-2</v>
      </c>
      <c r="AE150" s="39">
        <f t="shared" si="39"/>
        <v>5.0789053805827065E-2</v>
      </c>
      <c r="AH150" s="33" t="s">
        <v>274</v>
      </c>
      <c r="AI150" s="40">
        <f t="shared" si="48"/>
        <v>5.3</v>
      </c>
      <c r="AJ150" s="40">
        <f t="shared" si="40"/>
        <v>5.2</v>
      </c>
      <c r="AK150" s="40">
        <f t="shared" si="41"/>
        <v>5.2</v>
      </c>
      <c r="AL150" s="40">
        <f t="shared" si="42"/>
        <v>5.2</v>
      </c>
      <c r="AM150" s="40">
        <f t="shared" si="43"/>
        <v>5.2</v>
      </c>
      <c r="AN150" s="40">
        <f t="shared" si="44"/>
        <v>5.0999999999999996</v>
      </c>
      <c r="AO150" s="40">
        <f t="shared" si="45"/>
        <v>5.0999999999999996</v>
      </c>
      <c r="AP150" s="40">
        <f t="shared" si="46"/>
        <v>5.0999999999999996</v>
      </c>
    </row>
    <row r="151" spans="1:42" x14ac:dyDescent="0.25">
      <c r="A151" s="33" t="s">
        <v>275</v>
      </c>
      <c r="B151" s="36">
        <f>SUM('MN 36 months data'!B151:AK151)</f>
        <v>464674</v>
      </c>
      <c r="C151" s="36">
        <f>SUM('MN 36 months data'!C151:AL151)</f>
        <v>464791</v>
      </c>
      <c r="D151" s="36">
        <f>SUM('MN 36 months data'!D151:AM151)</f>
        <v>464978</v>
      </c>
      <c r="E151" s="36">
        <f>SUM('MN 36 months data'!E151:AN151)</f>
        <v>465171</v>
      </c>
      <c r="F151" s="36">
        <f>SUM('MN 36 months data'!F151:AO151)</f>
        <v>465498</v>
      </c>
      <c r="G151" s="36">
        <f>SUM('MN 36 months data'!G151:AP151)</f>
        <v>465877</v>
      </c>
      <c r="H151" s="36">
        <f>SUM('MN 36 months data'!H151:AQ151)</f>
        <v>466135</v>
      </c>
      <c r="I151" s="36">
        <f>SUM('MN 36 months data'!I151:AR151)</f>
        <v>466444</v>
      </c>
      <c r="L151" s="33" t="s">
        <v>275</v>
      </c>
      <c r="M151" s="36">
        <f>SUM('MN 36 months data'!AX151:CG151)</f>
        <v>26648</v>
      </c>
      <c r="N151" s="36">
        <f>SUM('MN 36 months data'!AY151:CH151)</f>
        <v>26284</v>
      </c>
      <c r="O151" s="36">
        <f>SUM('MN 36 months data'!AZ151:CI151)</f>
        <v>25902</v>
      </c>
      <c r="P151" s="36">
        <f>SUM('MN 36 months data'!BA151:CJ151)</f>
        <v>25537</v>
      </c>
      <c r="Q151" s="36">
        <f>SUM('MN 36 months data'!BB151:CK151)</f>
        <v>25233</v>
      </c>
      <c r="R151" s="36">
        <f>SUM('MN 36 months data'!BC151:CL151)</f>
        <v>24910</v>
      </c>
      <c r="S151" s="36">
        <f>SUM('MN 36 months data'!BD151:CM151)</f>
        <v>24608</v>
      </c>
      <c r="T151" s="36">
        <f>SUM('MN 36 months data'!BE151:CN151)</f>
        <v>24281</v>
      </c>
      <c r="W151" s="33" t="s">
        <v>275</v>
      </c>
      <c r="X151" s="39">
        <f t="shared" si="47"/>
        <v>5.7347731958319166E-2</v>
      </c>
      <c r="Y151" s="39">
        <f t="shared" si="33"/>
        <v>5.655014834624595E-2</v>
      </c>
      <c r="Z151" s="39">
        <f t="shared" si="34"/>
        <v>5.570586135258012E-2</v>
      </c>
      <c r="AA151" s="39">
        <f t="shared" si="35"/>
        <v>5.4898091239565662E-2</v>
      </c>
      <c r="AB151" s="39">
        <f t="shared" si="36"/>
        <v>5.4206462756016136E-2</v>
      </c>
      <c r="AC151" s="39">
        <f t="shared" si="37"/>
        <v>5.346904869740296E-2</v>
      </c>
      <c r="AD151" s="39">
        <f t="shared" si="38"/>
        <v>5.2791573256674572E-2</v>
      </c>
      <c r="AE151" s="39">
        <f t="shared" si="39"/>
        <v>5.2055552220630984E-2</v>
      </c>
      <c r="AH151" s="33" t="s">
        <v>275</v>
      </c>
      <c r="AI151" s="40">
        <f t="shared" si="48"/>
        <v>5.7</v>
      </c>
      <c r="AJ151" s="40">
        <f t="shared" si="40"/>
        <v>5.7</v>
      </c>
      <c r="AK151" s="40">
        <f t="shared" si="41"/>
        <v>5.6</v>
      </c>
      <c r="AL151" s="40">
        <f t="shared" si="42"/>
        <v>5.5</v>
      </c>
      <c r="AM151" s="40">
        <f t="shared" si="43"/>
        <v>5.4</v>
      </c>
      <c r="AN151" s="40">
        <f t="shared" si="44"/>
        <v>5.3</v>
      </c>
      <c r="AO151" s="40">
        <f t="shared" si="45"/>
        <v>5.3</v>
      </c>
      <c r="AP151" s="40">
        <f t="shared" si="46"/>
        <v>5.2</v>
      </c>
    </row>
    <row r="152" spans="1:42" x14ac:dyDescent="0.25">
      <c r="A152" s="33" t="s">
        <v>276</v>
      </c>
      <c r="B152" s="36">
        <f>SUM('MN 36 months data'!B152:AK152)</f>
        <v>458745</v>
      </c>
      <c r="C152" s="36">
        <f>SUM('MN 36 months data'!C152:AL152)</f>
        <v>458853</v>
      </c>
      <c r="D152" s="36">
        <f>SUM('MN 36 months data'!D152:AM152)</f>
        <v>459029</v>
      </c>
      <c r="E152" s="36">
        <f>SUM('MN 36 months data'!E152:AN152)</f>
        <v>459218</v>
      </c>
      <c r="F152" s="36">
        <f>SUM('MN 36 months data'!F152:AO152)</f>
        <v>459540</v>
      </c>
      <c r="G152" s="36">
        <f>SUM('MN 36 months data'!G152:AP152)</f>
        <v>459913</v>
      </c>
      <c r="H152" s="36">
        <f>SUM('MN 36 months data'!H152:AQ152)</f>
        <v>460168</v>
      </c>
      <c r="I152" s="36">
        <f>SUM('MN 36 months data'!I152:AR152)</f>
        <v>460472</v>
      </c>
      <c r="L152" s="33" t="s">
        <v>276</v>
      </c>
      <c r="M152" s="36">
        <f>SUM('MN 36 months data'!AX152:CG152)</f>
        <v>26317</v>
      </c>
      <c r="N152" s="36">
        <f>SUM('MN 36 months data'!AY152:CH152)</f>
        <v>25949</v>
      </c>
      <c r="O152" s="36">
        <f>SUM('MN 36 months data'!AZ152:CI152)</f>
        <v>25563</v>
      </c>
      <c r="P152" s="36">
        <f>SUM('MN 36 months data'!BA152:CJ152)</f>
        <v>25200</v>
      </c>
      <c r="Q152" s="36">
        <f>SUM('MN 36 months data'!BB152:CK152)</f>
        <v>24898</v>
      </c>
      <c r="R152" s="36">
        <f>SUM('MN 36 months data'!BC152:CL152)</f>
        <v>24577</v>
      </c>
      <c r="S152" s="36">
        <f>SUM('MN 36 months data'!BD152:CM152)</f>
        <v>24278</v>
      </c>
      <c r="T152" s="36">
        <f>SUM('MN 36 months data'!BE152:CN152)</f>
        <v>23954</v>
      </c>
      <c r="W152" s="33" t="s">
        <v>276</v>
      </c>
      <c r="X152" s="39">
        <f t="shared" si="47"/>
        <v>5.7367382750765673E-2</v>
      </c>
      <c r="Y152" s="39">
        <f t="shared" si="33"/>
        <v>5.6551880449730085E-2</v>
      </c>
      <c r="Z152" s="39">
        <f t="shared" si="34"/>
        <v>5.5689291961945761E-2</v>
      </c>
      <c r="AA152" s="39">
        <f t="shared" si="35"/>
        <v>5.4875897721779199E-2</v>
      </c>
      <c r="AB152" s="39">
        <f t="shared" si="36"/>
        <v>5.4180267223745485E-2</v>
      </c>
      <c r="AC152" s="39">
        <f t="shared" si="37"/>
        <v>5.3438367691280741E-2</v>
      </c>
      <c r="AD152" s="39">
        <f t="shared" si="38"/>
        <v>5.2758992368004728E-2</v>
      </c>
      <c r="AE152" s="39">
        <f t="shared" si="39"/>
        <v>5.2020535450581142E-2</v>
      </c>
      <c r="AH152" s="33" t="s">
        <v>276</v>
      </c>
      <c r="AI152" s="40">
        <f t="shared" si="48"/>
        <v>5.7</v>
      </c>
      <c r="AJ152" s="40">
        <f t="shared" si="40"/>
        <v>5.7</v>
      </c>
      <c r="AK152" s="40">
        <f t="shared" si="41"/>
        <v>5.6</v>
      </c>
      <c r="AL152" s="40">
        <f t="shared" si="42"/>
        <v>5.5</v>
      </c>
      <c r="AM152" s="40">
        <f t="shared" si="43"/>
        <v>5.4</v>
      </c>
      <c r="AN152" s="40">
        <f t="shared" si="44"/>
        <v>5.3</v>
      </c>
      <c r="AO152" s="40">
        <f t="shared" si="45"/>
        <v>5.3</v>
      </c>
      <c r="AP152" s="40">
        <f t="shared" si="46"/>
        <v>5.2</v>
      </c>
    </row>
    <row r="153" spans="1:42" x14ac:dyDescent="0.25">
      <c r="A153" s="33" t="s">
        <v>277</v>
      </c>
      <c r="B153" s="36">
        <f>SUM('MN 36 months data'!B153:AK153)</f>
        <v>5929</v>
      </c>
      <c r="C153" s="36">
        <f>SUM('MN 36 months data'!C153:AL153)</f>
        <v>5938</v>
      </c>
      <c r="D153" s="36">
        <f>SUM('MN 36 months data'!D153:AM153)</f>
        <v>5949</v>
      </c>
      <c r="E153" s="36">
        <f>SUM('MN 36 months data'!E153:AN153)</f>
        <v>5953</v>
      </c>
      <c r="F153" s="36">
        <f>SUM('MN 36 months data'!F153:AO153)</f>
        <v>5958</v>
      </c>
      <c r="G153" s="36">
        <f>SUM('MN 36 months data'!G153:AP153)</f>
        <v>5964</v>
      </c>
      <c r="H153" s="36">
        <f>SUM('MN 36 months data'!H153:AQ153)</f>
        <v>5967</v>
      </c>
      <c r="I153" s="36">
        <f>SUM('MN 36 months data'!I153:AR153)</f>
        <v>5972</v>
      </c>
      <c r="L153" s="33" t="s">
        <v>277</v>
      </c>
      <c r="M153" s="36">
        <f>SUM('MN 36 months data'!AX153:CG153)</f>
        <v>331</v>
      </c>
      <c r="N153" s="36">
        <f>SUM('MN 36 months data'!AY153:CH153)</f>
        <v>335</v>
      </c>
      <c r="O153" s="36">
        <f>SUM('MN 36 months data'!AZ153:CI153)</f>
        <v>339</v>
      </c>
      <c r="P153" s="36">
        <f>SUM('MN 36 months data'!BA153:CJ153)</f>
        <v>337</v>
      </c>
      <c r="Q153" s="36">
        <f>SUM('MN 36 months data'!BB153:CK153)</f>
        <v>335</v>
      </c>
      <c r="R153" s="36">
        <f>SUM('MN 36 months data'!BC153:CL153)</f>
        <v>333</v>
      </c>
      <c r="S153" s="36">
        <f>SUM('MN 36 months data'!BD153:CM153)</f>
        <v>330</v>
      </c>
      <c r="T153" s="36">
        <f>SUM('MN 36 months data'!BE153:CN153)</f>
        <v>327</v>
      </c>
      <c r="W153" s="33" t="s">
        <v>277</v>
      </c>
      <c r="X153" s="39">
        <f t="shared" si="47"/>
        <v>5.5827289593523358E-2</v>
      </c>
      <c r="Y153" s="39">
        <f t="shared" si="33"/>
        <v>5.6416301785112831E-2</v>
      </c>
      <c r="Z153" s="39">
        <f t="shared" si="34"/>
        <v>5.698436712052446E-2</v>
      </c>
      <c r="AA153" s="39">
        <f t="shared" si="35"/>
        <v>5.6610112548294976E-2</v>
      </c>
      <c r="AB153" s="39">
        <f t="shared" si="36"/>
        <v>5.6226921785834175E-2</v>
      </c>
      <c r="AC153" s="39">
        <f t="shared" si="37"/>
        <v>5.5835010060362171E-2</v>
      </c>
      <c r="AD153" s="39">
        <f t="shared" si="38"/>
        <v>5.5304172951231773E-2</v>
      </c>
      <c r="AE153" s="39">
        <f t="shared" si="39"/>
        <v>5.4755525787006029E-2</v>
      </c>
      <c r="AH153" s="33" t="s">
        <v>277</v>
      </c>
      <c r="AI153" s="40">
        <f t="shared" si="48"/>
        <v>5.6</v>
      </c>
      <c r="AJ153" s="40">
        <f t="shared" si="40"/>
        <v>5.6</v>
      </c>
      <c r="AK153" s="40">
        <f t="shared" si="41"/>
        <v>5.7</v>
      </c>
      <c r="AL153" s="40">
        <f t="shared" si="42"/>
        <v>5.7</v>
      </c>
      <c r="AM153" s="40">
        <f t="shared" si="43"/>
        <v>5.6</v>
      </c>
      <c r="AN153" s="40">
        <f t="shared" si="44"/>
        <v>5.6</v>
      </c>
      <c r="AO153" s="40">
        <f t="shared" si="45"/>
        <v>5.5</v>
      </c>
      <c r="AP153" s="40">
        <f t="shared" si="46"/>
        <v>5.5</v>
      </c>
    </row>
    <row r="154" spans="1:42" x14ac:dyDescent="0.25">
      <c r="A154" s="33" t="s">
        <v>278</v>
      </c>
      <c r="B154" s="36">
        <f>SUM('MN 36 months data'!B154:AK154)</f>
        <v>132057</v>
      </c>
      <c r="C154" s="36">
        <f>SUM('MN 36 months data'!C154:AL154)</f>
        <v>132226</v>
      </c>
      <c r="D154" s="36">
        <f>SUM('MN 36 months data'!D154:AM154)</f>
        <v>132327</v>
      </c>
      <c r="E154" s="36">
        <f>SUM('MN 36 months data'!E154:AN154)</f>
        <v>132491</v>
      </c>
      <c r="F154" s="36">
        <f>SUM('MN 36 months data'!F154:AO154)</f>
        <v>132527</v>
      </c>
      <c r="G154" s="36">
        <f>SUM('MN 36 months data'!G154:AP154)</f>
        <v>132426</v>
      </c>
      <c r="H154" s="36">
        <f>SUM('MN 36 months data'!H154:AQ154)</f>
        <v>132451</v>
      </c>
      <c r="I154" s="36">
        <f>SUM('MN 36 months data'!I154:AR154)</f>
        <v>132301</v>
      </c>
      <c r="L154" s="33" t="s">
        <v>278</v>
      </c>
      <c r="M154" s="36">
        <f>SUM('MN 36 months data'!AX154:CG154)</f>
        <v>5370</v>
      </c>
      <c r="N154" s="36">
        <f>SUM('MN 36 months data'!AY154:CH154)</f>
        <v>5306</v>
      </c>
      <c r="O154" s="36">
        <f>SUM('MN 36 months data'!AZ154:CI154)</f>
        <v>5236</v>
      </c>
      <c r="P154" s="36">
        <f>SUM('MN 36 months data'!BA154:CJ154)</f>
        <v>5186</v>
      </c>
      <c r="Q154" s="36">
        <f>SUM('MN 36 months data'!BB154:CK154)</f>
        <v>5147</v>
      </c>
      <c r="R154" s="36">
        <f>SUM('MN 36 months data'!BC154:CL154)</f>
        <v>5111</v>
      </c>
      <c r="S154" s="36">
        <f>SUM('MN 36 months data'!BD154:CM154)</f>
        <v>5063</v>
      </c>
      <c r="T154" s="36">
        <f>SUM('MN 36 months data'!BE154:CN154)</f>
        <v>5005</v>
      </c>
      <c r="W154" s="33" t="s">
        <v>278</v>
      </c>
      <c r="X154" s="39">
        <f t="shared" si="47"/>
        <v>4.0664258615597811E-2</v>
      </c>
      <c r="Y154" s="39">
        <f t="shared" si="33"/>
        <v>4.0128265242841799E-2</v>
      </c>
      <c r="Z154" s="39">
        <f t="shared" si="34"/>
        <v>3.9568644343180151E-2</v>
      </c>
      <c r="AA154" s="39">
        <f t="shared" si="35"/>
        <v>3.9142281362507643E-2</v>
      </c>
      <c r="AB154" s="39">
        <f t="shared" si="36"/>
        <v>3.8837368988960737E-2</v>
      </c>
      <c r="AC154" s="39">
        <f t="shared" si="37"/>
        <v>3.8595139927204626E-2</v>
      </c>
      <c r="AD154" s="39">
        <f t="shared" si="38"/>
        <v>3.8225456961442347E-2</v>
      </c>
      <c r="AE154" s="39">
        <f t="shared" si="39"/>
        <v>3.7830401886607058E-2</v>
      </c>
      <c r="AH154" s="33" t="s">
        <v>278</v>
      </c>
      <c r="AI154" s="40">
        <f t="shared" si="48"/>
        <v>4.0999999999999996</v>
      </c>
      <c r="AJ154" s="40">
        <f t="shared" si="40"/>
        <v>4</v>
      </c>
      <c r="AK154" s="40">
        <f t="shared" si="41"/>
        <v>4</v>
      </c>
      <c r="AL154" s="40">
        <f t="shared" si="42"/>
        <v>3.9</v>
      </c>
      <c r="AM154" s="40">
        <f t="shared" si="43"/>
        <v>3.9</v>
      </c>
      <c r="AN154" s="40">
        <f t="shared" si="44"/>
        <v>3.9</v>
      </c>
      <c r="AO154" s="40">
        <f t="shared" si="45"/>
        <v>3.8</v>
      </c>
      <c r="AP154" s="40">
        <f t="shared" si="46"/>
        <v>3.8</v>
      </c>
    </row>
    <row r="155" spans="1:42" x14ac:dyDescent="0.25">
      <c r="A155" s="33" t="s">
        <v>279</v>
      </c>
      <c r="B155" s="36">
        <f>SUM('MN 36 months data'!B155:AK155)</f>
        <v>850600</v>
      </c>
      <c r="C155" s="36">
        <f>SUM('MN 36 months data'!C155:AL155)</f>
        <v>852045</v>
      </c>
      <c r="D155" s="36">
        <f>SUM('MN 36 months data'!D155:AM155)</f>
        <v>853366</v>
      </c>
      <c r="E155" s="36">
        <f>SUM('MN 36 months data'!E155:AN155)</f>
        <v>854868</v>
      </c>
      <c r="F155" s="36">
        <f>SUM('MN 36 months data'!F155:AO155)</f>
        <v>856190</v>
      </c>
      <c r="G155" s="36">
        <f>SUM('MN 36 months data'!G155:AP155)</f>
        <v>857239</v>
      </c>
      <c r="H155" s="36">
        <f>SUM('MN 36 months data'!H155:AQ155)</f>
        <v>858483</v>
      </c>
      <c r="I155" s="36">
        <f>SUM('MN 36 months data'!I155:AR155)</f>
        <v>859315</v>
      </c>
      <c r="L155" s="33" t="s">
        <v>279</v>
      </c>
      <c r="M155" s="36">
        <f>SUM('MN 36 months data'!AX155:CG155)</f>
        <v>39845</v>
      </c>
      <c r="N155" s="36">
        <f>SUM('MN 36 months data'!AY155:CH155)</f>
        <v>39540</v>
      </c>
      <c r="O155" s="36">
        <f>SUM('MN 36 months data'!AZ155:CI155)</f>
        <v>39231</v>
      </c>
      <c r="P155" s="36">
        <f>SUM('MN 36 months data'!BA155:CJ155)</f>
        <v>38930</v>
      </c>
      <c r="Q155" s="36">
        <f>SUM('MN 36 months data'!BB155:CK155)</f>
        <v>38652</v>
      </c>
      <c r="R155" s="36">
        <f>SUM('MN 36 months data'!BC155:CL155)</f>
        <v>38398</v>
      </c>
      <c r="S155" s="36">
        <f>SUM('MN 36 months data'!BD155:CM155)</f>
        <v>38094</v>
      </c>
      <c r="T155" s="36">
        <f>SUM('MN 36 months data'!BE155:CN155)</f>
        <v>37776</v>
      </c>
      <c r="W155" s="33" t="s">
        <v>279</v>
      </c>
      <c r="X155" s="39">
        <f t="shared" si="47"/>
        <v>4.6843404655537269E-2</v>
      </c>
      <c r="Y155" s="39">
        <f t="shared" si="33"/>
        <v>4.6405999683115332E-2</v>
      </c>
      <c r="Z155" s="39">
        <f t="shared" si="34"/>
        <v>4.5972068256762047E-2</v>
      </c>
      <c r="AA155" s="39">
        <f t="shared" si="35"/>
        <v>4.5539194355151906E-2</v>
      </c>
      <c r="AB155" s="39">
        <f t="shared" si="36"/>
        <v>4.5144185285976246E-2</v>
      </c>
      <c r="AC155" s="39">
        <f t="shared" si="37"/>
        <v>4.4792642425274629E-2</v>
      </c>
      <c r="AD155" s="39">
        <f t="shared" si="38"/>
        <v>4.437362184224964E-2</v>
      </c>
      <c r="AE155" s="39">
        <f t="shared" si="39"/>
        <v>4.3960596521648056E-2</v>
      </c>
      <c r="AH155" s="33" t="s">
        <v>279</v>
      </c>
      <c r="AI155" s="40">
        <f t="shared" si="48"/>
        <v>4.7</v>
      </c>
      <c r="AJ155" s="40">
        <f t="shared" si="40"/>
        <v>4.5999999999999996</v>
      </c>
      <c r="AK155" s="40">
        <f t="shared" si="41"/>
        <v>4.5999999999999996</v>
      </c>
      <c r="AL155" s="40">
        <f t="shared" si="42"/>
        <v>4.5999999999999996</v>
      </c>
      <c r="AM155" s="40">
        <f t="shared" si="43"/>
        <v>4.5</v>
      </c>
      <c r="AN155" s="40">
        <f t="shared" si="44"/>
        <v>4.5</v>
      </c>
      <c r="AO155" s="40">
        <f t="shared" si="45"/>
        <v>4.4000000000000004</v>
      </c>
      <c r="AP155" s="40">
        <f t="shared" si="46"/>
        <v>4.4000000000000004</v>
      </c>
    </row>
    <row r="156" spans="1:42" x14ac:dyDescent="0.25">
      <c r="A156" s="33" t="s">
        <v>280</v>
      </c>
      <c r="B156" s="36">
        <f>SUM('MN 36 months data'!B156:AK156)</f>
        <v>583316</v>
      </c>
      <c r="C156" s="36">
        <f>SUM('MN 36 months data'!C156:AL156)</f>
        <v>583538</v>
      </c>
      <c r="D156" s="36">
        <f>SUM('MN 36 months data'!D156:AM156)</f>
        <v>583767</v>
      </c>
      <c r="E156" s="36">
        <f>SUM('MN 36 months data'!E156:AN156)</f>
        <v>584091</v>
      </c>
      <c r="F156" s="36">
        <f>SUM('MN 36 months data'!F156:AO156)</f>
        <v>584214</v>
      </c>
      <c r="G156" s="36">
        <f>SUM('MN 36 months data'!G156:AP156)</f>
        <v>584206</v>
      </c>
      <c r="H156" s="36">
        <f>SUM('MN 36 months data'!H156:AQ156)</f>
        <v>584091</v>
      </c>
      <c r="I156" s="36">
        <f>SUM('MN 36 months data'!I156:AR156)</f>
        <v>583594</v>
      </c>
      <c r="L156" s="33" t="s">
        <v>280</v>
      </c>
      <c r="M156" s="36">
        <f>SUM('MN 36 months data'!AX156:CG156)</f>
        <v>27467</v>
      </c>
      <c r="N156" s="36">
        <f>SUM('MN 36 months data'!AY156:CH156)</f>
        <v>27208</v>
      </c>
      <c r="O156" s="36">
        <f>SUM('MN 36 months data'!AZ156:CI156)</f>
        <v>26885</v>
      </c>
      <c r="P156" s="36">
        <f>SUM('MN 36 months data'!BA156:CJ156)</f>
        <v>26622</v>
      </c>
      <c r="Q156" s="36">
        <f>SUM('MN 36 months data'!BB156:CK156)</f>
        <v>26372</v>
      </c>
      <c r="R156" s="36">
        <f>SUM('MN 36 months data'!BC156:CL156)</f>
        <v>26140</v>
      </c>
      <c r="S156" s="36">
        <f>SUM('MN 36 months data'!BD156:CM156)</f>
        <v>25837</v>
      </c>
      <c r="T156" s="36">
        <f>SUM('MN 36 months data'!BE156:CN156)</f>
        <v>25480</v>
      </c>
      <c r="W156" s="33" t="s">
        <v>280</v>
      </c>
      <c r="X156" s="39">
        <f t="shared" si="47"/>
        <v>4.7087684891208195E-2</v>
      </c>
      <c r="Y156" s="39">
        <f t="shared" si="33"/>
        <v>4.6625926674869506E-2</v>
      </c>
      <c r="Z156" s="39">
        <f t="shared" si="34"/>
        <v>4.6054333321342247E-2</v>
      </c>
      <c r="AA156" s="39">
        <f t="shared" si="35"/>
        <v>4.5578514306846021E-2</v>
      </c>
      <c r="AB156" s="39">
        <f t="shared" si="36"/>
        <v>4.5140992855357796E-2</v>
      </c>
      <c r="AC156" s="39">
        <f t="shared" si="37"/>
        <v>4.4744490813172069E-2</v>
      </c>
      <c r="AD156" s="39">
        <f t="shared" si="38"/>
        <v>4.4234545644428691E-2</v>
      </c>
      <c r="AE156" s="39">
        <f t="shared" si="39"/>
        <v>4.3660489998183671E-2</v>
      </c>
      <c r="AH156" s="33" t="s">
        <v>280</v>
      </c>
      <c r="AI156" s="40">
        <f t="shared" si="48"/>
        <v>4.7</v>
      </c>
      <c r="AJ156" s="40">
        <f t="shared" si="40"/>
        <v>4.7</v>
      </c>
      <c r="AK156" s="40">
        <f t="shared" si="41"/>
        <v>4.5999999999999996</v>
      </c>
      <c r="AL156" s="40">
        <f t="shared" si="42"/>
        <v>4.5999999999999996</v>
      </c>
      <c r="AM156" s="40">
        <f t="shared" si="43"/>
        <v>4.5</v>
      </c>
      <c r="AN156" s="40">
        <f t="shared" si="44"/>
        <v>4.5</v>
      </c>
      <c r="AO156" s="40">
        <f t="shared" si="45"/>
        <v>4.4000000000000004</v>
      </c>
      <c r="AP156" s="40">
        <f t="shared" si="46"/>
        <v>4.4000000000000004</v>
      </c>
    </row>
    <row r="157" spans="1:42" x14ac:dyDescent="0.25">
      <c r="A157" s="33" t="s">
        <v>281</v>
      </c>
      <c r="B157" s="36">
        <f>SUM('MN 36 months data'!B157:AK157)</f>
        <v>1067679</v>
      </c>
      <c r="C157" s="36">
        <f>SUM('MN 36 months data'!C157:AL157)</f>
        <v>1068226</v>
      </c>
      <c r="D157" s="36">
        <f>SUM('MN 36 months data'!D157:AM157)</f>
        <v>1068823</v>
      </c>
      <c r="E157" s="36">
        <f>SUM('MN 36 months data'!E157:AN157)</f>
        <v>1069554</v>
      </c>
      <c r="F157" s="36">
        <f>SUM('MN 36 months data'!F157:AO157)</f>
        <v>1069970</v>
      </c>
      <c r="G157" s="36">
        <f>SUM('MN 36 months data'!G157:AP157)</f>
        <v>1070068</v>
      </c>
      <c r="H157" s="36">
        <f>SUM('MN 36 months data'!H157:AQ157)</f>
        <v>1070030</v>
      </c>
      <c r="I157" s="36">
        <f>SUM('MN 36 months data'!I157:AR157)</f>
        <v>1069294</v>
      </c>
      <c r="L157" s="33" t="s">
        <v>281</v>
      </c>
      <c r="M157" s="36">
        <f>SUM('MN 36 months data'!AX157:CG157)</f>
        <v>45840</v>
      </c>
      <c r="N157" s="36">
        <f>SUM('MN 36 months data'!AY157:CH157)</f>
        <v>45417</v>
      </c>
      <c r="O157" s="36">
        <f>SUM('MN 36 months data'!AZ157:CI157)</f>
        <v>44913</v>
      </c>
      <c r="P157" s="36">
        <f>SUM('MN 36 months data'!BA157:CJ157)</f>
        <v>44478</v>
      </c>
      <c r="Q157" s="36">
        <f>SUM('MN 36 months data'!BB157:CK157)</f>
        <v>44120</v>
      </c>
      <c r="R157" s="36">
        <f>SUM('MN 36 months data'!BC157:CL157)</f>
        <v>43718</v>
      </c>
      <c r="S157" s="36">
        <f>SUM('MN 36 months data'!BD157:CM157)</f>
        <v>43248</v>
      </c>
      <c r="T157" s="36">
        <f>SUM('MN 36 months data'!BE157:CN157)</f>
        <v>42681</v>
      </c>
      <c r="W157" s="33" t="s">
        <v>281</v>
      </c>
      <c r="X157" s="39">
        <f t="shared" si="47"/>
        <v>4.2934252710786672E-2</v>
      </c>
      <c r="Y157" s="39">
        <f t="shared" si="33"/>
        <v>4.2516284007316801E-2</v>
      </c>
      <c r="Z157" s="39">
        <f t="shared" si="34"/>
        <v>4.202098944352807E-2</v>
      </c>
      <c r="AA157" s="39">
        <f t="shared" si="35"/>
        <v>4.1585558092438531E-2</v>
      </c>
      <c r="AB157" s="39">
        <f t="shared" si="36"/>
        <v>4.1234800975728292E-2</v>
      </c>
      <c r="AC157" s="39">
        <f t="shared" si="37"/>
        <v>4.0855347510625493E-2</v>
      </c>
      <c r="AD157" s="39">
        <f t="shared" si="38"/>
        <v>4.041755838621347E-2</v>
      </c>
      <c r="AE157" s="39">
        <f t="shared" si="39"/>
        <v>3.9915121566192271E-2</v>
      </c>
      <c r="AH157" s="33" t="s">
        <v>281</v>
      </c>
      <c r="AI157" s="40">
        <f t="shared" si="48"/>
        <v>4.3</v>
      </c>
      <c r="AJ157" s="40">
        <f t="shared" si="40"/>
        <v>4.3</v>
      </c>
      <c r="AK157" s="40">
        <f t="shared" si="41"/>
        <v>4.2</v>
      </c>
      <c r="AL157" s="40">
        <f t="shared" si="42"/>
        <v>4.2</v>
      </c>
      <c r="AM157" s="40">
        <f t="shared" si="43"/>
        <v>4.0999999999999996</v>
      </c>
      <c r="AN157" s="40">
        <f t="shared" si="44"/>
        <v>4.0999999999999996</v>
      </c>
      <c r="AO157" s="40">
        <f t="shared" si="45"/>
        <v>4</v>
      </c>
      <c r="AP157" s="40">
        <f t="shared" si="46"/>
        <v>4</v>
      </c>
    </row>
    <row r="158" spans="1:42" x14ac:dyDescent="0.25">
      <c r="A158" s="33" t="s">
        <v>282</v>
      </c>
      <c r="B158" s="36">
        <f>SUM('MN 36 months data'!B158:AK158)</f>
        <v>1067679</v>
      </c>
      <c r="C158" s="36">
        <f>SUM('MN 36 months data'!C158:AL158)</f>
        <v>1068226</v>
      </c>
      <c r="D158" s="36">
        <f>SUM('MN 36 months data'!D158:AM158)</f>
        <v>1068823</v>
      </c>
      <c r="E158" s="36">
        <f>SUM('MN 36 months data'!E158:AN158)</f>
        <v>1069554</v>
      </c>
      <c r="F158" s="36">
        <f>SUM('MN 36 months data'!F158:AO158)</f>
        <v>1069970</v>
      </c>
      <c r="G158" s="36">
        <f>SUM('MN 36 months data'!G158:AP158)</f>
        <v>1070068</v>
      </c>
      <c r="H158" s="36">
        <f>SUM('MN 36 months data'!H158:AQ158)</f>
        <v>1070030</v>
      </c>
      <c r="I158" s="36">
        <f>SUM('MN 36 months data'!I158:AR158)</f>
        <v>1069294</v>
      </c>
      <c r="L158" s="33" t="s">
        <v>282</v>
      </c>
      <c r="M158" s="36">
        <f>SUM('MN 36 months data'!AX158:CG158)</f>
        <v>45840</v>
      </c>
      <c r="N158" s="36">
        <f>SUM('MN 36 months data'!AY158:CH158)</f>
        <v>45417</v>
      </c>
      <c r="O158" s="36">
        <f>SUM('MN 36 months data'!AZ158:CI158)</f>
        <v>44913</v>
      </c>
      <c r="P158" s="36">
        <f>SUM('MN 36 months data'!BA158:CJ158)</f>
        <v>44478</v>
      </c>
      <c r="Q158" s="36">
        <f>SUM('MN 36 months data'!BB158:CK158)</f>
        <v>44120</v>
      </c>
      <c r="R158" s="36">
        <f>SUM('MN 36 months data'!BC158:CL158)</f>
        <v>43718</v>
      </c>
      <c r="S158" s="36">
        <f>SUM('MN 36 months data'!BD158:CM158)</f>
        <v>43248</v>
      </c>
      <c r="T158" s="36">
        <f>SUM('MN 36 months data'!BE158:CN158)</f>
        <v>42681</v>
      </c>
      <c r="W158" s="33" t="s">
        <v>282</v>
      </c>
      <c r="X158" s="39">
        <f t="shared" si="47"/>
        <v>4.2934252710786672E-2</v>
      </c>
      <c r="Y158" s="39">
        <f t="shared" si="33"/>
        <v>4.2516284007316801E-2</v>
      </c>
      <c r="Z158" s="39">
        <f t="shared" si="34"/>
        <v>4.202098944352807E-2</v>
      </c>
      <c r="AA158" s="39">
        <f t="shared" si="35"/>
        <v>4.1585558092438531E-2</v>
      </c>
      <c r="AB158" s="39">
        <f t="shared" si="36"/>
        <v>4.1234800975728292E-2</v>
      </c>
      <c r="AC158" s="39">
        <f t="shared" si="37"/>
        <v>4.0855347510625493E-2</v>
      </c>
      <c r="AD158" s="39">
        <f t="shared" si="38"/>
        <v>4.041755838621347E-2</v>
      </c>
      <c r="AE158" s="39">
        <f t="shared" si="39"/>
        <v>3.9915121566192271E-2</v>
      </c>
      <c r="AH158" s="33" t="s">
        <v>282</v>
      </c>
      <c r="AI158" s="40">
        <f t="shared" si="48"/>
        <v>4.3</v>
      </c>
      <c r="AJ158" s="40">
        <f t="shared" si="40"/>
        <v>4.3</v>
      </c>
      <c r="AK158" s="40">
        <f t="shared" si="41"/>
        <v>4.2</v>
      </c>
      <c r="AL158" s="40">
        <f t="shared" si="42"/>
        <v>4.2</v>
      </c>
      <c r="AM158" s="40">
        <f t="shared" si="43"/>
        <v>4.0999999999999996</v>
      </c>
      <c r="AN158" s="40">
        <f t="shared" si="44"/>
        <v>4.0999999999999996</v>
      </c>
      <c r="AO158" s="40">
        <f t="shared" si="45"/>
        <v>4</v>
      </c>
      <c r="AP158" s="40">
        <f t="shared" si="46"/>
        <v>4</v>
      </c>
    </row>
    <row r="159" spans="1:42" x14ac:dyDescent="0.25">
      <c r="A159" s="33" t="s">
        <v>283</v>
      </c>
      <c r="B159" s="36">
        <f>SUM('MN 36 months data'!B159:AK159)</f>
        <v>1314708</v>
      </c>
      <c r="C159" s="36">
        <f>SUM('MN 36 months data'!C159:AL159)</f>
        <v>1315925</v>
      </c>
      <c r="D159" s="36">
        <f>SUM('MN 36 months data'!D159:AM159)</f>
        <v>1317313</v>
      </c>
      <c r="E159" s="36">
        <f>SUM('MN 36 months data'!E159:AN159)</f>
        <v>1318680</v>
      </c>
      <c r="F159" s="36">
        <f>SUM('MN 36 months data'!F159:AO159)</f>
        <v>1320317</v>
      </c>
      <c r="G159" s="36">
        <f>SUM('MN 36 months data'!G159:AP159)</f>
        <v>1322111</v>
      </c>
      <c r="H159" s="36">
        <f>SUM('MN 36 months data'!H159:AQ159)</f>
        <v>1323386</v>
      </c>
      <c r="I159" s="36">
        <f>SUM('MN 36 months data'!I159:AR159)</f>
        <v>1324848</v>
      </c>
      <c r="L159" s="33" t="s">
        <v>283</v>
      </c>
      <c r="M159" s="36">
        <f>SUM('MN 36 months data'!AX159:CG159)</f>
        <v>47851</v>
      </c>
      <c r="N159" s="36">
        <f>SUM('MN 36 months data'!AY159:CH159)</f>
        <v>47325</v>
      </c>
      <c r="O159" s="36">
        <f>SUM('MN 36 months data'!AZ159:CI159)</f>
        <v>46745</v>
      </c>
      <c r="P159" s="36">
        <f>SUM('MN 36 months data'!BA159:CJ159)</f>
        <v>46173</v>
      </c>
      <c r="Q159" s="36">
        <f>SUM('MN 36 months data'!BB159:CK159)</f>
        <v>45673</v>
      </c>
      <c r="R159" s="36">
        <f>SUM('MN 36 months data'!BC159:CL159)</f>
        <v>45159</v>
      </c>
      <c r="S159" s="36">
        <f>SUM('MN 36 months data'!BD159:CM159)</f>
        <v>44495</v>
      </c>
      <c r="T159" s="36">
        <f>SUM('MN 36 months data'!BE159:CN159)</f>
        <v>43795</v>
      </c>
      <c r="W159" s="33" t="s">
        <v>283</v>
      </c>
      <c r="X159" s="39">
        <f t="shared" si="47"/>
        <v>3.6396675155243599E-2</v>
      </c>
      <c r="Y159" s="39">
        <f t="shared" si="33"/>
        <v>3.5963295780534602E-2</v>
      </c>
      <c r="Z159" s="39">
        <f t="shared" si="34"/>
        <v>3.5485112497940882E-2</v>
      </c>
      <c r="AA159" s="39">
        <f t="shared" si="35"/>
        <v>3.5014560014560013E-2</v>
      </c>
      <c r="AB159" s="39">
        <f t="shared" si="36"/>
        <v>3.4592450146442105E-2</v>
      </c>
      <c r="AC159" s="39">
        <f t="shared" si="37"/>
        <v>3.4156738730711719E-2</v>
      </c>
      <c r="AD159" s="39">
        <f t="shared" si="38"/>
        <v>3.3622087584423595E-2</v>
      </c>
      <c r="AE159" s="39">
        <f t="shared" si="39"/>
        <v>3.3056622344601043E-2</v>
      </c>
      <c r="AH159" s="33" t="s">
        <v>283</v>
      </c>
      <c r="AI159" s="40">
        <f t="shared" si="48"/>
        <v>3.6</v>
      </c>
      <c r="AJ159" s="40">
        <f t="shared" si="40"/>
        <v>3.6</v>
      </c>
      <c r="AK159" s="40">
        <f t="shared" si="41"/>
        <v>3.5</v>
      </c>
      <c r="AL159" s="40">
        <f t="shared" si="42"/>
        <v>3.5</v>
      </c>
      <c r="AM159" s="40">
        <f t="shared" si="43"/>
        <v>3.5</v>
      </c>
      <c r="AN159" s="40">
        <f t="shared" si="44"/>
        <v>3.4</v>
      </c>
      <c r="AO159" s="40">
        <f t="shared" si="45"/>
        <v>3.4</v>
      </c>
      <c r="AP159" s="40">
        <f t="shared" si="46"/>
        <v>3.3</v>
      </c>
    </row>
    <row r="160" spans="1:42" x14ac:dyDescent="0.25">
      <c r="A160" s="33" t="s">
        <v>284</v>
      </c>
      <c r="B160" s="36">
        <f>SUM('MN 36 months data'!B160:AK160)</f>
        <v>403570</v>
      </c>
      <c r="C160" s="36">
        <f>SUM('MN 36 months data'!C160:AL160)</f>
        <v>404043</v>
      </c>
      <c r="D160" s="36">
        <f>SUM('MN 36 months data'!D160:AM160)</f>
        <v>404433</v>
      </c>
      <c r="E160" s="36">
        <f>SUM('MN 36 months data'!E160:AN160)</f>
        <v>404995</v>
      </c>
      <c r="F160" s="36">
        <f>SUM('MN 36 months data'!F160:AO160)</f>
        <v>405319</v>
      </c>
      <c r="G160" s="36">
        <f>SUM('MN 36 months data'!G160:AP160)</f>
        <v>405365</v>
      </c>
      <c r="H160" s="36">
        <f>SUM('MN 36 months data'!H160:AQ160)</f>
        <v>405700</v>
      </c>
      <c r="I160" s="36">
        <f>SUM('MN 36 months data'!I160:AR160)</f>
        <v>405604</v>
      </c>
      <c r="L160" s="33" t="s">
        <v>284</v>
      </c>
      <c r="M160" s="36">
        <f>SUM('MN 36 months data'!AX160:CG160)</f>
        <v>15758</v>
      </c>
      <c r="N160" s="36">
        <f>SUM('MN 36 months data'!AY160:CH160)</f>
        <v>15619</v>
      </c>
      <c r="O160" s="36">
        <f>SUM('MN 36 months data'!AZ160:CI160)</f>
        <v>15481</v>
      </c>
      <c r="P160" s="36">
        <f>SUM('MN 36 months data'!BA160:CJ160)</f>
        <v>15396</v>
      </c>
      <c r="Q160" s="36">
        <f>SUM('MN 36 months data'!BB160:CK160)</f>
        <v>15323</v>
      </c>
      <c r="R160" s="36">
        <f>SUM('MN 36 months data'!BC160:CL160)</f>
        <v>15225</v>
      </c>
      <c r="S160" s="36">
        <f>SUM('MN 36 months data'!BD160:CM160)</f>
        <v>15093</v>
      </c>
      <c r="T160" s="36">
        <f>SUM('MN 36 months data'!BE160:CN160)</f>
        <v>14918</v>
      </c>
      <c r="W160" s="33" t="s">
        <v>284</v>
      </c>
      <c r="X160" s="39">
        <f t="shared" si="47"/>
        <v>3.9046509899150088E-2</v>
      </c>
      <c r="Y160" s="39">
        <f t="shared" si="33"/>
        <v>3.8656776630210152E-2</v>
      </c>
      <c r="Z160" s="39">
        <f t="shared" si="34"/>
        <v>3.8278280951356589E-2</v>
      </c>
      <c r="AA160" s="39">
        <f t="shared" si="35"/>
        <v>3.8015284139310365E-2</v>
      </c>
      <c r="AB160" s="39">
        <f t="shared" si="36"/>
        <v>3.7804790794411312E-2</v>
      </c>
      <c r="AC160" s="39">
        <f t="shared" si="37"/>
        <v>3.7558743354754356E-2</v>
      </c>
      <c r="AD160" s="39">
        <f t="shared" si="38"/>
        <v>3.7202366280502837E-2</v>
      </c>
      <c r="AE160" s="39">
        <f t="shared" si="39"/>
        <v>3.6779716176369069E-2</v>
      </c>
      <c r="AH160" s="33" t="s">
        <v>284</v>
      </c>
      <c r="AI160" s="40">
        <f t="shared" si="48"/>
        <v>3.9</v>
      </c>
      <c r="AJ160" s="40">
        <f t="shared" si="40"/>
        <v>3.9</v>
      </c>
      <c r="AK160" s="40">
        <f t="shared" si="41"/>
        <v>3.8</v>
      </c>
      <c r="AL160" s="40">
        <f t="shared" si="42"/>
        <v>3.8</v>
      </c>
      <c r="AM160" s="40">
        <f t="shared" si="43"/>
        <v>3.8</v>
      </c>
      <c r="AN160" s="40">
        <f t="shared" si="44"/>
        <v>3.8</v>
      </c>
      <c r="AO160" s="40">
        <f t="shared" si="45"/>
        <v>3.7</v>
      </c>
      <c r="AP160" s="40">
        <f t="shared" si="46"/>
        <v>3.7</v>
      </c>
    </row>
    <row r="161" spans="1:42" x14ac:dyDescent="0.25">
      <c r="A161" s="33" t="s">
        <v>285</v>
      </c>
      <c r="B161" s="36">
        <f>SUM('MN 36 months data'!B161:AK161)</f>
        <v>2548013</v>
      </c>
      <c r="C161" s="36">
        <f>SUM('MN 36 months data'!C161:AL161)</f>
        <v>2549141</v>
      </c>
      <c r="D161" s="36">
        <f>SUM('MN 36 months data'!D161:AM161)</f>
        <v>2550597</v>
      </c>
      <c r="E161" s="36">
        <f>SUM('MN 36 months data'!E161:AN161)</f>
        <v>2552199</v>
      </c>
      <c r="F161" s="36">
        <f>SUM('MN 36 months data'!F161:AO161)</f>
        <v>2554303</v>
      </c>
      <c r="G161" s="36">
        <f>SUM('MN 36 months data'!G161:AP161)</f>
        <v>2556600</v>
      </c>
      <c r="H161" s="36">
        <f>SUM('MN 36 months data'!H161:AQ161)</f>
        <v>2558261</v>
      </c>
      <c r="I161" s="36">
        <f>SUM('MN 36 months data'!I161:AR161)</f>
        <v>2560122</v>
      </c>
      <c r="L161" s="33" t="s">
        <v>285</v>
      </c>
      <c r="M161" s="36">
        <f>SUM('MN 36 months data'!AX161:CG161)</f>
        <v>126988</v>
      </c>
      <c r="N161" s="36">
        <f>SUM('MN 36 months data'!AY161:CH161)</f>
        <v>125301</v>
      </c>
      <c r="O161" s="36">
        <f>SUM('MN 36 months data'!AZ161:CI161)</f>
        <v>123607</v>
      </c>
      <c r="P161" s="36">
        <f>SUM('MN 36 months data'!BA161:CJ161)</f>
        <v>122018</v>
      </c>
      <c r="Q161" s="36">
        <f>SUM('MN 36 months data'!BB161:CK161)</f>
        <v>120718</v>
      </c>
      <c r="R161" s="36">
        <f>SUM('MN 36 months data'!BC161:CL161)</f>
        <v>119460</v>
      </c>
      <c r="S161" s="36">
        <f>SUM('MN 36 months data'!BD161:CM161)</f>
        <v>118078</v>
      </c>
      <c r="T161" s="36">
        <f>SUM('MN 36 months data'!BE161:CN161)</f>
        <v>116641</v>
      </c>
      <c r="W161" s="33" t="s">
        <v>285</v>
      </c>
      <c r="X161" s="39">
        <f t="shared" si="47"/>
        <v>4.9838050276823545E-2</v>
      </c>
      <c r="Y161" s="39">
        <f t="shared" si="33"/>
        <v>4.9154205279347045E-2</v>
      </c>
      <c r="Z161" s="39">
        <f t="shared" si="34"/>
        <v>4.8461987526841756E-2</v>
      </c>
      <c r="AA161" s="39">
        <f t="shared" si="35"/>
        <v>4.7808967874370299E-2</v>
      </c>
      <c r="AB161" s="39">
        <f t="shared" si="36"/>
        <v>4.7260642139949724E-2</v>
      </c>
      <c r="AC161" s="39">
        <f t="shared" si="37"/>
        <v>4.6726120628960338E-2</v>
      </c>
      <c r="AD161" s="39">
        <f t="shared" si="38"/>
        <v>4.615557208588178E-2</v>
      </c>
      <c r="AE161" s="39">
        <f t="shared" si="39"/>
        <v>4.5560719371967429E-2</v>
      </c>
      <c r="AH161" s="33" t="s">
        <v>285</v>
      </c>
      <c r="AI161" s="40">
        <f t="shared" si="48"/>
        <v>5</v>
      </c>
      <c r="AJ161" s="40">
        <f t="shared" si="40"/>
        <v>4.9000000000000004</v>
      </c>
      <c r="AK161" s="40">
        <f t="shared" si="41"/>
        <v>4.8</v>
      </c>
      <c r="AL161" s="40">
        <f t="shared" si="42"/>
        <v>4.8</v>
      </c>
      <c r="AM161" s="40">
        <f t="shared" si="43"/>
        <v>4.7</v>
      </c>
      <c r="AN161" s="40">
        <f t="shared" si="44"/>
        <v>4.7</v>
      </c>
      <c r="AO161" s="40">
        <f t="shared" si="45"/>
        <v>4.5999999999999996</v>
      </c>
      <c r="AP161" s="40">
        <f t="shared" si="46"/>
        <v>4.5999999999999996</v>
      </c>
    </row>
    <row r="162" spans="1:42" x14ac:dyDescent="0.25">
      <c r="A162" s="33" t="s">
        <v>286</v>
      </c>
      <c r="B162" s="36">
        <f>SUM('MN 36 months data'!B162:AK162)</f>
        <v>200451</v>
      </c>
      <c r="C162" s="36">
        <f>SUM('MN 36 months data'!C162:AL162)</f>
        <v>200444</v>
      </c>
      <c r="D162" s="36">
        <f>SUM('MN 36 months data'!D162:AM162)</f>
        <v>200359</v>
      </c>
      <c r="E162" s="36">
        <f>SUM('MN 36 months data'!E162:AN162)</f>
        <v>200377</v>
      </c>
      <c r="F162" s="36">
        <f>SUM('MN 36 months data'!F162:AO162)</f>
        <v>200239</v>
      </c>
      <c r="G162" s="36">
        <f>SUM('MN 36 months data'!G162:AP162)</f>
        <v>199935</v>
      </c>
      <c r="H162" s="36">
        <f>SUM('MN 36 months data'!H162:AQ162)</f>
        <v>199827</v>
      </c>
      <c r="I162" s="36">
        <f>SUM('MN 36 months data'!I162:AR162)</f>
        <v>199524</v>
      </c>
      <c r="L162" s="33" t="s">
        <v>286</v>
      </c>
      <c r="M162" s="36">
        <f>SUM('MN 36 months data'!AX162:CG162)</f>
        <v>9358</v>
      </c>
      <c r="N162" s="36">
        <f>SUM('MN 36 months data'!AY162:CH162)</f>
        <v>9299</v>
      </c>
      <c r="O162" s="36">
        <f>SUM('MN 36 months data'!AZ162:CI162)</f>
        <v>9230</v>
      </c>
      <c r="P162" s="36">
        <f>SUM('MN 36 months data'!BA162:CJ162)</f>
        <v>9193</v>
      </c>
      <c r="Q162" s="36">
        <f>SUM('MN 36 months data'!BB162:CK162)</f>
        <v>9134</v>
      </c>
      <c r="R162" s="36">
        <f>SUM('MN 36 months data'!BC162:CL162)</f>
        <v>9086</v>
      </c>
      <c r="S162" s="36">
        <f>SUM('MN 36 months data'!BD162:CM162)</f>
        <v>9006</v>
      </c>
      <c r="T162" s="36">
        <f>SUM('MN 36 months data'!BE162:CN162)</f>
        <v>8916</v>
      </c>
      <c r="W162" s="33" t="s">
        <v>286</v>
      </c>
      <c r="X162" s="39">
        <f t="shared" si="47"/>
        <v>4.6684725942998537E-2</v>
      </c>
      <c r="Y162" s="39">
        <f t="shared" si="33"/>
        <v>4.6392009738380792E-2</v>
      </c>
      <c r="Z162" s="39">
        <f t="shared" si="34"/>
        <v>4.6067309180021859E-2</v>
      </c>
      <c r="AA162" s="39">
        <f t="shared" si="35"/>
        <v>4.5878518991700645E-2</v>
      </c>
      <c r="AB162" s="39">
        <f t="shared" si="36"/>
        <v>4.5615489490059377E-2</v>
      </c>
      <c r="AC162" s="39">
        <f t="shared" si="37"/>
        <v>4.5444769550103785E-2</v>
      </c>
      <c r="AD162" s="39">
        <f t="shared" si="38"/>
        <v>4.5068984671741058E-2</v>
      </c>
      <c r="AE162" s="39">
        <f t="shared" si="39"/>
        <v>4.4686353521380888E-2</v>
      </c>
      <c r="AH162" s="33" t="s">
        <v>286</v>
      </c>
      <c r="AI162" s="40">
        <f t="shared" si="48"/>
        <v>4.7</v>
      </c>
      <c r="AJ162" s="40">
        <f t="shared" si="40"/>
        <v>4.5999999999999996</v>
      </c>
      <c r="AK162" s="40">
        <f t="shared" si="41"/>
        <v>4.5999999999999996</v>
      </c>
      <c r="AL162" s="40">
        <f t="shared" si="42"/>
        <v>4.5999999999999996</v>
      </c>
      <c r="AM162" s="40">
        <f t="shared" si="43"/>
        <v>4.5999999999999996</v>
      </c>
      <c r="AN162" s="40">
        <f t="shared" si="44"/>
        <v>4.5</v>
      </c>
      <c r="AO162" s="40">
        <f t="shared" si="45"/>
        <v>4.5</v>
      </c>
      <c r="AP162" s="40">
        <f t="shared" si="46"/>
        <v>4.5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opLeftCell="B1" zoomScale="90" zoomScaleNormal="90" workbookViewId="0">
      <selection activeCell="C5" sqref="C5"/>
    </sheetView>
  </sheetViews>
  <sheetFormatPr defaultColWidth="8.85546875" defaultRowHeight="15" x14ac:dyDescent="0.25"/>
  <cols>
    <col min="1" max="1" width="22.85546875" style="18" customWidth="1"/>
    <col min="2" max="2" width="11.140625" style="18" bestFit="1" customWidth="1"/>
    <col min="3" max="3" width="84.7109375" style="18" customWidth="1"/>
    <col min="4" max="11" width="11.42578125" style="18" bestFit="1" customWidth="1"/>
    <col min="12" max="12" width="12.42578125" style="18" customWidth="1"/>
    <col min="13" max="13" width="12.85546875" style="18" customWidth="1"/>
    <col min="14" max="17" width="11.42578125" style="18" bestFit="1" customWidth="1"/>
    <col min="18" max="16384" width="8.85546875" style="18"/>
  </cols>
  <sheetData>
    <row r="1" spans="1:17" x14ac:dyDescent="0.25">
      <c r="A1" s="18" t="s">
        <v>287</v>
      </c>
    </row>
    <row r="2" spans="1:17" x14ac:dyDescent="0.25">
      <c r="A2" s="18" t="s">
        <v>288</v>
      </c>
    </row>
    <row r="3" spans="1:17" x14ac:dyDescent="0.25">
      <c r="A3" s="18" t="s">
        <v>289</v>
      </c>
    </row>
    <row r="4" spans="1:17" x14ac:dyDescent="0.25">
      <c r="A4" s="18" t="s">
        <v>290</v>
      </c>
      <c r="D4" s="18">
        <v>2</v>
      </c>
      <c r="F4" s="18">
        <v>4</v>
      </c>
      <c r="H4" s="18">
        <v>6</v>
      </c>
      <c r="J4" s="18">
        <v>8</v>
      </c>
      <c r="L4" s="18">
        <v>10</v>
      </c>
      <c r="N4" s="18">
        <v>12</v>
      </c>
      <c r="P4" s="18">
        <v>14</v>
      </c>
    </row>
    <row r="5" spans="1:17" s="58" customFormat="1" x14ac:dyDescent="0.25">
      <c r="A5" s="58" t="s">
        <v>291</v>
      </c>
      <c r="B5" s="58" t="s">
        <v>292</v>
      </c>
      <c r="C5" s="58" t="s">
        <v>293</v>
      </c>
      <c r="D5" s="58" t="s">
        <v>294</v>
      </c>
      <c r="E5" s="58" t="s">
        <v>295</v>
      </c>
      <c r="F5" s="58" t="s">
        <v>296</v>
      </c>
      <c r="G5" s="58" t="s">
        <v>297</v>
      </c>
      <c r="H5" s="58" t="s">
        <v>298</v>
      </c>
      <c r="I5" s="58" t="s">
        <v>299</v>
      </c>
      <c r="J5" s="58" t="s">
        <v>300</v>
      </c>
      <c r="K5" s="58" t="s">
        <v>301</v>
      </c>
      <c r="L5" s="58" t="s">
        <v>302</v>
      </c>
      <c r="M5" s="58" t="s">
        <v>303</v>
      </c>
      <c r="N5" s="58" t="s">
        <v>304</v>
      </c>
      <c r="O5" s="58" t="s">
        <v>305</v>
      </c>
      <c r="P5" s="58" t="s">
        <v>306</v>
      </c>
      <c r="Q5" s="58" t="s">
        <v>307</v>
      </c>
    </row>
    <row r="6" spans="1:17" s="58" customFormat="1" ht="90" x14ac:dyDescent="0.25">
      <c r="A6" s="58" t="s">
        <v>308</v>
      </c>
      <c r="B6" s="58" t="s">
        <v>309</v>
      </c>
      <c r="C6" s="58" t="s">
        <v>310</v>
      </c>
      <c r="D6" s="58" t="s">
        <v>311</v>
      </c>
      <c r="E6" s="58" t="s">
        <v>312</v>
      </c>
      <c r="F6" s="58" t="s">
        <v>313</v>
      </c>
      <c r="G6" s="58" t="s">
        <v>314</v>
      </c>
      <c r="H6" s="58" t="s">
        <v>315</v>
      </c>
      <c r="I6" s="58" t="s">
        <v>316</v>
      </c>
      <c r="J6" s="58" t="s">
        <v>317</v>
      </c>
      <c r="K6" s="58" t="s">
        <v>318</v>
      </c>
      <c r="L6" s="58" t="s">
        <v>319</v>
      </c>
      <c r="M6" s="58" t="s">
        <v>320</v>
      </c>
      <c r="N6" s="58" t="s">
        <v>321</v>
      </c>
      <c r="O6" s="58" t="s">
        <v>322</v>
      </c>
      <c r="P6" s="58" t="s">
        <v>323</v>
      </c>
      <c r="Q6" s="58" t="s">
        <v>324</v>
      </c>
    </row>
    <row r="7" spans="1:17" s="58" customFormat="1" x14ac:dyDescent="0.25">
      <c r="A7" s="18" t="s">
        <v>334</v>
      </c>
      <c r="B7" s="18">
        <v>27001</v>
      </c>
      <c r="C7" s="18" t="s">
        <v>335</v>
      </c>
      <c r="D7" s="18">
        <v>13587</v>
      </c>
      <c r="E7" s="18">
        <v>35</v>
      </c>
      <c r="F7" s="18">
        <v>7263</v>
      </c>
      <c r="G7" s="18">
        <v>165</v>
      </c>
      <c r="H7" s="18">
        <v>7257</v>
      </c>
      <c r="I7" s="18">
        <v>167</v>
      </c>
      <c r="J7" s="18">
        <v>6557</v>
      </c>
      <c r="K7" s="18">
        <v>224</v>
      </c>
      <c r="L7" s="18">
        <v>700</v>
      </c>
      <c r="M7" s="18">
        <v>127</v>
      </c>
      <c r="N7" s="18">
        <v>6</v>
      </c>
      <c r="O7" s="18">
        <v>7</v>
      </c>
      <c r="P7" s="18">
        <v>6324</v>
      </c>
      <c r="Q7" s="18">
        <v>174</v>
      </c>
    </row>
    <row r="8" spans="1:17" x14ac:dyDescent="0.25">
      <c r="A8" s="18" t="s">
        <v>336</v>
      </c>
      <c r="B8" s="18">
        <v>27003</v>
      </c>
      <c r="C8" s="18" t="s">
        <v>337</v>
      </c>
      <c r="D8" s="18">
        <v>259231</v>
      </c>
      <c r="E8" s="18">
        <v>364</v>
      </c>
      <c r="F8" s="18">
        <v>191273</v>
      </c>
      <c r="G8" s="18">
        <v>1131</v>
      </c>
      <c r="H8" s="18">
        <v>191090</v>
      </c>
      <c r="I8" s="18">
        <v>1116</v>
      </c>
      <c r="J8" s="18">
        <v>176279</v>
      </c>
      <c r="K8" s="18">
        <v>1176</v>
      </c>
      <c r="L8" s="18">
        <v>14811</v>
      </c>
      <c r="M8" s="18">
        <v>674</v>
      </c>
      <c r="N8" s="18">
        <v>183</v>
      </c>
      <c r="O8" s="18">
        <v>81</v>
      </c>
      <c r="P8" s="18">
        <v>67958</v>
      </c>
      <c r="Q8" s="18">
        <v>1174</v>
      </c>
    </row>
    <row r="9" spans="1:17" x14ac:dyDescent="0.25">
      <c r="A9" s="18" t="s">
        <v>338</v>
      </c>
      <c r="B9" s="18">
        <v>27005</v>
      </c>
      <c r="C9" s="18" t="s">
        <v>339</v>
      </c>
      <c r="D9" s="18">
        <v>25633</v>
      </c>
      <c r="E9" s="18">
        <v>64</v>
      </c>
      <c r="F9" s="18">
        <v>16375</v>
      </c>
      <c r="G9" s="18">
        <v>244</v>
      </c>
      <c r="H9" s="18">
        <v>16364</v>
      </c>
      <c r="I9" s="18">
        <v>247</v>
      </c>
      <c r="J9" s="18">
        <v>15503</v>
      </c>
      <c r="K9" s="18">
        <v>255</v>
      </c>
      <c r="L9" s="18">
        <v>861</v>
      </c>
      <c r="M9" s="18">
        <v>124</v>
      </c>
      <c r="N9" s="18">
        <v>11</v>
      </c>
      <c r="O9" s="18">
        <v>12</v>
      </c>
      <c r="P9" s="18">
        <v>9258</v>
      </c>
      <c r="Q9" s="18">
        <v>242</v>
      </c>
    </row>
    <row r="10" spans="1:17" x14ac:dyDescent="0.25">
      <c r="A10" s="18" t="s">
        <v>340</v>
      </c>
      <c r="B10" s="18">
        <v>27007</v>
      </c>
      <c r="C10" s="18" t="s">
        <v>341</v>
      </c>
      <c r="D10" s="18">
        <v>34959</v>
      </c>
      <c r="E10" s="18">
        <v>113</v>
      </c>
      <c r="F10" s="18">
        <v>22668</v>
      </c>
      <c r="G10" s="18">
        <v>484</v>
      </c>
      <c r="H10" s="18">
        <v>22661</v>
      </c>
      <c r="I10" s="18">
        <v>483</v>
      </c>
      <c r="J10" s="18">
        <v>19992</v>
      </c>
      <c r="K10" s="18">
        <v>478</v>
      </c>
      <c r="L10" s="18">
        <v>2669</v>
      </c>
      <c r="M10" s="18">
        <v>313</v>
      </c>
      <c r="N10" s="18">
        <v>7</v>
      </c>
      <c r="O10" s="18">
        <v>8</v>
      </c>
      <c r="P10" s="18">
        <v>12291</v>
      </c>
      <c r="Q10" s="18">
        <v>479</v>
      </c>
    </row>
    <row r="11" spans="1:17" x14ac:dyDescent="0.25">
      <c r="A11" s="18" t="s">
        <v>342</v>
      </c>
      <c r="B11" s="18">
        <v>27009</v>
      </c>
      <c r="C11" s="18" t="s">
        <v>343</v>
      </c>
      <c r="D11" s="18">
        <v>30157</v>
      </c>
      <c r="E11" s="18">
        <v>92</v>
      </c>
      <c r="F11" s="18">
        <v>21845</v>
      </c>
      <c r="G11" s="18">
        <v>381</v>
      </c>
      <c r="H11" s="18">
        <v>21829</v>
      </c>
      <c r="I11" s="18">
        <v>383</v>
      </c>
      <c r="J11" s="18">
        <v>19700</v>
      </c>
      <c r="K11" s="18">
        <v>416</v>
      </c>
      <c r="L11" s="18">
        <v>2129</v>
      </c>
      <c r="M11" s="18">
        <v>299</v>
      </c>
      <c r="N11" s="18">
        <v>16</v>
      </c>
      <c r="O11" s="18">
        <v>18</v>
      </c>
      <c r="P11" s="18">
        <v>8312</v>
      </c>
      <c r="Q11" s="18">
        <v>383</v>
      </c>
    </row>
    <row r="12" spans="1:17" s="58" customFormat="1" x14ac:dyDescent="0.25">
      <c r="A12" s="18" t="s">
        <v>344</v>
      </c>
      <c r="B12" s="18">
        <v>27011</v>
      </c>
      <c r="C12" s="18" t="s">
        <v>345</v>
      </c>
      <c r="D12" s="18">
        <v>4264</v>
      </c>
      <c r="E12" s="18">
        <v>32</v>
      </c>
      <c r="F12" s="18">
        <v>2491</v>
      </c>
      <c r="G12" s="18">
        <v>89</v>
      </c>
      <c r="H12" s="18">
        <v>2490</v>
      </c>
      <c r="I12" s="18">
        <v>89</v>
      </c>
      <c r="J12" s="18">
        <v>2410</v>
      </c>
      <c r="K12" s="18">
        <v>92</v>
      </c>
      <c r="L12" s="18">
        <v>80</v>
      </c>
      <c r="M12" s="18">
        <v>26</v>
      </c>
      <c r="N12" s="18">
        <v>1</v>
      </c>
      <c r="O12" s="18">
        <v>2</v>
      </c>
      <c r="P12" s="18">
        <v>1773</v>
      </c>
      <c r="Q12" s="18">
        <v>83</v>
      </c>
    </row>
    <row r="13" spans="1:17" x14ac:dyDescent="0.25">
      <c r="A13" s="18" t="s">
        <v>346</v>
      </c>
      <c r="B13" s="18">
        <v>27013</v>
      </c>
      <c r="C13" s="18" t="s">
        <v>347</v>
      </c>
      <c r="D13" s="18">
        <v>53243</v>
      </c>
      <c r="E13" s="18">
        <v>109</v>
      </c>
      <c r="F13" s="18">
        <v>38529</v>
      </c>
      <c r="G13" s="18">
        <v>519</v>
      </c>
      <c r="H13" s="18">
        <v>38521</v>
      </c>
      <c r="I13" s="18">
        <v>519</v>
      </c>
      <c r="J13" s="18">
        <v>35960</v>
      </c>
      <c r="K13" s="18">
        <v>590</v>
      </c>
      <c r="L13" s="18">
        <v>2561</v>
      </c>
      <c r="M13" s="18">
        <v>283</v>
      </c>
      <c r="N13" s="18">
        <v>8</v>
      </c>
      <c r="O13" s="18">
        <v>8</v>
      </c>
      <c r="P13" s="18">
        <v>14714</v>
      </c>
      <c r="Q13" s="18">
        <v>522</v>
      </c>
    </row>
    <row r="14" spans="1:17" x14ac:dyDescent="0.25">
      <c r="A14" s="18" t="s">
        <v>348</v>
      </c>
      <c r="B14" s="18">
        <v>27015</v>
      </c>
      <c r="C14" s="18" t="s">
        <v>349</v>
      </c>
      <c r="D14" s="18">
        <v>20633</v>
      </c>
      <c r="E14" s="18">
        <v>70</v>
      </c>
      <c r="F14" s="18">
        <v>14024</v>
      </c>
      <c r="G14" s="18">
        <v>258</v>
      </c>
      <c r="H14" s="18">
        <v>14022</v>
      </c>
      <c r="I14" s="18">
        <v>258</v>
      </c>
      <c r="J14" s="18">
        <v>13385</v>
      </c>
      <c r="K14" s="18">
        <v>303</v>
      </c>
      <c r="L14" s="18">
        <v>637</v>
      </c>
      <c r="M14" s="18">
        <v>170</v>
      </c>
      <c r="N14" s="18">
        <v>2</v>
      </c>
      <c r="O14" s="18">
        <v>3</v>
      </c>
      <c r="P14" s="18">
        <v>6609</v>
      </c>
      <c r="Q14" s="18">
        <v>240</v>
      </c>
    </row>
    <row r="15" spans="1:17" x14ac:dyDescent="0.25">
      <c r="A15" s="18" t="s">
        <v>350</v>
      </c>
      <c r="B15" s="18">
        <v>27017</v>
      </c>
      <c r="C15" s="18" t="s">
        <v>351</v>
      </c>
      <c r="D15" s="18">
        <v>28146</v>
      </c>
      <c r="E15" s="18">
        <v>86</v>
      </c>
      <c r="F15" s="18">
        <v>17588</v>
      </c>
      <c r="G15" s="18">
        <v>380</v>
      </c>
      <c r="H15" s="18">
        <v>17540</v>
      </c>
      <c r="I15" s="18">
        <v>379</v>
      </c>
      <c r="J15" s="18">
        <v>16177</v>
      </c>
      <c r="K15" s="18">
        <v>385</v>
      </c>
      <c r="L15" s="18">
        <v>1363</v>
      </c>
      <c r="M15" s="18">
        <v>163</v>
      </c>
      <c r="N15" s="18">
        <v>48</v>
      </c>
      <c r="O15" s="18">
        <v>40</v>
      </c>
      <c r="P15" s="18">
        <v>10558</v>
      </c>
      <c r="Q15" s="18">
        <v>377</v>
      </c>
    </row>
    <row r="16" spans="1:17" x14ac:dyDescent="0.25">
      <c r="A16" s="18" t="s">
        <v>352</v>
      </c>
      <c r="B16" s="18">
        <v>27019</v>
      </c>
      <c r="C16" s="18" t="s">
        <v>353</v>
      </c>
      <c r="D16" s="18">
        <v>68730</v>
      </c>
      <c r="E16" s="18">
        <v>202</v>
      </c>
      <c r="F16" s="18">
        <v>52521</v>
      </c>
      <c r="G16" s="18">
        <v>538</v>
      </c>
      <c r="H16" s="18">
        <v>52521</v>
      </c>
      <c r="I16" s="18">
        <v>538</v>
      </c>
      <c r="J16" s="18">
        <v>49513</v>
      </c>
      <c r="K16" s="18">
        <v>602</v>
      </c>
      <c r="L16" s="18">
        <v>3008</v>
      </c>
      <c r="M16" s="18">
        <v>355</v>
      </c>
      <c r="N16" s="18">
        <v>0</v>
      </c>
      <c r="O16" s="18">
        <v>20</v>
      </c>
      <c r="P16" s="18">
        <v>16209</v>
      </c>
      <c r="Q16" s="18">
        <v>524</v>
      </c>
    </row>
    <row r="17" spans="1:17" x14ac:dyDescent="0.25">
      <c r="A17" s="18" t="s">
        <v>354</v>
      </c>
      <c r="B17" s="18">
        <v>27021</v>
      </c>
      <c r="C17" s="18" t="s">
        <v>355</v>
      </c>
      <c r="D17" s="18">
        <v>23093</v>
      </c>
      <c r="E17" s="18">
        <v>59</v>
      </c>
      <c r="F17" s="18">
        <v>13416</v>
      </c>
      <c r="G17" s="18">
        <v>262</v>
      </c>
      <c r="H17" s="18">
        <v>13403</v>
      </c>
      <c r="I17" s="18">
        <v>264</v>
      </c>
      <c r="J17" s="18">
        <v>12105</v>
      </c>
      <c r="K17" s="18">
        <v>311</v>
      </c>
      <c r="L17" s="18">
        <v>1298</v>
      </c>
      <c r="M17" s="18">
        <v>136</v>
      </c>
      <c r="N17" s="18">
        <v>13</v>
      </c>
      <c r="O17" s="18">
        <v>9</v>
      </c>
      <c r="P17" s="18">
        <v>9677</v>
      </c>
      <c r="Q17" s="18">
        <v>265</v>
      </c>
    </row>
    <row r="18" spans="1:17" x14ac:dyDescent="0.25">
      <c r="A18" s="18" t="s">
        <v>356</v>
      </c>
      <c r="B18" s="18">
        <v>27023</v>
      </c>
      <c r="C18" s="18" t="s">
        <v>357</v>
      </c>
      <c r="D18" s="18">
        <v>9808</v>
      </c>
      <c r="E18" s="18">
        <v>44</v>
      </c>
      <c r="F18" s="18">
        <v>6600</v>
      </c>
      <c r="G18" s="18">
        <v>186</v>
      </c>
      <c r="H18" s="18">
        <v>6592</v>
      </c>
      <c r="I18" s="18">
        <v>187</v>
      </c>
      <c r="J18" s="18">
        <v>6300</v>
      </c>
      <c r="K18" s="18">
        <v>184</v>
      </c>
      <c r="L18" s="18">
        <v>292</v>
      </c>
      <c r="M18" s="18">
        <v>80</v>
      </c>
      <c r="N18" s="18">
        <v>8</v>
      </c>
      <c r="O18" s="18">
        <v>7</v>
      </c>
      <c r="P18" s="18">
        <v>3208</v>
      </c>
      <c r="Q18" s="18">
        <v>184</v>
      </c>
    </row>
    <row r="19" spans="1:17" x14ac:dyDescent="0.25">
      <c r="A19" s="18" t="s">
        <v>358</v>
      </c>
      <c r="B19" s="18">
        <v>27025</v>
      </c>
      <c r="C19" s="18" t="s">
        <v>359</v>
      </c>
      <c r="D19" s="18">
        <v>41892</v>
      </c>
      <c r="E19" s="18">
        <v>134</v>
      </c>
      <c r="F19" s="18">
        <v>28824</v>
      </c>
      <c r="G19" s="18">
        <v>489</v>
      </c>
      <c r="H19" s="18">
        <v>28804</v>
      </c>
      <c r="I19" s="18">
        <v>492</v>
      </c>
      <c r="J19" s="18">
        <v>26914</v>
      </c>
      <c r="K19" s="18">
        <v>501</v>
      </c>
      <c r="L19" s="18">
        <v>1890</v>
      </c>
      <c r="M19" s="18">
        <v>245</v>
      </c>
      <c r="N19" s="18">
        <v>20</v>
      </c>
      <c r="O19" s="18">
        <v>27</v>
      </c>
      <c r="P19" s="18">
        <v>13068</v>
      </c>
      <c r="Q19" s="18">
        <v>481</v>
      </c>
    </row>
    <row r="20" spans="1:17" x14ac:dyDescent="0.25">
      <c r="A20" s="18" t="s">
        <v>360</v>
      </c>
      <c r="B20" s="18">
        <v>27027</v>
      </c>
      <c r="C20" s="18" t="s">
        <v>361</v>
      </c>
      <c r="D20" s="18">
        <v>47252</v>
      </c>
      <c r="E20" s="18">
        <v>119</v>
      </c>
      <c r="F20" s="18">
        <v>34088</v>
      </c>
      <c r="G20" s="18">
        <v>522</v>
      </c>
      <c r="H20" s="18">
        <v>34039</v>
      </c>
      <c r="I20" s="18">
        <v>513</v>
      </c>
      <c r="J20" s="18">
        <v>32189</v>
      </c>
      <c r="K20" s="18">
        <v>566</v>
      </c>
      <c r="L20" s="18">
        <v>1850</v>
      </c>
      <c r="M20" s="18">
        <v>267</v>
      </c>
      <c r="N20" s="18">
        <v>49</v>
      </c>
      <c r="O20" s="18">
        <v>40</v>
      </c>
      <c r="P20" s="18">
        <v>13164</v>
      </c>
      <c r="Q20" s="18">
        <v>518</v>
      </c>
    </row>
    <row r="21" spans="1:17" x14ac:dyDescent="0.25">
      <c r="A21" s="18" t="s">
        <v>362</v>
      </c>
      <c r="B21" s="18">
        <v>27029</v>
      </c>
      <c r="C21" s="18" t="s">
        <v>363</v>
      </c>
      <c r="D21" s="18">
        <v>6815</v>
      </c>
      <c r="E21" s="18">
        <v>32</v>
      </c>
      <c r="F21" s="18">
        <v>3948</v>
      </c>
      <c r="G21" s="18">
        <v>89</v>
      </c>
      <c r="H21" s="18">
        <v>3948</v>
      </c>
      <c r="I21" s="18">
        <v>89</v>
      </c>
      <c r="J21" s="18">
        <v>3553</v>
      </c>
      <c r="K21" s="18">
        <v>116</v>
      </c>
      <c r="L21" s="18">
        <v>395</v>
      </c>
      <c r="M21" s="18">
        <v>70</v>
      </c>
      <c r="N21" s="18">
        <v>0</v>
      </c>
      <c r="O21" s="18">
        <v>12</v>
      </c>
      <c r="P21" s="18">
        <v>2867</v>
      </c>
      <c r="Q21" s="18">
        <v>93</v>
      </c>
    </row>
    <row r="22" spans="1:17" x14ac:dyDescent="0.25">
      <c r="A22" s="18" t="s">
        <v>364</v>
      </c>
      <c r="B22" s="18">
        <v>27031</v>
      </c>
      <c r="C22" s="18" t="s">
        <v>365</v>
      </c>
      <c r="D22" s="18">
        <v>4452</v>
      </c>
      <c r="E22" s="18">
        <v>23</v>
      </c>
      <c r="F22" s="18">
        <v>3006</v>
      </c>
      <c r="G22" s="18">
        <v>122</v>
      </c>
      <c r="H22" s="18">
        <v>3006</v>
      </c>
      <c r="I22" s="18">
        <v>122</v>
      </c>
      <c r="J22" s="18">
        <v>2870</v>
      </c>
      <c r="K22" s="18">
        <v>105</v>
      </c>
      <c r="L22" s="18">
        <v>136</v>
      </c>
      <c r="M22" s="18">
        <v>77</v>
      </c>
      <c r="N22" s="18">
        <v>0</v>
      </c>
      <c r="O22" s="18">
        <v>12</v>
      </c>
      <c r="P22" s="18">
        <v>1446</v>
      </c>
      <c r="Q22" s="18">
        <v>114</v>
      </c>
    </row>
    <row r="23" spans="1:17" x14ac:dyDescent="0.25">
      <c r="A23" s="18" t="s">
        <v>366</v>
      </c>
      <c r="B23" s="18">
        <v>27033</v>
      </c>
      <c r="C23" s="18" t="s">
        <v>367</v>
      </c>
      <c r="D23" s="18">
        <v>9202</v>
      </c>
      <c r="E23" s="18">
        <v>47</v>
      </c>
      <c r="F23" s="18">
        <v>5836</v>
      </c>
      <c r="G23" s="18">
        <v>177</v>
      </c>
      <c r="H23" s="18">
        <v>5836</v>
      </c>
      <c r="I23" s="18">
        <v>177</v>
      </c>
      <c r="J23" s="18">
        <v>5566</v>
      </c>
      <c r="K23" s="18">
        <v>182</v>
      </c>
      <c r="L23" s="18">
        <v>270</v>
      </c>
      <c r="M23" s="18">
        <v>101</v>
      </c>
      <c r="N23" s="18">
        <v>0</v>
      </c>
      <c r="O23" s="18">
        <v>14</v>
      </c>
      <c r="P23" s="18">
        <v>3366</v>
      </c>
      <c r="Q23" s="18">
        <v>178</v>
      </c>
    </row>
    <row r="24" spans="1:17" x14ac:dyDescent="0.25">
      <c r="A24" s="18" t="s">
        <v>368</v>
      </c>
      <c r="B24" s="18">
        <v>27035</v>
      </c>
      <c r="C24" s="18" t="s">
        <v>369</v>
      </c>
      <c r="D24" s="18">
        <v>50140</v>
      </c>
      <c r="E24" s="18">
        <v>98</v>
      </c>
      <c r="F24" s="18">
        <v>31256</v>
      </c>
      <c r="G24" s="18">
        <v>430</v>
      </c>
      <c r="H24" s="18">
        <v>31129</v>
      </c>
      <c r="I24" s="18">
        <v>439</v>
      </c>
      <c r="J24" s="18">
        <v>28528</v>
      </c>
      <c r="K24" s="18">
        <v>477</v>
      </c>
      <c r="L24" s="18">
        <v>2601</v>
      </c>
      <c r="M24" s="18">
        <v>287</v>
      </c>
      <c r="N24" s="18">
        <v>127</v>
      </c>
      <c r="O24" s="18">
        <v>78</v>
      </c>
      <c r="P24" s="18">
        <v>18884</v>
      </c>
      <c r="Q24" s="18">
        <v>424</v>
      </c>
    </row>
    <row r="25" spans="1:17" x14ac:dyDescent="0.25">
      <c r="A25" s="18" t="s">
        <v>370</v>
      </c>
      <c r="B25" s="18">
        <v>27037</v>
      </c>
      <c r="C25" s="18" t="s">
        <v>371</v>
      </c>
      <c r="D25" s="18">
        <v>310533</v>
      </c>
      <c r="E25" s="18">
        <v>381</v>
      </c>
      <c r="F25" s="18">
        <v>232146</v>
      </c>
      <c r="G25" s="18">
        <v>1091</v>
      </c>
      <c r="H25" s="18">
        <v>231878</v>
      </c>
      <c r="I25" s="18">
        <v>1097</v>
      </c>
      <c r="J25" s="18">
        <v>216323</v>
      </c>
      <c r="K25" s="18">
        <v>1374</v>
      </c>
      <c r="L25" s="18">
        <v>15555</v>
      </c>
      <c r="M25" s="18">
        <v>891</v>
      </c>
      <c r="N25" s="18">
        <v>268</v>
      </c>
      <c r="O25" s="18">
        <v>95</v>
      </c>
      <c r="P25" s="18">
        <v>78387</v>
      </c>
      <c r="Q25" s="18">
        <v>1075</v>
      </c>
    </row>
    <row r="26" spans="1:17" x14ac:dyDescent="0.25">
      <c r="A26" s="18" t="s">
        <v>372</v>
      </c>
      <c r="B26" s="18">
        <v>27039</v>
      </c>
      <c r="C26" s="18" t="s">
        <v>373</v>
      </c>
      <c r="D26" s="18">
        <v>15068</v>
      </c>
      <c r="E26" s="18">
        <v>51</v>
      </c>
      <c r="F26" s="18">
        <v>11134</v>
      </c>
      <c r="G26" s="18">
        <v>205</v>
      </c>
      <c r="H26" s="18">
        <v>11067</v>
      </c>
      <c r="I26" s="18">
        <v>217</v>
      </c>
      <c r="J26" s="18">
        <v>10628</v>
      </c>
      <c r="K26" s="18">
        <v>227</v>
      </c>
      <c r="L26" s="18">
        <v>439</v>
      </c>
      <c r="M26" s="18">
        <v>99</v>
      </c>
      <c r="N26" s="18">
        <v>67</v>
      </c>
      <c r="O26" s="18">
        <v>73</v>
      </c>
      <c r="P26" s="18">
        <v>3934</v>
      </c>
      <c r="Q26" s="18">
        <v>201</v>
      </c>
    </row>
    <row r="27" spans="1:17" x14ac:dyDescent="0.25">
      <c r="A27" s="18" t="s">
        <v>374</v>
      </c>
      <c r="B27" s="18">
        <v>27041</v>
      </c>
      <c r="C27" s="18" t="s">
        <v>375</v>
      </c>
      <c r="D27" s="18">
        <v>29303</v>
      </c>
      <c r="E27" s="18">
        <v>80</v>
      </c>
      <c r="F27" s="18">
        <v>19436</v>
      </c>
      <c r="G27" s="18">
        <v>336</v>
      </c>
      <c r="H27" s="18">
        <v>19424</v>
      </c>
      <c r="I27" s="18">
        <v>336</v>
      </c>
      <c r="J27" s="18">
        <v>18236</v>
      </c>
      <c r="K27" s="18">
        <v>388</v>
      </c>
      <c r="L27" s="18">
        <v>1188</v>
      </c>
      <c r="M27" s="18">
        <v>212</v>
      </c>
      <c r="N27" s="18">
        <v>12</v>
      </c>
      <c r="O27" s="18">
        <v>15</v>
      </c>
      <c r="P27" s="18">
        <v>9867</v>
      </c>
      <c r="Q27" s="18">
        <v>330</v>
      </c>
    </row>
    <row r="28" spans="1:17" x14ac:dyDescent="0.25">
      <c r="A28" s="18" t="s">
        <v>376</v>
      </c>
      <c r="B28" s="18">
        <v>27043</v>
      </c>
      <c r="C28" s="18" t="s">
        <v>377</v>
      </c>
      <c r="D28" s="18">
        <v>11720</v>
      </c>
      <c r="E28" s="18">
        <v>45</v>
      </c>
      <c r="F28" s="18">
        <v>7529</v>
      </c>
      <c r="G28" s="18">
        <v>146</v>
      </c>
      <c r="H28" s="18">
        <v>7528</v>
      </c>
      <c r="I28" s="18">
        <v>146</v>
      </c>
      <c r="J28" s="18">
        <v>7098</v>
      </c>
      <c r="K28" s="18">
        <v>157</v>
      </c>
      <c r="L28" s="18">
        <v>430</v>
      </c>
      <c r="M28" s="18">
        <v>85</v>
      </c>
      <c r="N28" s="18">
        <v>1</v>
      </c>
      <c r="O28" s="18">
        <v>3</v>
      </c>
      <c r="P28" s="18">
        <v>4191</v>
      </c>
      <c r="Q28" s="18">
        <v>149</v>
      </c>
    </row>
    <row r="29" spans="1:17" x14ac:dyDescent="0.25">
      <c r="A29" s="18" t="s">
        <v>378</v>
      </c>
      <c r="B29" s="18">
        <v>27045</v>
      </c>
      <c r="C29" s="18" t="s">
        <v>379</v>
      </c>
      <c r="D29" s="18">
        <v>16428</v>
      </c>
      <c r="E29" s="18">
        <v>42</v>
      </c>
      <c r="F29" s="18">
        <v>11107</v>
      </c>
      <c r="G29" s="18">
        <v>145</v>
      </c>
      <c r="H29" s="18">
        <v>11102</v>
      </c>
      <c r="I29" s="18">
        <v>145</v>
      </c>
      <c r="J29" s="18">
        <v>10423</v>
      </c>
      <c r="K29" s="18">
        <v>171</v>
      </c>
      <c r="L29" s="18">
        <v>679</v>
      </c>
      <c r="M29" s="18">
        <v>106</v>
      </c>
      <c r="N29" s="18">
        <v>5</v>
      </c>
      <c r="O29" s="18">
        <v>8</v>
      </c>
      <c r="P29" s="18">
        <v>5321</v>
      </c>
      <c r="Q29" s="18">
        <v>144</v>
      </c>
    </row>
    <row r="30" spans="1:17" x14ac:dyDescent="0.25">
      <c r="A30" s="18" t="s">
        <v>380</v>
      </c>
      <c r="B30" s="18">
        <v>27047</v>
      </c>
      <c r="C30" s="18" t="s">
        <v>381</v>
      </c>
      <c r="D30" s="18">
        <v>25086</v>
      </c>
      <c r="E30" s="18">
        <v>66</v>
      </c>
      <c r="F30" s="18">
        <v>16332</v>
      </c>
      <c r="G30" s="18">
        <v>326</v>
      </c>
      <c r="H30" s="18">
        <v>16331</v>
      </c>
      <c r="I30" s="18">
        <v>325</v>
      </c>
      <c r="J30" s="18">
        <v>15457</v>
      </c>
      <c r="K30" s="18">
        <v>334</v>
      </c>
      <c r="L30" s="18">
        <v>874</v>
      </c>
      <c r="M30" s="18">
        <v>156</v>
      </c>
      <c r="N30" s="18">
        <v>1</v>
      </c>
      <c r="O30" s="18">
        <v>3</v>
      </c>
      <c r="P30" s="18">
        <v>8754</v>
      </c>
      <c r="Q30" s="18">
        <v>319</v>
      </c>
    </row>
    <row r="31" spans="1:17" x14ac:dyDescent="0.25">
      <c r="A31" s="18" t="s">
        <v>382</v>
      </c>
      <c r="B31" s="18">
        <v>27049</v>
      </c>
      <c r="C31" s="18" t="s">
        <v>383</v>
      </c>
      <c r="D31" s="18">
        <v>36735</v>
      </c>
      <c r="E31" s="18">
        <v>130</v>
      </c>
      <c r="F31" s="18">
        <v>25259</v>
      </c>
      <c r="G31" s="18">
        <v>396</v>
      </c>
      <c r="H31" s="18">
        <v>25241</v>
      </c>
      <c r="I31" s="18">
        <v>400</v>
      </c>
      <c r="J31" s="18">
        <v>23645</v>
      </c>
      <c r="K31" s="18">
        <v>499</v>
      </c>
      <c r="L31" s="18">
        <v>1596</v>
      </c>
      <c r="M31" s="18">
        <v>267</v>
      </c>
      <c r="N31" s="18">
        <v>18</v>
      </c>
      <c r="O31" s="18">
        <v>21</v>
      </c>
      <c r="P31" s="18">
        <v>11476</v>
      </c>
      <c r="Q31" s="18">
        <v>363</v>
      </c>
    </row>
    <row r="32" spans="1:17" x14ac:dyDescent="0.25">
      <c r="A32" s="18" t="s">
        <v>384</v>
      </c>
      <c r="B32" s="18">
        <v>27051</v>
      </c>
      <c r="C32" s="18" t="s">
        <v>385</v>
      </c>
      <c r="D32" s="18">
        <v>4862</v>
      </c>
      <c r="E32" s="18">
        <v>25</v>
      </c>
      <c r="F32" s="18">
        <v>3140</v>
      </c>
      <c r="G32" s="18">
        <v>63</v>
      </c>
      <c r="H32" s="18">
        <v>3140</v>
      </c>
      <c r="I32" s="18">
        <v>63</v>
      </c>
      <c r="J32" s="18">
        <v>2981</v>
      </c>
      <c r="K32" s="18">
        <v>74</v>
      </c>
      <c r="L32" s="18">
        <v>159</v>
      </c>
      <c r="M32" s="18">
        <v>35</v>
      </c>
      <c r="N32" s="18">
        <v>0</v>
      </c>
      <c r="O32" s="18">
        <v>12</v>
      </c>
      <c r="P32" s="18">
        <v>1722</v>
      </c>
      <c r="Q32" s="18">
        <v>65</v>
      </c>
    </row>
    <row r="33" spans="1:17" x14ac:dyDescent="0.25">
      <c r="A33" s="18" t="s">
        <v>386</v>
      </c>
      <c r="B33" s="18">
        <v>27053</v>
      </c>
      <c r="C33" s="18" t="s">
        <v>387</v>
      </c>
      <c r="D33" s="18">
        <v>934611</v>
      </c>
      <c r="E33" s="18">
        <v>646</v>
      </c>
      <c r="F33" s="18">
        <v>675072</v>
      </c>
      <c r="G33" s="18">
        <v>2501</v>
      </c>
      <c r="H33" s="18">
        <v>674687</v>
      </c>
      <c r="I33" s="18">
        <v>2511</v>
      </c>
      <c r="J33" s="18">
        <v>622838</v>
      </c>
      <c r="K33" s="18">
        <v>2731</v>
      </c>
      <c r="L33" s="18">
        <v>51849</v>
      </c>
      <c r="M33" s="18">
        <v>1643</v>
      </c>
      <c r="N33" s="18">
        <v>385</v>
      </c>
      <c r="O33" s="18">
        <v>144</v>
      </c>
      <c r="P33" s="18">
        <v>259539</v>
      </c>
      <c r="Q33" s="18">
        <v>2435</v>
      </c>
    </row>
    <row r="34" spans="1:17" x14ac:dyDescent="0.25">
      <c r="A34" s="18" t="s">
        <v>388</v>
      </c>
      <c r="B34" s="18">
        <v>27055</v>
      </c>
      <c r="C34" s="18" t="s">
        <v>389</v>
      </c>
      <c r="D34" s="18">
        <v>15266</v>
      </c>
      <c r="E34" s="18">
        <v>60</v>
      </c>
      <c r="F34" s="18">
        <v>10387</v>
      </c>
      <c r="G34" s="18">
        <v>163</v>
      </c>
      <c r="H34" s="18">
        <v>10383</v>
      </c>
      <c r="I34" s="18">
        <v>163</v>
      </c>
      <c r="J34" s="18">
        <v>9784</v>
      </c>
      <c r="K34" s="18">
        <v>190</v>
      </c>
      <c r="L34" s="18">
        <v>599</v>
      </c>
      <c r="M34" s="18">
        <v>107</v>
      </c>
      <c r="N34" s="18">
        <v>4</v>
      </c>
      <c r="O34" s="18">
        <v>5</v>
      </c>
      <c r="P34" s="18">
        <v>4879</v>
      </c>
      <c r="Q34" s="18">
        <v>157</v>
      </c>
    </row>
    <row r="35" spans="1:17" x14ac:dyDescent="0.25">
      <c r="A35" s="18" t="s">
        <v>390</v>
      </c>
      <c r="B35" s="18">
        <v>27057</v>
      </c>
      <c r="C35" s="18" t="s">
        <v>391</v>
      </c>
      <c r="D35" s="18">
        <v>16566</v>
      </c>
      <c r="E35" s="18">
        <v>66</v>
      </c>
      <c r="F35" s="18">
        <v>9724</v>
      </c>
      <c r="G35" s="18">
        <v>220</v>
      </c>
      <c r="H35" s="18">
        <v>9722</v>
      </c>
      <c r="I35" s="18">
        <v>220</v>
      </c>
      <c r="J35" s="18">
        <v>9170</v>
      </c>
      <c r="K35" s="18">
        <v>217</v>
      </c>
      <c r="L35" s="18">
        <v>552</v>
      </c>
      <c r="M35" s="18">
        <v>74</v>
      </c>
      <c r="N35" s="18">
        <v>2</v>
      </c>
      <c r="O35" s="18">
        <v>3</v>
      </c>
      <c r="P35" s="18">
        <v>6842</v>
      </c>
      <c r="Q35" s="18">
        <v>223</v>
      </c>
    </row>
    <row r="36" spans="1:17" x14ac:dyDescent="0.25">
      <c r="A36" s="18" t="s">
        <v>392</v>
      </c>
      <c r="B36" s="18">
        <v>27059</v>
      </c>
      <c r="C36" s="18" t="s">
        <v>393</v>
      </c>
      <c r="D36" s="18">
        <v>29505</v>
      </c>
      <c r="E36" s="18">
        <v>109</v>
      </c>
      <c r="F36" s="18">
        <v>20861</v>
      </c>
      <c r="G36" s="18">
        <v>406</v>
      </c>
      <c r="H36" s="18">
        <v>20801</v>
      </c>
      <c r="I36" s="18">
        <v>420</v>
      </c>
      <c r="J36" s="18">
        <v>18932</v>
      </c>
      <c r="K36" s="18">
        <v>448</v>
      </c>
      <c r="L36" s="18">
        <v>1869</v>
      </c>
      <c r="M36" s="18">
        <v>251</v>
      </c>
      <c r="N36" s="18">
        <v>60</v>
      </c>
      <c r="O36" s="18">
        <v>52</v>
      </c>
      <c r="P36" s="18">
        <v>8644</v>
      </c>
      <c r="Q36" s="18">
        <v>372</v>
      </c>
    </row>
    <row r="37" spans="1:17" x14ac:dyDescent="0.25">
      <c r="A37" s="18" t="s">
        <v>394</v>
      </c>
      <c r="B37" s="18">
        <v>27061</v>
      </c>
      <c r="C37" s="18" t="s">
        <v>395</v>
      </c>
      <c r="D37" s="18">
        <v>36633</v>
      </c>
      <c r="E37" s="18">
        <v>93</v>
      </c>
      <c r="F37" s="18">
        <v>21513</v>
      </c>
      <c r="G37" s="18">
        <v>396</v>
      </c>
      <c r="H37" s="18">
        <v>21513</v>
      </c>
      <c r="I37" s="18">
        <v>396</v>
      </c>
      <c r="J37" s="18">
        <v>19383</v>
      </c>
      <c r="K37" s="18">
        <v>438</v>
      </c>
      <c r="L37" s="18">
        <v>2130</v>
      </c>
      <c r="M37" s="18">
        <v>280</v>
      </c>
      <c r="N37" s="18">
        <v>0</v>
      </c>
      <c r="O37" s="18">
        <v>18</v>
      </c>
      <c r="P37" s="18">
        <v>15120</v>
      </c>
      <c r="Q37" s="18">
        <v>401</v>
      </c>
    </row>
    <row r="38" spans="1:17" x14ac:dyDescent="0.25">
      <c r="A38" s="18" t="s">
        <v>396</v>
      </c>
      <c r="B38" s="18">
        <v>27063</v>
      </c>
      <c r="C38" s="18" t="s">
        <v>397</v>
      </c>
      <c r="D38" s="18">
        <v>8226</v>
      </c>
      <c r="E38" s="18">
        <v>33</v>
      </c>
      <c r="F38" s="18">
        <v>5593</v>
      </c>
      <c r="G38" s="18">
        <v>147</v>
      </c>
      <c r="H38" s="18">
        <v>5593</v>
      </c>
      <c r="I38" s="18">
        <v>147</v>
      </c>
      <c r="J38" s="18">
        <v>5351</v>
      </c>
      <c r="K38" s="18">
        <v>144</v>
      </c>
      <c r="L38" s="18">
        <v>242</v>
      </c>
      <c r="M38" s="18">
        <v>95</v>
      </c>
      <c r="N38" s="18">
        <v>0</v>
      </c>
      <c r="O38" s="18">
        <v>14</v>
      </c>
      <c r="P38" s="18">
        <v>2633</v>
      </c>
      <c r="Q38" s="18">
        <v>147</v>
      </c>
    </row>
    <row r="39" spans="1:17" x14ac:dyDescent="0.25">
      <c r="A39" s="18" t="s">
        <v>398</v>
      </c>
      <c r="B39" s="18">
        <v>27065</v>
      </c>
      <c r="C39" s="18" t="s">
        <v>399</v>
      </c>
      <c r="D39" s="18">
        <v>12883</v>
      </c>
      <c r="E39" s="18">
        <v>51</v>
      </c>
      <c r="F39" s="18">
        <v>8237</v>
      </c>
      <c r="G39" s="18">
        <v>187</v>
      </c>
      <c r="H39" s="18">
        <v>8234</v>
      </c>
      <c r="I39" s="18">
        <v>187</v>
      </c>
      <c r="J39" s="18">
        <v>7220</v>
      </c>
      <c r="K39" s="18">
        <v>212</v>
      </c>
      <c r="L39" s="18">
        <v>1014</v>
      </c>
      <c r="M39" s="18">
        <v>148</v>
      </c>
      <c r="N39" s="18">
        <v>3</v>
      </c>
      <c r="O39" s="18">
        <v>4</v>
      </c>
      <c r="P39" s="18">
        <v>4646</v>
      </c>
      <c r="Q39" s="18">
        <v>173</v>
      </c>
    </row>
    <row r="40" spans="1:17" x14ac:dyDescent="0.25">
      <c r="A40" s="18" t="s">
        <v>400</v>
      </c>
      <c r="B40" s="18">
        <v>27067</v>
      </c>
      <c r="C40" s="18" t="s">
        <v>401</v>
      </c>
      <c r="D40" s="18">
        <v>33338</v>
      </c>
      <c r="E40" s="18">
        <v>102</v>
      </c>
      <c r="F40" s="18">
        <v>23228</v>
      </c>
      <c r="G40" s="18">
        <v>296</v>
      </c>
      <c r="H40" s="18">
        <v>23206</v>
      </c>
      <c r="I40" s="18">
        <v>301</v>
      </c>
      <c r="J40" s="18">
        <v>21595</v>
      </c>
      <c r="K40" s="18">
        <v>292</v>
      </c>
      <c r="L40" s="18">
        <v>1611</v>
      </c>
      <c r="M40" s="18">
        <v>198</v>
      </c>
      <c r="N40" s="18">
        <v>22</v>
      </c>
      <c r="O40" s="18">
        <v>17</v>
      </c>
      <c r="P40" s="18">
        <v>10110</v>
      </c>
      <c r="Q40" s="18">
        <v>324</v>
      </c>
    </row>
    <row r="41" spans="1:17" x14ac:dyDescent="0.25">
      <c r="A41" s="18" t="s">
        <v>402</v>
      </c>
      <c r="B41" s="18">
        <v>27069</v>
      </c>
      <c r="C41" s="18" t="s">
        <v>403</v>
      </c>
      <c r="D41" s="18">
        <v>3655</v>
      </c>
      <c r="E41" s="18">
        <v>22</v>
      </c>
      <c r="F41" s="18">
        <v>2247</v>
      </c>
      <c r="G41" s="18">
        <v>61</v>
      </c>
      <c r="H41" s="18">
        <v>2247</v>
      </c>
      <c r="I41" s="18">
        <v>61</v>
      </c>
      <c r="J41" s="18">
        <v>2183</v>
      </c>
      <c r="K41" s="18">
        <v>64</v>
      </c>
      <c r="L41" s="18">
        <v>64</v>
      </c>
      <c r="M41" s="18">
        <v>19</v>
      </c>
      <c r="N41" s="18">
        <v>0</v>
      </c>
      <c r="O41" s="18">
        <v>9</v>
      </c>
      <c r="P41" s="18">
        <v>1408</v>
      </c>
      <c r="Q41" s="18">
        <v>60</v>
      </c>
    </row>
    <row r="42" spans="1:17" x14ac:dyDescent="0.25">
      <c r="A42" s="18" t="s">
        <v>404</v>
      </c>
      <c r="B42" s="18">
        <v>27071</v>
      </c>
      <c r="C42" s="18" t="s">
        <v>405</v>
      </c>
      <c r="D42" s="18">
        <v>10912</v>
      </c>
      <c r="E42" s="18">
        <v>67</v>
      </c>
      <c r="F42" s="18">
        <v>6546</v>
      </c>
      <c r="G42" s="18">
        <v>294</v>
      </c>
      <c r="H42" s="18">
        <v>6546</v>
      </c>
      <c r="I42" s="18">
        <v>294</v>
      </c>
      <c r="J42" s="18">
        <v>6071</v>
      </c>
      <c r="K42" s="18">
        <v>294</v>
      </c>
      <c r="L42" s="18">
        <v>475</v>
      </c>
      <c r="M42" s="18">
        <v>135</v>
      </c>
      <c r="N42" s="18">
        <v>0</v>
      </c>
      <c r="O42" s="18">
        <v>14</v>
      </c>
      <c r="P42" s="18">
        <v>4366</v>
      </c>
      <c r="Q42" s="18">
        <v>269</v>
      </c>
    </row>
    <row r="43" spans="1:17" x14ac:dyDescent="0.25">
      <c r="A43" s="18" t="s">
        <v>406</v>
      </c>
      <c r="B43" s="18">
        <v>27073</v>
      </c>
      <c r="C43" s="18" t="s">
        <v>407</v>
      </c>
      <c r="D43" s="18">
        <v>5867</v>
      </c>
      <c r="E43" s="18">
        <v>33</v>
      </c>
      <c r="F43" s="18">
        <v>3684</v>
      </c>
      <c r="G43" s="18">
        <v>81</v>
      </c>
      <c r="H43" s="18">
        <v>3682</v>
      </c>
      <c r="I43" s="18">
        <v>81</v>
      </c>
      <c r="J43" s="18">
        <v>3512</v>
      </c>
      <c r="K43" s="18">
        <v>82</v>
      </c>
      <c r="L43" s="18">
        <v>170</v>
      </c>
      <c r="M43" s="18">
        <v>39</v>
      </c>
      <c r="N43" s="18">
        <v>2</v>
      </c>
      <c r="O43" s="18">
        <v>3</v>
      </c>
      <c r="P43" s="18">
        <v>2183</v>
      </c>
      <c r="Q43" s="18">
        <v>90</v>
      </c>
    </row>
    <row r="44" spans="1:17" x14ac:dyDescent="0.25">
      <c r="A44" s="18" t="s">
        <v>408</v>
      </c>
      <c r="B44" s="18">
        <v>27075</v>
      </c>
      <c r="C44" s="18" t="s">
        <v>409</v>
      </c>
      <c r="D44" s="18">
        <v>9072</v>
      </c>
      <c r="E44" s="18">
        <v>40</v>
      </c>
      <c r="F44" s="18">
        <v>5248</v>
      </c>
      <c r="G44" s="18">
        <v>161</v>
      </c>
      <c r="H44" s="18">
        <v>5248</v>
      </c>
      <c r="I44" s="18">
        <v>161</v>
      </c>
      <c r="J44" s="18">
        <v>4951</v>
      </c>
      <c r="K44" s="18">
        <v>217</v>
      </c>
      <c r="L44" s="18">
        <v>297</v>
      </c>
      <c r="M44" s="18">
        <v>135</v>
      </c>
      <c r="N44" s="18">
        <v>0</v>
      </c>
      <c r="O44" s="18">
        <v>14</v>
      </c>
      <c r="P44" s="18">
        <v>3824</v>
      </c>
      <c r="Q44" s="18">
        <v>153</v>
      </c>
    </row>
    <row r="45" spans="1:17" x14ac:dyDescent="0.25">
      <c r="A45" s="18" t="s">
        <v>410</v>
      </c>
      <c r="B45" s="18">
        <v>27077</v>
      </c>
      <c r="C45" s="18" t="s">
        <v>411</v>
      </c>
      <c r="D45" s="18">
        <v>3357</v>
      </c>
      <c r="E45" s="18">
        <v>11</v>
      </c>
      <c r="F45" s="18">
        <v>2063</v>
      </c>
      <c r="G45" s="18">
        <v>162</v>
      </c>
      <c r="H45" s="18">
        <v>2063</v>
      </c>
      <c r="I45" s="18">
        <v>162</v>
      </c>
      <c r="J45" s="18">
        <v>1984</v>
      </c>
      <c r="K45" s="18">
        <v>171</v>
      </c>
      <c r="L45" s="18">
        <v>79</v>
      </c>
      <c r="M45" s="18">
        <v>43</v>
      </c>
      <c r="N45" s="18">
        <v>0</v>
      </c>
      <c r="O45" s="18">
        <v>9</v>
      </c>
      <c r="P45" s="18">
        <v>1294</v>
      </c>
      <c r="Q45" s="18">
        <v>162</v>
      </c>
    </row>
    <row r="46" spans="1:17" x14ac:dyDescent="0.25">
      <c r="A46" s="18" t="s">
        <v>412</v>
      </c>
      <c r="B46" s="18">
        <v>27079</v>
      </c>
      <c r="C46" s="18" t="s">
        <v>413</v>
      </c>
      <c r="D46" s="18">
        <v>21527</v>
      </c>
      <c r="E46" s="18">
        <v>59</v>
      </c>
      <c r="F46" s="18">
        <v>15477</v>
      </c>
      <c r="G46" s="18">
        <v>218</v>
      </c>
      <c r="H46" s="18">
        <v>15442</v>
      </c>
      <c r="I46" s="18">
        <v>227</v>
      </c>
      <c r="J46" s="18">
        <v>14469</v>
      </c>
      <c r="K46" s="18">
        <v>272</v>
      </c>
      <c r="L46" s="18">
        <v>973</v>
      </c>
      <c r="M46" s="18">
        <v>125</v>
      </c>
      <c r="N46" s="18">
        <v>35</v>
      </c>
      <c r="O46" s="18">
        <v>30</v>
      </c>
      <c r="P46" s="18">
        <v>6050</v>
      </c>
      <c r="Q46" s="18">
        <v>227</v>
      </c>
    </row>
    <row r="47" spans="1:17" x14ac:dyDescent="0.25">
      <c r="A47" s="18" t="s">
        <v>414</v>
      </c>
      <c r="B47" s="18">
        <v>27081</v>
      </c>
      <c r="C47" s="18" t="s">
        <v>415</v>
      </c>
      <c r="D47" s="18">
        <v>4705</v>
      </c>
      <c r="E47" s="18">
        <v>22</v>
      </c>
      <c r="F47" s="18">
        <v>3092</v>
      </c>
      <c r="G47" s="18">
        <v>72</v>
      </c>
      <c r="H47" s="18">
        <v>3090</v>
      </c>
      <c r="I47" s="18">
        <v>73</v>
      </c>
      <c r="J47" s="18">
        <v>2988</v>
      </c>
      <c r="K47" s="18">
        <v>78</v>
      </c>
      <c r="L47" s="18">
        <v>102</v>
      </c>
      <c r="M47" s="18">
        <v>26</v>
      </c>
      <c r="N47" s="18">
        <v>2</v>
      </c>
      <c r="O47" s="18">
        <v>3</v>
      </c>
      <c r="P47" s="18">
        <v>1613</v>
      </c>
      <c r="Q47" s="18">
        <v>71</v>
      </c>
    </row>
    <row r="48" spans="1:17" x14ac:dyDescent="0.25">
      <c r="A48" s="18" t="s">
        <v>416</v>
      </c>
      <c r="B48" s="18">
        <v>27083</v>
      </c>
      <c r="C48" s="18" t="s">
        <v>417</v>
      </c>
      <c r="D48" s="18">
        <v>20100</v>
      </c>
      <c r="E48" s="18">
        <v>80</v>
      </c>
      <c r="F48" s="18">
        <v>14480</v>
      </c>
      <c r="G48" s="18">
        <v>343</v>
      </c>
      <c r="H48" s="18">
        <v>14478</v>
      </c>
      <c r="I48" s="18">
        <v>342</v>
      </c>
      <c r="J48" s="18">
        <v>13779</v>
      </c>
      <c r="K48" s="18">
        <v>336</v>
      </c>
      <c r="L48" s="18">
        <v>699</v>
      </c>
      <c r="M48" s="18">
        <v>133</v>
      </c>
      <c r="N48" s="18">
        <v>2</v>
      </c>
      <c r="O48" s="18">
        <v>3</v>
      </c>
      <c r="P48" s="18">
        <v>5620</v>
      </c>
      <c r="Q48" s="18">
        <v>348</v>
      </c>
    </row>
    <row r="49" spans="1:17" x14ac:dyDescent="0.25">
      <c r="A49" s="18" t="s">
        <v>418</v>
      </c>
      <c r="B49" s="18">
        <v>27085</v>
      </c>
      <c r="C49" s="18" t="s">
        <v>419</v>
      </c>
      <c r="D49" s="18">
        <v>28409</v>
      </c>
      <c r="E49" s="18">
        <v>76</v>
      </c>
      <c r="F49" s="18">
        <v>19729</v>
      </c>
      <c r="G49" s="18">
        <v>309</v>
      </c>
      <c r="H49" s="18">
        <v>19717</v>
      </c>
      <c r="I49" s="18">
        <v>310</v>
      </c>
      <c r="J49" s="18">
        <v>18523</v>
      </c>
      <c r="K49" s="18">
        <v>344</v>
      </c>
      <c r="L49" s="18">
        <v>1194</v>
      </c>
      <c r="M49" s="18">
        <v>174</v>
      </c>
      <c r="N49" s="18">
        <v>12</v>
      </c>
      <c r="O49" s="18">
        <v>15</v>
      </c>
      <c r="P49" s="18">
        <v>8680</v>
      </c>
      <c r="Q49" s="18">
        <v>321</v>
      </c>
    </row>
    <row r="50" spans="1:17" x14ac:dyDescent="0.25">
      <c r="A50" s="18" t="s">
        <v>420</v>
      </c>
      <c r="B50" s="18">
        <v>27087</v>
      </c>
      <c r="C50" s="18" t="s">
        <v>421</v>
      </c>
      <c r="D50" s="18">
        <v>3975</v>
      </c>
      <c r="E50" s="18">
        <v>22</v>
      </c>
      <c r="F50" s="18">
        <v>2511</v>
      </c>
      <c r="G50" s="18">
        <v>71</v>
      </c>
      <c r="H50" s="18">
        <v>2511</v>
      </c>
      <c r="I50" s="18">
        <v>71</v>
      </c>
      <c r="J50" s="18">
        <v>2270</v>
      </c>
      <c r="K50" s="18">
        <v>76</v>
      </c>
      <c r="L50" s="18">
        <v>241</v>
      </c>
      <c r="M50" s="18">
        <v>40</v>
      </c>
      <c r="N50" s="18">
        <v>0</v>
      </c>
      <c r="O50" s="18">
        <v>12</v>
      </c>
      <c r="P50" s="18">
        <v>1464</v>
      </c>
      <c r="Q50" s="18">
        <v>70</v>
      </c>
    </row>
    <row r="51" spans="1:17" x14ac:dyDescent="0.25">
      <c r="A51" s="18" t="s">
        <v>422</v>
      </c>
      <c r="B51" s="18">
        <v>27089</v>
      </c>
      <c r="C51" s="18" t="s">
        <v>423</v>
      </c>
      <c r="D51" s="18">
        <v>7542</v>
      </c>
      <c r="E51" s="18">
        <v>25</v>
      </c>
      <c r="F51" s="18">
        <v>5062</v>
      </c>
      <c r="G51" s="18">
        <v>108</v>
      </c>
      <c r="H51" s="18">
        <v>5058</v>
      </c>
      <c r="I51" s="18">
        <v>107</v>
      </c>
      <c r="J51" s="18">
        <v>4761</v>
      </c>
      <c r="K51" s="18">
        <v>109</v>
      </c>
      <c r="L51" s="18">
        <v>297</v>
      </c>
      <c r="M51" s="18">
        <v>44</v>
      </c>
      <c r="N51" s="18">
        <v>4</v>
      </c>
      <c r="O51" s="18">
        <v>6</v>
      </c>
      <c r="P51" s="18">
        <v>2480</v>
      </c>
      <c r="Q51" s="18">
        <v>104</v>
      </c>
    </row>
    <row r="52" spans="1:17" x14ac:dyDescent="0.25">
      <c r="A52" s="18" t="s">
        <v>424</v>
      </c>
      <c r="B52" s="18">
        <v>27091</v>
      </c>
      <c r="C52" s="18" t="s">
        <v>425</v>
      </c>
      <c r="D52" s="18">
        <v>16607</v>
      </c>
      <c r="E52" s="18">
        <v>64</v>
      </c>
      <c r="F52" s="18">
        <v>10820</v>
      </c>
      <c r="G52" s="18">
        <v>254</v>
      </c>
      <c r="H52" s="18">
        <v>10818</v>
      </c>
      <c r="I52" s="18">
        <v>254</v>
      </c>
      <c r="J52" s="18">
        <v>10359</v>
      </c>
      <c r="K52" s="18">
        <v>265</v>
      </c>
      <c r="L52" s="18">
        <v>459</v>
      </c>
      <c r="M52" s="18">
        <v>138</v>
      </c>
      <c r="N52" s="18">
        <v>2</v>
      </c>
      <c r="O52" s="18">
        <v>3</v>
      </c>
      <c r="P52" s="18">
        <v>5787</v>
      </c>
      <c r="Q52" s="18">
        <v>256</v>
      </c>
    </row>
    <row r="53" spans="1:17" x14ac:dyDescent="0.25">
      <c r="A53" s="18" t="s">
        <v>426</v>
      </c>
      <c r="B53" s="18">
        <v>27093</v>
      </c>
      <c r="C53" s="18" t="s">
        <v>427</v>
      </c>
      <c r="D53" s="18">
        <v>18082</v>
      </c>
      <c r="E53" s="18">
        <v>65</v>
      </c>
      <c r="F53" s="18">
        <v>12174</v>
      </c>
      <c r="G53" s="18">
        <v>170</v>
      </c>
      <c r="H53" s="18">
        <v>12174</v>
      </c>
      <c r="I53" s="18">
        <v>170</v>
      </c>
      <c r="J53" s="18">
        <v>11307</v>
      </c>
      <c r="K53" s="18">
        <v>196</v>
      </c>
      <c r="L53" s="18">
        <v>867</v>
      </c>
      <c r="M53" s="18">
        <v>121</v>
      </c>
      <c r="N53" s="18">
        <v>0</v>
      </c>
      <c r="O53" s="18">
        <v>16</v>
      </c>
      <c r="P53" s="18">
        <v>5908</v>
      </c>
      <c r="Q53" s="18">
        <v>167</v>
      </c>
    </row>
    <row r="54" spans="1:17" x14ac:dyDescent="0.25">
      <c r="A54" s="18" t="s">
        <v>428</v>
      </c>
      <c r="B54" s="18">
        <v>27095</v>
      </c>
      <c r="C54" s="18" t="s">
        <v>429</v>
      </c>
      <c r="D54" s="18">
        <v>20118</v>
      </c>
      <c r="E54" s="18">
        <v>56</v>
      </c>
      <c r="F54" s="18">
        <v>12969</v>
      </c>
      <c r="G54" s="18">
        <v>270</v>
      </c>
      <c r="H54" s="18">
        <v>12942</v>
      </c>
      <c r="I54" s="18">
        <v>270</v>
      </c>
      <c r="J54" s="18">
        <v>11761</v>
      </c>
      <c r="K54" s="18">
        <v>282</v>
      </c>
      <c r="L54" s="18">
        <v>1181</v>
      </c>
      <c r="M54" s="18">
        <v>146</v>
      </c>
      <c r="N54" s="18">
        <v>27</v>
      </c>
      <c r="O54" s="18">
        <v>29</v>
      </c>
      <c r="P54" s="18">
        <v>7149</v>
      </c>
      <c r="Q54" s="18">
        <v>265</v>
      </c>
    </row>
    <row r="55" spans="1:17" x14ac:dyDescent="0.25">
      <c r="A55" s="18" t="s">
        <v>430</v>
      </c>
      <c r="B55" s="18">
        <v>27097</v>
      </c>
      <c r="C55" s="18" t="s">
        <v>431</v>
      </c>
      <c r="D55" s="18">
        <v>26022</v>
      </c>
      <c r="E55" s="18">
        <v>90</v>
      </c>
      <c r="F55" s="18">
        <v>17877</v>
      </c>
      <c r="G55" s="18">
        <v>228</v>
      </c>
      <c r="H55" s="18">
        <v>17849</v>
      </c>
      <c r="I55" s="18">
        <v>233</v>
      </c>
      <c r="J55" s="18">
        <v>16284</v>
      </c>
      <c r="K55" s="18">
        <v>254</v>
      </c>
      <c r="L55" s="18">
        <v>1565</v>
      </c>
      <c r="M55" s="18">
        <v>190</v>
      </c>
      <c r="N55" s="18">
        <v>28</v>
      </c>
      <c r="O55" s="18">
        <v>28</v>
      </c>
      <c r="P55" s="18">
        <v>8145</v>
      </c>
      <c r="Q55" s="18">
        <v>222</v>
      </c>
    </row>
    <row r="56" spans="1:17" x14ac:dyDescent="0.25">
      <c r="A56" s="18" t="s">
        <v>432</v>
      </c>
      <c r="B56" s="18">
        <v>27099</v>
      </c>
      <c r="C56" s="18" t="s">
        <v>433</v>
      </c>
      <c r="D56" s="18">
        <v>30595</v>
      </c>
      <c r="E56" s="18">
        <v>127</v>
      </c>
      <c r="F56" s="18">
        <v>20486</v>
      </c>
      <c r="G56" s="18">
        <v>360</v>
      </c>
      <c r="H56" s="18">
        <v>20483</v>
      </c>
      <c r="I56" s="18">
        <v>361</v>
      </c>
      <c r="J56" s="18">
        <v>19193</v>
      </c>
      <c r="K56" s="18">
        <v>357</v>
      </c>
      <c r="L56" s="18">
        <v>1290</v>
      </c>
      <c r="M56" s="18">
        <v>241</v>
      </c>
      <c r="N56" s="18">
        <v>3</v>
      </c>
      <c r="O56" s="18">
        <v>4</v>
      </c>
      <c r="P56" s="18">
        <v>10109</v>
      </c>
      <c r="Q56" s="18">
        <v>358</v>
      </c>
    </row>
    <row r="57" spans="1:17" x14ac:dyDescent="0.25">
      <c r="A57" s="18" t="s">
        <v>434</v>
      </c>
      <c r="B57" s="18">
        <v>27101</v>
      </c>
      <c r="C57" s="18" t="s">
        <v>435</v>
      </c>
      <c r="D57" s="18">
        <v>7012</v>
      </c>
      <c r="E57" s="18">
        <v>22</v>
      </c>
      <c r="F57" s="18">
        <v>4563</v>
      </c>
      <c r="G57" s="18">
        <v>85</v>
      </c>
      <c r="H57" s="18">
        <v>4556</v>
      </c>
      <c r="I57" s="18">
        <v>86</v>
      </c>
      <c r="J57" s="18">
        <v>4339</v>
      </c>
      <c r="K57" s="18">
        <v>106</v>
      </c>
      <c r="L57" s="18">
        <v>217</v>
      </c>
      <c r="M57" s="18">
        <v>58</v>
      </c>
      <c r="N57" s="18">
        <v>7</v>
      </c>
      <c r="O57" s="18">
        <v>5</v>
      </c>
      <c r="P57" s="18">
        <v>2449</v>
      </c>
      <c r="Q57" s="18">
        <v>89</v>
      </c>
    </row>
    <row r="58" spans="1:17" x14ac:dyDescent="0.25">
      <c r="A58" s="18" t="s">
        <v>436</v>
      </c>
      <c r="B58" s="18">
        <v>27103</v>
      </c>
      <c r="C58" s="18" t="s">
        <v>437</v>
      </c>
      <c r="D58" s="18">
        <v>26263</v>
      </c>
      <c r="E58" s="18">
        <v>122</v>
      </c>
      <c r="F58" s="18">
        <v>19579</v>
      </c>
      <c r="G58" s="18">
        <v>324</v>
      </c>
      <c r="H58" s="18">
        <v>19575</v>
      </c>
      <c r="I58" s="18">
        <v>324</v>
      </c>
      <c r="J58" s="18">
        <v>18605</v>
      </c>
      <c r="K58" s="18">
        <v>301</v>
      </c>
      <c r="L58" s="18">
        <v>970</v>
      </c>
      <c r="M58" s="18">
        <v>183</v>
      </c>
      <c r="N58" s="18">
        <v>4</v>
      </c>
      <c r="O58" s="18">
        <v>5</v>
      </c>
      <c r="P58" s="18">
        <v>6684</v>
      </c>
      <c r="Q58" s="18">
        <v>301</v>
      </c>
    </row>
    <row r="59" spans="1:17" x14ac:dyDescent="0.25">
      <c r="A59" s="18" t="s">
        <v>438</v>
      </c>
      <c r="B59" s="18">
        <v>27105</v>
      </c>
      <c r="C59" s="18" t="s">
        <v>439</v>
      </c>
      <c r="D59" s="18">
        <v>16524</v>
      </c>
      <c r="E59" s="18">
        <v>54</v>
      </c>
      <c r="F59" s="18">
        <v>11290</v>
      </c>
      <c r="G59" s="18">
        <v>306</v>
      </c>
      <c r="H59" s="18">
        <v>11282</v>
      </c>
      <c r="I59" s="18">
        <v>306</v>
      </c>
      <c r="J59" s="18">
        <v>10539</v>
      </c>
      <c r="K59" s="18">
        <v>324</v>
      </c>
      <c r="L59" s="18">
        <v>743</v>
      </c>
      <c r="M59" s="18">
        <v>198</v>
      </c>
      <c r="N59" s="18">
        <v>8</v>
      </c>
      <c r="O59" s="18">
        <v>12</v>
      </c>
      <c r="P59" s="18">
        <v>5234</v>
      </c>
      <c r="Q59" s="18">
        <v>300</v>
      </c>
    </row>
    <row r="60" spans="1:17" x14ac:dyDescent="0.25">
      <c r="A60" s="18" t="s">
        <v>440</v>
      </c>
      <c r="B60" s="18">
        <v>27107</v>
      </c>
      <c r="C60" s="18" t="s">
        <v>441</v>
      </c>
      <c r="D60" s="18">
        <v>5369</v>
      </c>
      <c r="E60" s="18">
        <v>32</v>
      </c>
      <c r="F60" s="18">
        <v>3322</v>
      </c>
      <c r="G60" s="18">
        <v>83</v>
      </c>
      <c r="H60" s="18">
        <v>3320</v>
      </c>
      <c r="I60" s="18">
        <v>83</v>
      </c>
      <c r="J60" s="18">
        <v>3131</v>
      </c>
      <c r="K60" s="18">
        <v>87</v>
      </c>
      <c r="L60" s="18">
        <v>189</v>
      </c>
      <c r="M60" s="18">
        <v>50</v>
      </c>
      <c r="N60" s="18">
        <v>2</v>
      </c>
      <c r="O60" s="18">
        <v>3</v>
      </c>
      <c r="P60" s="18">
        <v>2047</v>
      </c>
      <c r="Q60" s="18">
        <v>91</v>
      </c>
    </row>
    <row r="61" spans="1:17" x14ac:dyDescent="0.25">
      <c r="A61" s="18" t="s">
        <v>442</v>
      </c>
      <c r="B61" s="18">
        <v>27109</v>
      </c>
      <c r="C61" s="18" t="s">
        <v>443</v>
      </c>
      <c r="D61" s="18">
        <v>113123</v>
      </c>
      <c r="E61" s="18">
        <v>252</v>
      </c>
      <c r="F61" s="18">
        <v>82098</v>
      </c>
      <c r="G61" s="18">
        <v>665</v>
      </c>
      <c r="H61" s="18">
        <v>82054</v>
      </c>
      <c r="I61" s="18">
        <v>671</v>
      </c>
      <c r="J61" s="18">
        <v>78533</v>
      </c>
      <c r="K61" s="18">
        <v>800</v>
      </c>
      <c r="L61" s="18">
        <v>3521</v>
      </c>
      <c r="M61" s="18">
        <v>375</v>
      </c>
      <c r="N61" s="18">
        <v>44</v>
      </c>
      <c r="O61" s="18">
        <v>38</v>
      </c>
      <c r="P61" s="18">
        <v>31025</v>
      </c>
      <c r="Q61" s="18">
        <v>687</v>
      </c>
    </row>
    <row r="62" spans="1:17" x14ac:dyDescent="0.25">
      <c r="A62" s="18" t="s">
        <v>444</v>
      </c>
      <c r="B62" s="18">
        <v>27111</v>
      </c>
      <c r="C62" s="18" t="s">
        <v>445</v>
      </c>
      <c r="D62" s="18">
        <v>46642</v>
      </c>
      <c r="E62" s="18">
        <v>73</v>
      </c>
      <c r="F62" s="18">
        <v>29453</v>
      </c>
      <c r="G62" s="18">
        <v>327</v>
      </c>
      <c r="H62" s="18">
        <v>29436</v>
      </c>
      <c r="I62" s="18">
        <v>330</v>
      </c>
      <c r="J62" s="18">
        <v>27641</v>
      </c>
      <c r="K62" s="18">
        <v>392</v>
      </c>
      <c r="L62" s="18">
        <v>1795</v>
      </c>
      <c r="M62" s="18">
        <v>208</v>
      </c>
      <c r="N62" s="18">
        <v>17</v>
      </c>
      <c r="O62" s="18">
        <v>11</v>
      </c>
      <c r="P62" s="18">
        <v>17189</v>
      </c>
      <c r="Q62" s="18">
        <v>337</v>
      </c>
    </row>
    <row r="63" spans="1:17" x14ac:dyDescent="0.25">
      <c r="A63" s="18" t="s">
        <v>446</v>
      </c>
      <c r="B63" s="18">
        <v>27113</v>
      </c>
      <c r="C63" s="18" t="s">
        <v>447</v>
      </c>
      <c r="D63" s="18">
        <v>11071</v>
      </c>
      <c r="E63" s="18">
        <v>85</v>
      </c>
      <c r="F63" s="18">
        <v>7768</v>
      </c>
      <c r="G63" s="18">
        <v>178</v>
      </c>
      <c r="H63" s="18">
        <v>7760</v>
      </c>
      <c r="I63" s="18">
        <v>179</v>
      </c>
      <c r="J63" s="18">
        <v>7374</v>
      </c>
      <c r="K63" s="18">
        <v>208</v>
      </c>
      <c r="L63" s="18">
        <v>386</v>
      </c>
      <c r="M63" s="18">
        <v>93</v>
      </c>
      <c r="N63" s="18">
        <v>8</v>
      </c>
      <c r="O63" s="18">
        <v>8</v>
      </c>
      <c r="P63" s="18">
        <v>3303</v>
      </c>
      <c r="Q63" s="18">
        <v>174</v>
      </c>
    </row>
    <row r="64" spans="1:17" x14ac:dyDescent="0.25">
      <c r="A64" s="18" t="s">
        <v>448</v>
      </c>
      <c r="B64" s="18">
        <v>27115</v>
      </c>
      <c r="C64" s="18" t="s">
        <v>449</v>
      </c>
      <c r="D64" s="18">
        <v>23858</v>
      </c>
      <c r="E64" s="18">
        <v>66</v>
      </c>
      <c r="F64" s="18">
        <v>14055</v>
      </c>
      <c r="G64" s="18">
        <v>296</v>
      </c>
      <c r="H64" s="18">
        <v>14055</v>
      </c>
      <c r="I64" s="18">
        <v>296</v>
      </c>
      <c r="J64" s="18">
        <v>12641</v>
      </c>
      <c r="K64" s="18">
        <v>318</v>
      </c>
      <c r="L64" s="18">
        <v>1414</v>
      </c>
      <c r="M64" s="18">
        <v>152</v>
      </c>
      <c r="N64" s="18">
        <v>0</v>
      </c>
      <c r="O64" s="18">
        <v>16</v>
      </c>
      <c r="P64" s="18">
        <v>9803</v>
      </c>
      <c r="Q64" s="18">
        <v>307</v>
      </c>
    </row>
    <row r="65" spans="1:17" x14ac:dyDescent="0.25">
      <c r="A65" s="18" t="s">
        <v>450</v>
      </c>
      <c r="B65" s="18">
        <v>27117</v>
      </c>
      <c r="C65" s="18" t="s">
        <v>451</v>
      </c>
      <c r="D65" s="18">
        <v>7416</v>
      </c>
      <c r="E65" s="18">
        <v>39</v>
      </c>
      <c r="F65" s="18">
        <v>4996</v>
      </c>
      <c r="G65" s="18">
        <v>109</v>
      </c>
      <c r="H65" s="18">
        <v>4994</v>
      </c>
      <c r="I65" s="18">
        <v>109</v>
      </c>
      <c r="J65" s="18">
        <v>4711</v>
      </c>
      <c r="K65" s="18">
        <v>115</v>
      </c>
      <c r="L65" s="18">
        <v>283</v>
      </c>
      <c r="M65" s="18">
        <v>80</v>
      </c>
      <c r="N65" s="18">
        <v>2</v>
      </c>
      <c r="O65" s="18">
        <v>3</v>
      </c>
      <c r="P65" s="18">
        <v>2420</v>
      </c>
      <c r="Q65" s="18">
        <v>115</v>
      </c>
    </row>
    <row r="66" spans="1:17" x14ac:dyDescent="0.25">
      <c r="A66" s="18" t="s">
        <v>452</v>
      </c>
      <c r="B66" s="18">
        <v>27119</v>
      </c>
      <c r="C66" s="18" t="s">
        <v>453</v>
      </c>
      <c r="D66" s="18">
        <v>24986</v>
      </c>
      <c r="E66" s="18">
        <v>83</v>
      </c>
      <c r="F66" s="18">
        <v>16685</v>
      </c>
      <c r="G66" s="18">
        <v>314</v>
      </c>
      <c r="H66" s="18">
        <v>16633</v>
      </c>
      <c r="I66" s="18">
        <v>323</v>
      </c>
      <c r="J66" s="18">
        <v>15527</v>
      </c>
      <c r="K66" s="18">
        <v>319</v>
      </c>
      <c r="L66" s="18">
        <v>1106</v>
      </c>
      <c r="M66" s="18">
        <v>204</v>
      </c>
      <c r="N66" s="18">
        <v>52</v>
      </c>
      <c r="O66" s="18">
        <v>37</v>
      </c>
      <c r="P66" s="18">
        <v>8301</v>
      </c>
      <c r="Q66" s="18">
        <v>313</v>
      </c>
    </row>
    <row r="67" spans="1:17" x14ac:dyDescent="0.25">
      <c r="A67" s="18" t="s">
        <v>454</v>
      </c>
      <c r="B67" s="18">
        <v>27121</v>
      </c>
      <c r="C67" s="18" t="s">
        <v>455</v>
      </c>
      <c r="D67" s="18">
        <v>8938</v>
      </c>
      <c r="E67" s="18">
        <v>40</v>
      </c>
      <c r="F67" s="18">
        <v>5729</v>
      </c>
      <c r="G67" s="18">
        <v>137</v>
      </c>
      <c r="H67" s="18">
        <v>5726</v>
      </c>
      <c r="I67" s="18">
        <v>137</v>
      </c>
      <c r="J67" s="18">
        <v>5432</v>
      </c>
      <c r="K67" s="18">
        <v>149</v>
      </c>
      <c r="L67" s="18">
        <v>294</v>
      </c>
      <c r="M67" s="18">
        <v>67</v>
      </c>
      <c r="N67" s="18">
        <v>3</v>
      </c>
      <c r="O67" s="18">
        <v>4</v>
      </c>
      <c r="P67" s="18">
        <v>3209</v>
      </c>
      <c r="Q67" s="18">
        <v>148</v>
      </c>
    </row>
    <row r="68" spans="1:17" x14ac:dyDescent="0.25">
      <c r="A68" s="18" t="s">
        <v>456</v>
      </c>
      <c r="B68" s="18">
        <v>27123</v>
      </c>
      <c r="C68" s="18" t="s">
        <v>457</v>
      </c>
      <c r="D68" s="18">
        <v>409393</v>
      </c>
      <c r="E68" s="18">
        <v>359</v>
      </c>
      <c r="F68" s="18">
        <v>280690</v>
      </c>
      <c r="G68" s="18">
        <v>1746</v>
      </c>
      <c r="H68" s="18">
        <v>280519</v>
      </c>
      <c r="I68" s="18">
        <v>1737</v>
      </c>
      <c r="J68" s="18">
        <v>256770</v>
      </c>
      <c r="K68" s="18">
        <v>1874</v>
      </c>
      <c r="L68" s="18">
        <v>23749</v>
      </c>
      <c r="M68" s="18">
        <v>1102</v>
      </c>
      <c r="N68" s="18">
        <v>171</v>
      </c>
      <c r="O68" s="18">
        <v>98</v>
      </c>
      <c r="P68" s="18">
        <v>128703</v>
      </c>
      <c r="Q68" s="18">
        <v>1790</v>
      </c>
    </row>
    <row r="69" spans="1:17" x14ac:dyDescent="0.25">
      <c r="A69" s="18" t="s">
        <v>458</v>
      </c>
      <c r="B69" s="18">
        <v>27125</v>
      </c>
      <c r="C69" s="18" t="s">
        <v>459</v>
      </c>
      <c r="D69" s="18">
        <v>3190</v>
      </c>
      <c r="E69" s="18">
        <v>15</v>
      </c>
      <c r="F69" s="18">
        <v>2210</v>
      </c>
      <c r="G69" s="18">
        <v>60</v>
      </c>
      <c r="H69" s="18">
        <v>2210</v>
      </c>
      <c r="I69" s="18">
        <v>60</v>
      </c>
      <c r="J69" s="18">
        <v>2089</v>
      </c>
      <c r="K69" s="18">
        <v>65</v>
      </c>
      <c r="L69" s="18">
        <v>121</v>
      </c>
      <c r="M69" s="18">
        <v>25</v>
      </c>
      <c r="N69" s="18">
        <v>0</v>
      </c>
      <c r="O69" s="18">
        <v>9</v>
      </c>
      <c r="P69" s="18">
        <v>980</v>
      </c>
      <c r="Q69" s="18">
        <v>60</v>
      </c>
    </row>
    <row r="70" spans="1:17" x14ac:dyDescent="0.25">
      <c r="A70" s="18" t="s">
        <v>460</v>
      </c>
      <c r="B70" s="18">
        <v>27127</v>
      </c>
      <c r="C70" s="18" t="s">
        <v>461</v>
      </c>
      <c r="D70" s="18">
        <v>12447</v>
      </c>
      <c r="E70" s="18">
        <v>49</v>
      </c>
      <c r="F70" s="18">
        <v>8043</v>
      </c>
      <c r="G70" s="18">
        <v>162</v>
      </c>
      <c r="H70" s="18">
        <v>8030</v>
      </c>
      <c r="I70" s="18">
        <v>161</v>
      </c>
      <c r="J70" s="18">
        <v>7634</v>
      </c>
      <c r="K70" s="18">
        <v>183</v>
      </c>
      <c r="L70" s="18">
        <v>396</v>
      </c>
      <c r="M70" s="18">
        <v>80</v>
      </c>
      <c r="N70" s="18">
        <v>13</v>
      </c>
      <c r="O70" s="18">
        <v>11</v>
      </c>
      <c r="P70" s="18">
        <v>4404</v>
      </c>
      <c r="Q70" s="18">
        <v>161</v>
      </c>
    </row>
    <row r="71" spans="1:17" x14ac:dyDescent="0.25">
      <c r="A71" s="18" t="s">
        <v>462</v>
      </c>
      <c r="B71" s="18">
        <v>27129</v>
      </c>
      <c r="C71" s="18" t="s">
        <v>463</v>
      </c>
      <c r="D71" s="18">
        <v>12425</v>
      </c>
      <c r="E71" s="18">
        <v>54</v>
      </c>
      <c r="F71" s="18">
        <v>8242</v>
      </c>
      <c r="G71" s="18">
        <v>127</v>
      </c>
      <c r="H71" s="18">
        <v>8238</v>
      </c>
      <c r="I71" s="18">
        <v>127</v>
      </c>
      <c r="J71" s="18">
        <v>7700</v>
      </c>
      <c r="K71" s="18">
        <v>142</v>
      </c>
      <c r="L71" s="18">
        <v>538</v>
      </c>
      <c r="M71" s="18">
        <v>97</v>
      </c>
      <c r="N71" s="18">
        <v>4</v>
      </c>
      <c r="O71" s="18">
        <v>4</v>
      </c>
      <c r="P71" s="18">
        <v>4183</v>
      </c>
      <c r="Q71" s="18">
        <v>127</v>
      </c>
    </row>
    <row r="72" spans="1:17" x14ac:dyDescent="0.25">
      <c r="A72" s="18" t="s">
        <v>464</v>
      </c>
      <c r="B72" s="18">
        <v>27131</v>
      </c>
      <c r="C72" s="18" t="s">
        <v>465</v>
      </c>
      <c r="D72" s="18">
        <v>51409</v>
      </c>
      <c r="E72" s="18">
        <v>135</v>
      </c>
      <c r="F72" s="18">
        <v>35534</v>
      </c>
      <c r="G72" s="18">
        <v>711</v>
      </c>
      <c r="H72" s="18">
        <v>35519</v>
      </c>
      <c r="I72" s="18">
        <v>713</v>
      </c>
      <c r="J72" s="18">
        <v>33022</v>
      </c>
      <c r="K72" s="18">
        <v>692</v>
      </c>
      <c r="L72" s="18">
        <v>2497</v>
      </c>
      <c r="M72" s="18">
        <v>340</v>
      </c>
      <c r="N72" s="18">
        <v>15</v>
      </c>
      <c r="O72" s="18">
        <v>11</v>
      </c>
      <c r="P72" s="18">
        <v>15875</v>
      </c>
      <c r="Q72" s="18">
        <v>711</v>
      </c>
    </row>
    <row r="73" spans="1:17" x14ac:dyDescent="0.25">
      <c r="A73" s="18" t="s">
        <v>466</v>
      </c>
      <c r="B73" s="18">
        <v>27133</v>
      </c>
      <c r="C73" s="18" t="s">
        <v>467</v>
      </c>
      <c r="D73" s="18">
        <v>7430</v>
      </c>
      <c r="E73" s="18">
        <v>50</v>
      </c>
      <c r="F73" s="18">
        <v>4972</v>
      </c>
      <c r="G73" s="18">
        <v>158</v>
      </c>
      <c r="H73" s="18">
        <v>4951</v>
      </c>
      <c r="I73" s="18">
        <v>156</v>
      </c>
      <c r="J73" s="18">
        <v>4800</v>
      </c>
      <c r="K73" s="18">
        <v>153</v>
      </c>
      <c r="L73" s="18">
        <v>151</v>
      </c>
      <c r="M73" s="18">
        <v>56</v>
      </c>
      <c r="N73" s="18">
        <v>21</v>
      </c>
      <c r="O73" s="18">
        <v>24</v>
      </c>
      <c r="P73" s="18">
        <v>2458</v>
      </c>
      <c r="Q73" s="18">
        <v>151</v>
      </c>
    </row>
    <row r="74" spans="1:17" x14ac:dyDescent="0.25">
      <c r="A74" s="18" t="s">
        <v>468</v>
      </c>
      <c r="B74" s="18">
        <v>27135</v>
      </c>
      <c r="C74" s="18" t="s">
        <v>469</v>
      </c>
      <c r="D74" s="18">
        <v>12149</v>
      </c>
      <c r="E74" s="18">
        <v>48</v>
      </c>
      <c r="F74" s="18">
        <v>8614</v>
      </c>
      <c r="G74" s="18">
        <v>139</v>
      </c>
      <c r="H74" s="18">
        <v>8613</v>
      </c>
      <c r="I74" s="18">
        <v>139</v>
      </c>
      <c r="J74" s="18">
        <v>8305</v>
      </c>
      <c r="K74" s="18">
        <v>146</v>
      </c>
      <c r="L74" s="18">
        <v>308</v>
      </c>
      <c r="M74" s="18">
        <v>65</v>
      </c>
      <c r="N74" s="18">
        <v>1</v>
      </c>
      <c r="O74" s="18">
        <v>2</v>
      </c>
      <c r="P74" s="18">
        <v>3535</v>
      </c>
      <c r="Q74" s="18">
        <v>135</v>
      </c>
    </row>
    <row r="75" spans="1:17" x14ac:dyDescent="0.25">
      <c r="A75" s="18" t="s">
        <v>470</v>
      </c>
      <c r="B75" s="18">
        <v>27137</v>
      </c>
      <c r="C75" s="18" t="s">
        <v>471</v>
      </c>
      <c r="D75" s="18">
        <v>166064</v>
      </c>
      <c r="E75" s="18">
        <v>196</v>
      </c>
      <c r="F75" s="18">
        <v>103436</v>
      </c>
      <c r="G75" s="18">
        <v>864</v>
      </c>
      <c r="H75" s="18">
        <v>103232</v>
      </c>
      <c r="I75" s="18">
        <v>873</v>
      </c>
      <c r="J75" s="18">
        <v>94490</v>
      </c>
      <c r="K75" s="18">
        <v>1048</v>
      </c>
      <c r="L75" s="18">
        <v>8742</v>
      </c>
      <c r="M75" s="18">
        <v>523</v>
      </c>
      <c r="N75" s="18">
        <v>204</v>
      </c>
      <c r="O75" s="18">
        <v>78</v>
      </c>
      <c r="P75" s="18">
        <v>62628</v>
      </c>
      <c r="Q75" s="18">
        <v>884</v>
      </c>
    </row>
    <row r="76" spans="1:17" x14ac:dyDescent="0.25">
      <c r="A76" s="18" t="s">
        <v>472</v>
      </c>
      <c r="B76" s="18">
        <v>27139</v>
      </c>
      <c r="C76" s="18" t="s">
        <v>473</v>
      </c>
      <c r="D76" s="18">
        <v>97607</v>
      </c>
      <c r="E76" s="18">
        <v>195</v>
      </c>
      <c r="F76" s="18">
        <v>75965</v>
      </c>
      <c r="G76" s="18">
        <v>655</v>
      </c>
      <c r="H76" s="18">
        <v>75917</v>
      </c>
      <c r="I76" s="18">
        <v>659</v>
      </c>
      <c r="J76" s="18">
        <v>71315</v>
      </c>
      <c r="K76" s="18">
        <v>677</v>
      </c>
      <c r="L76" s="18">
        <v>4602</v>
      </c>
      <c r="M76" s="18">
        <v>352</v>
      </c>
      <c r="N76" s="18">
        <v>48</v>
      </c>
      <c r="O76" s="18">
        <v>39</v>
      </c>
      <c r="P76" s="18">
        <v>21642</v>
      </c>
      <c r="Q76" s="18">
        <v>654</v>
      </c>
    </row>
    <row r="77" spans="1:17" x14ac:dyDescent="0.25">
      <c r="A77" s="18" t="s">
        <v>474</v>
      </c>
      <c r="B77" s="18">
        <v>27141</v>
      </c>
      <c r="C77" s="18" t="s">
        <v>475</v>
      </c>
      <c r="D77" s="18">
        <v>66302</v>
      </c>
      <c r="E77" s="18">
        <v>222</v>
      </c>
      <c r="F77" s="18">
        <v>49176</v>
      </c>
      <c r="G77" s="18">
        <v>626</v>
      </c>
      <c r="H77" s="18">
        <v>49176</v>
      </c>
      <c r="I77" s="18">
        <v>626</v>
      </c>
      <c r="J77" s="18">
        <v>45680</v>
      </c>
      <c r="K77" s="18">
        <v>757</v>
      </c>
      <c r="L77" s="18">
        <v>3496</v>
      </c>
      <c r="M77" s="18">
        <v>396</v>
      </c>
      <c r="N77" s="18">
        <v>0</v>
      </c>
      <c r="O77" s="18">
        <v>20</v>
      </c>
      <c r="P77" s="18">
        <v>17126</v>
      </c>
      <c r="Q77" s="18">
        <v>629</v>
      </c>
    </row>
    <row r="78" spans="1:17" x14ac:dyDescent="0.25">
      <c r="A78" s="18" t="s">
        <v>476</v>
      </c>
      <c r="B78" s="18">
        <v>27143</v>
      </c>
      <c r="C78" s="18" t="s">
        <v>477</v>
      </c>
      <c r="D78" s="18">
        <v>11760</v>
      </c>
      <c r="E78" s="18">
        <v>47</v>
      </c>
      <c r="F78" s="18">
        <v>8363</v>
      </c>
      <c r="G78" s="18">
        <v>194</v>
      </c>
      <c r="H78" s="18">
        <v>8362</v>
      </c>
      <c r="I78" s="18">
        <v>193</v>
      </c>
      <c r="J78" s="18">
        <v>7753</v>
      </c>
      <c r="K78" s="18">
        <v>210</v>
      </c>
      <c r="L78" s="18">
        <v>609</v>
      </c>
      <c r="M78" s="18">
        <v>108</v>
      </c>
      <c r="N78" s="18">
        <v>1</v>
      </c>
      <c r="O78" s="18">
        <v>4</v>
      </c>
      <c r="P78" s="18">
        <v>3397</v>
      </c>
      <c r="Q78" s="18">
        <v>187</v>
      </c>
    </row>
    <row r="79" spans="1:17" x14ac:dyDescent="0.25">
      <c r="A79" s="18" t="s">
        <v>478</v>
      </c>
      <c r="B79" s="18">
        <v>27145</v>
      </c>
      <c r="C79" s="18" t="s">
        <v>479</v>
      </c>
      <c r="D79" s="18">
        <v>120054</v>
      </c>
      <c r="E79" s="18">
        <v>191</v>
      </c>
      <c r="F79" s="18">
        <v>86496</v>
      </c>
      <c r="G79" s="18">
        <v>808</v>
      </c>
      <c r="H79" s="18">
        <v>86403</v>
      </c>
      <c r="I79" s="18">
        <v>804</v>
      </c>
      <c r="J79" s="18">
        <v>80804</v>
      </c>
      <c r="K79" s="18">
        <v>866</v>
      </c>
      <c r="L79" s="18">
        <v>5599</v>
      </c>
      <c r="M79" s="18">
        <v>378</v>
      </c>
      <c r="N79" s="18">
        <v>93</v>
      </c>
      <c r="O79" s="18">
        <v>70</v>
      </c>
      <c r="P79" s="18">
        <v>33558</v>
      </c>
      <c r="Q79" s="18">
        <v>839</v>
      </c>
    </row>
    <row r="80" spans="1:17" x14ac:dyDescent="0.25">
      <c r="A80" s="18" t="s">
        <v>480</v>
      </c>
      <c r="B80" s="18">
        <v>27147</v>
      </c>
      <c r="C80" s="18" t="s">
        <v>481</v>
      </c>
      <c r="D80" s="18">
        <v>28243</v>
      </c>
      <c r="E80" s="18">
        <v>131</v>
      </c>
      <c r="F80" s="18">
        <v>19994</v>
      </c>
      <c r="G80" s="18">
        <v>322</v>
      </c>
      <c r="H80" s="18">
        <v>19961</v>
      </c>
      <c r="I80" s="18">
        <v>320</v>
      </c>
      <c r="J80" s="18">
        <v>18591</v>
      </c>
      <c r="K80" s="18">
        <v>355</v>
      </c>
      <c r="L80" s="18">
        <v>1370</v>
      </c>
      <c r="M80" s="18">
        <v>255</v>
      </c>
      <c r="N80" s="18">
        <v>33</v>
      </c>
      <c r="O80" s="18">
        <v>35</v>
      </c>
      <c r="P80" s="18">
        <v>8249</v>
      </c>
      <c r="Q80" s="18">
        <v>334</v>
      </c>
    </row>
    <row r="81" spans="1:17" x14ac:dyDescent="0.25">
      <c r="A81" s="18" t="s">
        <v>482</v>
      </c>
      <c r="B81" s="18">
        <v>27149</v>
      </c>
      <c r="C81" s="18" t="s">
        <v>483</v>
      </c>
      <c r="D81" s="18">
        <v>7930</v>
      </c>
      <c r="E81" s="18">
        <v>24</v>
      </c>
      <c r="F81" s="18">
        <v>5414</v>
      </c>
      <c r="G81" s="18">
        <v>168</v>
      </c>
      <c r="H81" s="18">
        <v>5414</v>
      </c>
      <c r="I81" s="18">
        <v>168</v>
      </c>
      <c r="J81" s="18">
        <v>5084</v>
      </c>
      <c r="K81" s="18">
        <v>181</v>
      </c>
      <c r="L81" s="18">
        <v>330</v>
      </c>
      <c r="M81" s="18">
        <v>124</v>
      </c>
      <c r="N81" s="18">
        <v>0</v>
      </c>
      <c r="O81" s="18">
        <v>12</v>
      </c>
      <c r="P81" s="18">
        <v>2516</v>
      </c>
      <c r="Q81" s="18">
        <v>160</v>
      </c>
    </row>
    <row r="82" spans="1:17" x14ac:dyDescent="0.25">
      <c r="A82" s="18" t="s">
        <v>484</v>
      </c>
      <c r="B82" s="18">
        <v>27151</v>
      </c>
      <c r="C82" s="18" t="s">
        <v>485</v>
      </c>
      <c r="D82" s="18">
        <v>7809</v>
      </c>
      <c r="E82" s="18">
        <v>37</v>
      </c>
      <c r="F82" s="18">
        <v>5202</v>
      </c>
      <c r="G82" s="18">
        <v>103</v>
      </c>
      <c r="H82" s="18">
        <v>5202</v>
      </c>
      <c r="I82" s="18">
        <v>103</v>
      </c>
      <c r="J82" s="18">
        <v>4975</v>
      </c>
      <c r="K82" s="18">
        <v>110</v>
      </c>
      <c r="L82" s="18">
        <v>227</v>
      </c>
      <c r="M82" s="18">
        <v>52</v>
      </c>
      <c r="N82" s="18">
        <v>0</v>
      </c>
      <c r="O82" s="18">
        <v>12</v>
      </c>
      <c r="P82" s="18">
        <v>2607</v>
      </c>
      <c r="Q82" s="18">
        <v>112</v>
      </c>
    </row>
    <row r="83" spans="1:17" x14ac:dyDescent="0.25">
      <c r="A83" s="18" t="s">
        <v>486</v>
      </c>
      <c r="B83" s="18">
        <v>27153</v>
      </c>
      <c r="C83" s="18" t="s">
        <v>487</v>
      </c>
      <c r="D83" s="18">
        <v>19389</v>
      </c>
      <c r="E83" s="18">
        <v>51</v>
      </c>
      <c r="F83" s="18">
        <v>12193</v>
      </c>
      <c r="G83" s="18">
        <v>183</v>
      </c>
      <c r="H83" s="18">
        <v>12179</v>
      </c>
      <c r="I83" s="18">
        <v>183</v>
      </c>
      <c r="J83" s="18">
        <v>11287</v>
      </c>
      <c r="K83" s="18">
        <v>212</v>
      </c>
      <c r="L83" s="18">
        <v>892</v>
      </c>
      <c r="M83" s="18">
        <v>114</v>
      </c>
      <c r="N83" s="18">
        <v>14</v>
      </c>
      <c r="O83" s="18">
        <v>11</v>
      </c>
      <c r="P83" s="18">
        <v>7196</v>
      </c>
      <c r="Q83" s="18">
        <v>185</v>
      </c>
    </row>
    <row r="84" spans="1:17" x14ac:dyDescent="0.25">
      <c r="A84" s="18" t="s">
        <v>488</v>
      </c>
      <c r="B84" s="18">
        <v>27155</v>
      </c>
      <c r="C84" s="18" t="s">
        <v>489</v>
      </c>
      <c r="D84" s="18">
        <v>2875</v>
      </c>
      <c r="E84" s="18">
        <v>17</v>
      </c>
      <c r="F84" s="18">
        <v>1758</v>
      </c>
      <c r="G84" s="18">
        <v>64</v>
      </c>
      <c r="H84" s="18">
        <v>1758</v>
      </c>
      <c r="I84" s="18">
        <v>64</v>
      </c>
      <c r="J84" s="18">
        <v>1711</v>
      </c>
      <c r="K84" s="18">
        <v>71</v>
      </c>
      <c r="L84" s="18">
        <v>47</v>
      </c>
      <c r="M84" s="18">
        <v>23</v>
      </c>
      <c r="N84" s="18">
        <v>0</v>
      </c>
      <c r="O84" s="18">
        <v>9</v>
      </c>
      <c r="P84" s="18">
        <v>1117</v>
      </c>
      <c r="Q84" s="18">
        <v>63</v>
      </c>
    </row>
    <row r="85" spans="1:17" x14ac:dyDescent="0.25">
      <c r="A85" s="18" t="s">
        <v>490</v>
      </c>
      <c r="B85" s="18">
        <v>27157</v>
      </c>
      <c r="C85" s="18" t="s">
        <v>491</v>
      </c>
      <c r="D85" s="18">
        <v>17152</v>
      </c>
      <c r="E85" s="18">
        <v>70</v>
      </c>
      <c r="F85" s="18">
        <v>11914</v>
      </c>
      <c r="G85" s="18">
        <v>191</v>
      </c>
      <c r="H85" s="18">
        <v>11900</v>
      </c>
      <c r="I85" s="18">
        <v>191</v>
      </c>
      <c r="J85" s="18">
        <v>11214</v>
      </c>
      <c r="K85" s="18">
        <v>216</v>
      </c>
      <c r="L85" s="18">
        <v>686</v>
      </c>
      <c r="M85" s="18">
        <v>129</v>
      </c>
      <c r="N85" s="18">
        <v>14</v>
      </c>
      <c r="O85" s="18">
        <v>17</v>
      </c>
      <c r="P85" s="18">
        <v>5238</v>
      </c>
      <c r="Q85" s="18">
        <v>189</v>
      </c>
    </row>
    <row r="86" spans="1:17" x14ac:dyDescent="0.25">
      <c r="A86" s="18" t="s">
        <v>492</v>
      </c>
      <c r="B86" s="18">
        <v>27159</v>
      </c>
      <c r="C86" s="18" t="s">
        <v>493</v>
      </c>
      <c r="D86" s="18">
        <v>10909</v>
      </c>
      <c r="E86" s="18">
        <v>43</v>
      </c>
      <c r="F86" s="18">
        <v>6244</v>
      </c>
      <c r="G86" s="18">
        <v>233</v>
      </c>
      <c r="H86" s="18">
        <v>6242</v>
      </c>
      <c r="I86" s="18">
        <v>232</v>
      </c>
      <c r="J86" s="18">
        <v>5873</v>
      </c>
      <c r="K86" s="18">
        <v>214</v>
      </c>
      <c r="L86" s="18">
        <v>369</v>
      </c>
      <c r="M86" s="18">
        <v>73</v>
      </c>
      <c r="N86" s="18">
        <v>2</v>
      </c>
      <c r="O86" s="18">
        <v>4</v>
      </c>
      <c r="P86" s="18">
        <v>4665</v>
      </c>
      <c r="Q86" s="18">
        <v>235</v>
      </c>
    </row>
    <row r="87" spans="1:17" x14ac:dyDescent="0.25">
      <c r="A87" s="18" t="s">
        <v>494</v>
      </c>
      <c r="B87" s="18">
        <v>27161</v>
      </c>
      <c r="C87" s="18" t="s">
        <v>495</v>
      </c>
      <c r="D87" s="18">
        <v>15166</v>
      </c>
      <c r="E87" s="18">
        <v>63</v>
      </c>
      <c r="F87" s="18">
        <v>10028</v>
      </c>
      <c r="G87" s="18">
        <v>286</v>
      </c>
      <c r="H87" s="18">
        <v>10028</v>
      </c>
      <c r="I87" s="18">
        <v>286</v>
      </c>
      <c r="J87" s="18">
        <v>9432</v>
      </c>
      <c r="K87" s="18">
        <v>311</v>
      </c>
      <c r="L87" s="18">
        <v>596</v>
      </c>
      <c r="M87" s="18">
        <v>124</v>
      </c>
      <c r="N87" s="18">
        <v>0</v>
      </c>
      <c r="O87" s="18">
        <v>14</v>
      </c>
      <c r="P87" s="18">
        <v>5138</v>
      </c>
      <c r="Q87" s="18">
        <v>274</v>
      </c>
    </row>
    <row r="88" spans="1:17" x14ac:dyDescent="0.25">
      <c r="A88" s="18" t="s">
        <v>496</v>
      </c>
      <c r="B88" s="18">
        <v>27163</v>
      </c>
      <c r="C88" s="18" t="s">
        <v>497</v>
      </c>
      <c r="D88" s="18">
        <v>185906</v>
      </c>
      <c r="E88" s="18">
        <v>298</v>
      </c>
      <c r="F88" s="18">
        <v>134644</v>
      </c>
      <c r="G88" s="18">
        <v>892</v>
      </c>
      <c r="H88" s="18">
        <v>134502</v>
      </c>
      <c r="I88" s="18">
        <v>895</v>
      </c>
      <c r="J88" s="18">
        <v>126282</v>
      </c>
      <c r="K88" s="18">
        <v>1062</v>
      </c>
      <c r="L88" s="18">
        <v>8220</v>
      </c>
      <c r="M88" s="18">
        <v>587</v>
      </c>
      <c r="N88" s="18">
        <v>142</v>
      </c>
      <c r="O88" s="18">
        <v>63</v>
      </c>
      <c r="P88" s="18">
        <v>51262</v>
      </c>
      <c r="Q88" s="18">
        <v>913</v>
      </c>
    </row>
    <row r="89" spans="1:17" x14ac:dyDescent="0.25">
      <c r="A89" s="18" t="s">
        <v>498</v>
      </c>
      <c r="B89" s="18">
        <v>27165</v>
      </c>
      <c r="C89" s="18" t="s">
        <v>499</v>
      </c>
      <c r="D89" s="18">
        <v>8671</v>
      </c>
      <c r="E89" s="18">
        <v>48</v>
      </c>
      <c r="F89" s="18">
        <v>6095</v>
      </c>
      <c r="G89" s="18">
        <v>146</v>
      </c>
      <c r="H89" s="18">
        <v>6090</v>
      </c>
      <c r="I89" s="18">
        <v>146</v>
      </c>
      <c r="J89" s="18">
        <v>5730</v>
      </c>
      <c r="K89" s="18">
        <v>171</v>
      </c>
      <c r="L89" s="18">
        <v>360</v>
      </c>
      <c r="M89" s="18">
        <v>97</v>
      </c>
      <c r="N89" s="18">
        <v>5</v>
      </c>
      <c r="O89" s="18">
        <v>6</v>
      </c>
      <c r="P89" s="18">
        <v>2576</v>
      </c>
      <c r="Q89" s="18">
        <v>146</v>
      </c>
    </row>
    <row r="90" spans="1:17" x14ac:dyDescent="0.25">
      <c r="A90" s="18" t="s">
        <v>500</v>
      </c>
      <c r="B90" s="18">
        <v>27167</v>
      </c>
      <c r="C90" s="18" t="s">
        <v>501</v>
      </c>
      <c r="D90" s="18">
        <v>5141</v>
      </c>
      <c r="E90" s="18">
        <v>40</v>
      </c>
      <c r="F90" s="18">
        <v>3477</v>
      </c>
      <c r="G90" s="18">
        <v>118</v>
      </c>
      <c r="H90" s="18">
        <v>3477</v>
      </c>
      <c r="I90" s="18">
        <v>118</v>
      </c>
      <c r="J90" s="18">
        <v>3332</v>
      </c>
      <c r="K90" s="18">
        <v>125</v>
      </c>
      <c r="L90" s="18">
        <v>145</v>
      </c>
      <c r="M90" s="18">
        <v>48</v>
      </c>
      <c r="N90" s="18">
        <v>0</v>
      </c>
      <c r="O90" s="18">
        <v>12</v>
      </c>
      <c r="P90" s="18">
        <v>1664</v>
      </c>
      <c r="Q90" s="18">
        <v>113</v>
      </c>
    </row>
    <row r="91" spans="1:17" x14ac:dyDescent="0.25">
      <c r="A91" s="18" t="s">
        <v>502</v>
      </c>
      <c r="B91" s="18">
        <v>27169</v>
      </c>
      <c r="C91" s="18" t="s">
        <v>503</v>
      </c>
      <c r="D91" s="18">
        <v>42703</v>
      </c>
      <c r="E91" s="18">
        <v>130</v>
      </c>
      <c r="F91" s="18">
        <v>30482</v>
      </c>
      <c r="G91" s="18">
        <v>532</v>
      </c>
      <c r="H91" s="18">
        <v>30455</v>
      </c>
      <c r="I91" s="18">
        <v>532</v>
      </c>
      <c r="J91" s="18">
        <v>27946</v>
      </c>
      <c r="K91" s="18">
        <v>529</v>
      </c>
      <c r="L91" s="18">
        <v>2509</v>
      </c>
      <c r="M91" s="18">
        <v>371</v>
      </c>
      <c r="N91" s="18">
        <v>27</v>
      </c>
      <c r="O91" s="18">
        <v>34</v>
      </c>
      <c r="P91" s="18">
        <v>12221</v>
      </c>
      <c r="Q91" s="18">
        <v>543</v>
      </c>
    </row>
    <row r="92" spans="1:17" x14ac:dyDescent="0.25">
      <c r="A92" s="18" t="s">
        <v>504</v>
      </c>
      <c r="B92" s="18">
        <v>27171</v>
      </c>
      <c r="C92" s="18" t="s">
        <v>505</v>
      </c>
      <c r="D92" s="18">
        <v>92642</v>
      </c>
      <c r="E92" s="18">
        <v>261</v>
      </c>
      <c r="F92" s="18">
        <v>70690</v>
      </c>
      <c r="G92" s="18">
        <v>662</v>
      </c>
      <c r="H92" s="18">
        <v>70636</v>
      </c>
      <c r="I92" s="18">
        <v>654</v>
      </c>
      <c r="J92" s="18">
        <v>65806</v>
      </c>
      <c r="K92" s="18">
        <v>704</v>
      </c>
      <c r="L92" s="18">
        <v>4830</v>
      </c>
      <c r="M92" s="18">
        <v>426</v>
      </c>
      <c r="N92" s="18">
        <v>54</v>
      </c>
      <c r="O92" s="18">
        <v>52</v>
      </c>
      <c r="P92" s="18">
        <v>21952</v>
      </c>
      <c r="Q92" s="18">
        <v>682</v>
      </c>
    </row>
    <row r="93" spans="1:17" x14ac:dyDescent="0.25">
      <c r="A93" s="18" t="s">
        <v>506</v>
      </c>
      <c r="B93" s="18">
        <v>27173</v>
      </c>
      <c r="C93" s="18" t="s">
        <v>507</v>
      </c>
      <c r="D93" s="18">
        <v>8224</v>
      </c>
      <c r="E93" s="18">
        <v>25</v>
      </c>
      <c r="F93" s="18">
        <v>5348</v>
      </c>
      <c r="G93" s="18">
        <v>125</v>
      </c>
      <c r="H93" s="18">
        <v>5334</v>
      </c>
      <c r="I93" s="18">
        <v>125</v>
      </c>
      <c r="J93" s="18">
        <v>5116</v>
      </c>
      <c r="K93" s="18">
        <v>141</v>
      </c>
      <c r="L93" s="18">
        <v>218</v>
      </c>
      <c r="M93" s="18">
        <v>43</v>
      </c>
      <c r="N93" s="18">
        <v>14</v>
      </c>
      <c r="O93" s="18">
        <v>13</v>
      </c>
      <c r="P93" s="18">
        <v>2876</v>
      </c>
      <c r="Q93" s="18">
        <v>124</v>
      </c>
    </row>
    <row r="94" spans="1:17" x14ac:dyDescent="0.25">
      <c r="A94" s="18" t="s">
        <v>508</v>
      </c>
      <c r="B94" s="18">
        <v>33527061</v>
      </c>
      <c r="C94" s="18" t="s">
        <v>509</v>
      </c>
      <c r="D94" s="18">
        <v>126</v>
      </c>
      <c r="E94" s="18">
        <v>52</v>
      </c>
      <c r="F94" s="18">
        <v>73</v>
      </c>
      <c r="G94" s="18">
        <v>32</v>
      </c>
      <c r="H94" s="18">
        <v>73</v>
      </c>
      <c r="I94" s="18">
        <v>32</v>
      </c>
      <c r="J94" s="18">
        <v>73</v>
      </c>
      <c r="K94" s="18">
        <v>32</v>
      </c>
      <c r="L94" s="18">
        <v>0</v>
      </c>
      <c r="M94" s="18">
        <v>9</v>
      </c>
      <c r="N94" s="18">
        <v>0</v>
      </c>
      <c r="O94" s="18">
        <v>9</v>
      </c>
      <c r="P94" s="18">
        <v>53</v>
      </c>
      <c r="Q94" s="18">
        <v>31</v>
      </c>
    </row>
    <row r="95" spans="1:17" x14ac:dyDescent="0.25">
      <c r="A95" s="18" t="s">
        <v>510</v>
      </c>
      <c r="B95" s="18">
        <v>33527071</v>
      </c>
      <c r="C95" s="18" t="s">
        <v>511</v>
      </c>
      <c r="D95" s="18">
        <v>72</v>
      </c>
      <c r="E95" s="18">
        <v>44</v>
      </c>
      <c r="F95" s="18">
        <v>51</v>
      </c>
      <c r="G95" s="18">
        <v>36</v>
      </c>
      <c r="H95" s="18">
        <v>51</v>
      </c>
      <c r="I95" s="18">
        <v>36</v>
      </c>
      <c r="J95" s="18">
        <v>34</v>
      </c>
      <c r="K95" s="18">
        <v>30</v>
      </c>
      <c r="L95" s="18">
        <v>17</v>
      </c>
      <c r="M95" s="18">
        <v>17</v>
      </c>
      <c r="N95" s="18">
        <v>0</v>
      </c>
      <c r="O95" s="18">
        <v>9</v>
      </c>
      <c r="P95" s="18">
        <v>21</v>
      </c>
      <c r="Q95" s="18">
        <v>17</v>
      </c>
    </row>
    <row r="96" spans="1:17" x14ac:dyDescent="0.25">
      <c r="A96" s="18" t="s">
        <v>512</v>
      </c>
      <c r="B96" s="18">
        <v>33527137</v>
      </c>
      <c r="C96" s="18" t="s">
        <v>513</v>
      </c>
      <c r="D96" s="18">
        <v>439</v>
      </c>
      <c r="E96" s="18">
        <v>90</v>
      </c>
      <c r="F96" s="18">
        <v>287</v>
      </c>
      <c r="G96" s="18">
        <v>75</v>
      </c>
      <c r="H96" s="18">
        <v>287</v>
      </c>
      <c r="I96" s="18">
        <v>75</v>
      </c>
      <c r="J96" s="18">
        <v>229</v>
      </c>
      <c r="K96" s="18">
        <v>68</v>
      </c>
      <c r="L96" s="18">
        <v>58</v>
      </c>
      <c r="M96" s="18">
        <v>28</v>
      </c>
      <c r="N96" s="18">
        <v>0</v>
      </c>
      <c r="O96" s="18">
        <v>9</v>
      </c>
      <c r="P96" s="18">
        <v>152</v>
      </c>
      <c r="Q96" s="18">
        <v>37</v>
      </c>
    </row>
    <row r="97" spans="1:17" x14ac:dyDescent="0.25">
      <c r="A97" s="18" t="s">
        <v>514</v>
      </c>
      <c r="B97" s="18">
        <v>112527017</v>
      </c>
      <c r="C97" s="18" t="s">
        <v>515</v>
      </c>
      <c r="D97" s="18">
        <v>2300</v>
      </c>
      <c r="E97" s="18">
        <v>167</v>
      </c>
      <c r="F97" s="18">
        <v>1376</v>
      </c>
      <c r="G97" s="18">
        <v>122</v>
      </c>
      <c r="H97" s="18">
        <v>1376</v>
      </c>
      <c r="I97" s="18">
        <v>122</v>
      </c>
      <c r="J97" s="18">
        <v>1203</v>
      </c>
      <c r="K97" s="18">
        <v>112</v>
      </c>
      <c r="L97" s="18">
        <v>173</v>
      </c>
      <c r="M97" s="18">
        <v>54</v>
      </c>
      <c r="N97" s="18">
        <v>0</v>
      </c>
      <c r="O97" s="18">
        <v>9</v>
      </c>
      <c r="P97" s="18">
        <v>924</v>
      </c>
      <c r="Q97" s="18">
        <v>108</v>
      </c>
    </row>
    <row r="98" spans="1:17" x14ac:dyDescent="0.25">
      <c r="A98" s="18" t="s">
        <v>516</v>
      </c>
      <c r="B98" s="18">
        <v>112527137</v>
      </c>
      <c r="C98" s="18" t="s">
        <v>517</v>
      </c>
      <c r="D98" s="18">
        <v>877</v>
      </c>
      <c r="E98" s="18">
        <v>95</v>
      </c>
      <c r="F98" s="18">
        <v>523</v>
      </c>
      <c r="G98" s="18">
        <v>75</v>
      </c>
      <c r="H98" s="18">
        <v>523</v>
      </c>
      <c r="I98" s="18">
        <v>75</v>
      </c>
      <c r="J98" s="18">
        <v>432</v>
      </c>
      <c r="K98" s="18">
        <v>71</v>
      </c>
      <c r="L98" s="18">
        <v>91</v>
      </c>
      <c r="M98" s="18">
        <v>26</v>
      </c>
      <c r="N98" s="18">
        <v>0</v>
      </c>
      <c r="O98" s="18">
        <v>9</v>
      </c>
      <c r="P98" s="18">
        <v>354</v>
      </c>
      <c r="Q98" s="18">
        <v>65</v>
      </c>
    </row>
    <row r="99" spans="1:17" x14ac:dyDescent="0.25">
      <c r="A99" s="18" t="s">
        <v>518</v>
      </c>
      <c r="B99" s="18">
        <v>135527031</v>
      </c>
      <c r="C99" s="18" t="s">
        <v>519</v>
      </c>
      <c r="D99" s="18">
        <v>368</v>
      </c>
      <c r="E99" s="18">
        <v>59</v>
      </c>
      <c r="F99" s="18">
        <v>297</v>
      </c>
      <c r="G99" s="18">
        <v>52</v>
      </c>
      <c r="H99" s="18">
        <v>297</v>
      </c>
      <c r="I99" s="18">
        <v>52</v>
      </c>
      <c r="J99" s="18">
        <v>277</v>
      </c>
      <c r="K99" s="18">
        <v>56</v>
      </c>
      <c r="L99" s="18">
        <v>20</v>
      </c>
      <c r="M99" s="18">
        <v>18</v>
      </c>
      <c r="N99" s="18">
        <v>0</v>
      </c>
      <c r="O99" s="18">
        <v>9</v>
      </c>
      <c r="P99" s="18">
        <v>71</v>
      </c>
      <c r="Q99" s="18">
        <v>20</v>
      </c>
    </row>
    <row r="100" spans="1:17" x14ac:dyDescent="0.25">
      <c r="A100" s="18" t="s">
        <v>520</v>
      </c>
      <c r="B100" s="18">
        <v>145027055</v>
      </c>
      <c r="C100" s="18" t="s">
        <v>521</v>
      </c>
      <c r="D100" s="18">
        <v>0</v>
      </c>
      <c r="E100" s="18">
        <v>9</v>
      </c>
      <c r="F100" s="18">
        <v>0</v>
      </c>
      <c r="G100" s="18">
        <v>9</v>
      </c>
      <c r="H100" s="18">
        <v>0</v>
      </c>
      <c r="I100" s="18">
        <v>9</v>
      </c>
      <c r="J100" s="18">
        <v>0</v>
      </c>
      <c r="K100" s="18">
        <v>9</v>
      </c>
      <c r="L100" s="18">
        <v>0</v>
      </c>
      <c r="M100" s="18">
        <v>9</v>
      </c>
      <c r="N100" s="18">
        <v>0</v>
      </c>
      <c r="O100" s="18">
        <v>9</v>
      </c>
      <c r="P100" s="18">
        <v>0</v>
      </c>
      <c r="Q100" s="18">
        <v>9</v>
      </c>
    </row>
    <row r="101" spans="1:17" x14ac:dyDescent="0.25">
      <c r="A101" s="18" t="s">
        <v>522</v>
      </c>
      <c r="B101" s="18">
        <v>194027007</v>
      </c>
      <c r="C101" s="18" t="s">
        <v>523</v>
      </c>
      <c r="D101" s="18">
        <v>1309</v>
      </c>
      <c r="E101" s="18">
        <v>109</v>
      </c>
      <c r="F101" s="18">
        <v>785</v>
      </c>
      <c r="G101" s="18">
        <v>88</v>
      </c>
      <c r="H101" s="18">
        <v>785</v>
      </c>
      <c r="I101" s="18">
        <v>88</v>
      </c>
      <c r="J101" s="18">
        <v>669</v>
      </c>
      <c r="K101" s="18">
        <v>76</v>
      </c>
      <c r="L101" s="18">
        <v>116</v>
      </c>
      <c r="M101" s="18">
        <v>30</v>
      </c>
      <c r="N101" s="18">
        <v>0</v>
      </c>
      <c r="O101" s="18">
        <v>9</v>
      </c>
      <c r="P101" s="18">
        <v>524</v>
      </c>
      <c r="Q101" s="18">
        <v>71</v>
      </c>
    </row>
    <row r="102" spans="1:17" x14ac:dyDescent="0.25">
      <c r="A102" s="18" t="s">
        <v>524</v>
      </c>
      <c r="B102" s="18">
        <v>194027021</v>
      </c>
      <c r="C102" s="18" t="s">
        <v>525</v>
      </c>
      <c r="D102" s="18">
        <v>4626</v>
      </c>
      <c r="E102" s="18">
        <v>169</v>
      </c>
      <c r="F102" s="18">
        <v>2565</v>
      </c>
      <c r="G102" s="18">
        <v>135</v>
      </c>
      <c r="H102" s="18">
        <v>2564</v>
      </c>
      <c r="I102" s="18">
        <v>136</v>
      </c>
      <c r="J102" s="18">
        <v>2112</v>
      </c>
      <c r="K102" s="18">
        <v>119</v>
      </c>
      <c r="L102" s="18">
        <v>452</v>
      </c>
      <c r="M102" s="18">
        <v>71</v>
      </c>
      <c r="N102" s="18">
        <v>1</v>
      </c>
      <c r="O102" s="18">
        <v>2</v>
      </c>
      <c r="P102" s="18">
        <v>2061</v>
      </c>
      <c r="Q102" s="18">
        <v>164</v>
      </c>
    </row>
    <row r="103" spans="1:17" x14ac:dyDescent="0.25">
      <c r="A103" s="18" t="s">
        <v>526</v>
      </c>
      <c r="B103" s="18">
        <v>194027057</v>
      </c>
      <c r="C103" s="18" t="s">
        <v>527</v>
      </c>
      <c r="D103" s="18">
        <v>197</v>
      </c>
      <c r="E103" s="18">
        <v>49</v>
      </c>
      <c r="F103" s="18">
        <v>128</v>
      </c>
      <c r="G103" s="18">
        <v>39</v>
      </c>
      <c r="H103" s="18">
        <v>128</v>
      </c>
      <c r="I103" s="18">
        <v>39</v>
      </c>
      <c r="J103" s="18">
        <v>117</v>
      </c>
      <c r="K103" s="18">
        <v>38</v>
      </c>
      <c r="L103" s="18">
        <v>11</v>
      </c>
      <c r="M103" s="18">
        <v>10</v>
      </c>
      <c r="N103" s="18">
        <v>0</v>
      </c>
      <c r="O103" s="18">
        <v>9</v>
      </c>
      <c r="P103" s="18">
        <v>69</v>
      </c>
      <c r="Q103" s="18">
        <v>28</v>
      </c>
    </row>
    <row r="104" spans="1:17" x14ac:dyDescent="0.25">
      <c r="A104" s="18" t="s">
        <v>528</v>
      </c>
      <c r="B104" s="18">
        <v>194027061</v>
      </c>
      <c r="C104" s="18" t="s">
        <v>529</v>
      </c>
      <c r="D104" s="18">
        <v>1921</v>
      </c>
      <c r="E104" s="18">
        <v>152</v>
      </c>
      <c r="F104" s="18">
        <v>1175</v>
      </c>
      <c r="G104" s="18">
        <v>148</v>
      </c>
      <c r="H104" s="18">
        <v>1175</v>
      </c>
      <c r="I104" s="18">
        <v>148</v>
      </c>
      <c r="J104" s="18">
        <v>1019</v>
      </c>
      <c r="K104" s="18">
        <v>141</v>
      </c>
      <c r="L104" s="18">
        <v>156</v>
      </c>
      <c r="M104" s="18">
        <v>53</v>
      </c>
      <c r="N104" s="18">
        <v>0</v>
      </c>
      <c r="O104" s="18">
        <v>9</v>
      </c>
      <c r="P104" s="18">
        <v>746</v>
      </c>
      <c r="Q104" s="18">
        <v>76</v>
      </c>
    </row>
    <row r="105" spans="1:17" x14ac:dyDescent="0.25">
      <c r="A105" s="18" t="s">
        <v>530</v>
      </c>
      <c r="B105" s="18">
        <v>205527127</v>
      </c>
      <c r="C105" s="18" t="s">
        <v>531</v>
      </c>
      <c r="D105" s="18">
        <v>264</v>
      </c>
      <c r="E105" s="18">
        <v>61</v>
      </c>
      <c r="F105" s="18">
        <v>89</v>
      </c>
      <c r="G105" s="18">
        <v>29</v>
      </c>
      <c r="H105" s="18">
        <v>89</v>
      </c>
      <c r="I105" s="18">
        <v>29</v>
      </c>
      <c r="J105" s="18">
        <v>60</v>
      </c>
      <c r="K105" s="18">
        <v>25</v>
      </c>
      <c r="L105" s="18">
        <v>29</v>
      </c>
      <c r="M105" s="18">
        <v>17</v>
      </c>
      <c r="N105" s="18">
        <v>0</v>
      </c>
      <c r="O105" s="18">
        <v>9</v>
      </c>
      <c r="P105" s="18">
        <v>175</v>
      </c>
      <c r="Q105" s="18">
        <v>43</v>
      </c>
    </row>
    <row r="106" spans="1:17" x14ac:dyDescent="0.25">
      <c r="A106" s="18" t="s">
        <v>532</v>
      </c>
      <c r="B106" s="18">
        <v>227027001</v>
      </c>
      <c r="C106" s="18" t="s">
        <v>533</v>
      </c>
      <c r="D106" s="18">
        <v>74</v>
      </c>
      <c r="E106" s="18">
        <v>26</v>
      </c>
      <c r="F106" s="18">
        <v>24</v>
      </c>
      <c r="G106" s="18">
        <v>15</v>
      </c>
      <c r="H106" s="18">
        <v>24</v>
      </c>
      <c r="I106" s="18">
        <v>15</v>
      </c>
      <c r="J106" s="18">
        <v>17</v>
      </c>
      <c r="K106" s="18">
        <v>14</v>
      </c>
      <c r="L106" s="18">
        <v>7</v>
      </c>
      <c r="M106" s="18">
        <v>7</v>
      </c>
      <c r="N106" s="18">
        <v>0</v>
      </c>
      <c r="O106" s="18">
        <v>9</v>
      </c>
      <c r="P106" s="18">
        <v>50</v>
      </c>
      <c r="Q106" s="18">
        <v>21</v>
      </c>
    </row>
    <row r="107" spans="1:17" x14ac:dyDescent="0.25">
      <c r="A107" s="18" t="s">
        <v>534</v>
      </c>
      <c r="B107" s="18">
        <v>227027035</v>
      </c>
      <c r="C107" s="18" t="s">
        <v>535</v>
      </c>
      <c r="D107" s="18">
        <v>0</v>
      </c>
      <c r="E107" s="18">
        <v>9</v>
      </c>
      <c r="F107" s="18">
        <v>0</v>
      </c>
      <c r="G107" s="18">
        <v>9</v>
      </c>
      <c r="H107" s="18">
        <v>0</v>
      </c>
      <c r="I107" s="18">
        <v>9</v>
      </c>
      <c r="J107" s="18">
        <v>0</v>
      </c>
      <c r="K107" s="18">
        <v>9</v>
      </c>
      <c r="L107" s="18">
        <v>0</v>
      </c>
      <c r="M107" s="18">
        <v>9</v>
      </c>
      <c r="N107" s="18">
        <v>0</v>
      </c>
      <c r="O107" s="18">
        <v>9</v>
      </c>
      <c r="P107" s="18">
        <v>0</v>
      </c>
      <c r="Q107" s="18">
        <v>9</v>
      </c>
    </row>
    <row r="108" spans="1:17" x14ac:dyDescent="0.25">
      <c r="A108" s="18" t="s">
        <v>536</v>
      </c>
      <c r="B108" s="18">
        <v>227027095</v>
      </c>
      <c r="C108" s="18" t="s">
        <v>537</v>
      </c>
      <c r="D108" s="18">
        <v>3816</v>
      </c>
      <c r="E108" s="18">
        <v>162</v>
      </c>
      <c r="F108" s="18">
        <v>2057</v>
      </c>
      <c r="G108" s="18">
        <v>138</v>
      </c>
      <c r="H108" s="18">
        <v>2055</v>
      </c>
      <c r="I108" s="18">
        <v>138</v>
      </c>
      <c r="J108" s="18">
        <v>1741</v>
      </c>
      <c r="K108" s="18">
        <v>123</v>
      </c>
      <c r="L108" s="18">
        <v>314</v>
      </c>
      <c r="M108" s="18">
        <v>63</v>
      </c>
      <c r="N108" s="18">
        <v>2</v>
      </c>
      <c r="O108" s="18">
        <v>3</v>
      </c>
      <c r="P108" s="18">
        <v>1759</v>
      </c>
      <c r="Q108" s="18">
        <v>131</v>
      </c>
    </row>
    <row r="109" spans="1:17" x14ac:dyDescent="0.25">
      <c r="A109" s="18" t="s">
        <v>538</v>
      </c>
      <c r="B109" s="18">
        <v>227027115</v>
      </c>
      <c r="C109" s="18" t="s">
        <v>539</v>
      </c>
      <c r="D109" s="18">
        <v>107</v>
      </c>
      <c r="E109" s="18">
        <v>44</v>
      </c>
      <c r="F109" s="18">
        <v>70</v>
      </c>
      <c r="G109" s="18">
        <v>36</v>
      </c>
      <c r="H109" s="18">
        <v>70</v>
      </c>
      <c r="I109" s="18">
        <v>36</v>
      </c>
      <c r="J109" s="18">
        <v>62</v>
      </c>
      <c r="K109" s="18">
        <v>34</v>
      </c>
      <c r="L109" s="18">
        <v>8</v>
      </c>
      <c r="M109" s="18">
        <v>9</v>
      </c>
      <c r="N109" s="18">
        <v>0</v>
      </c>
      <c r="O109" s="18">
        <v>9</v>
      </c>
      <c r="P109" s="18">
        <v>37</v>
      </c>
      <c r="Q109" s="18">
        <v>26</v>
      </c>
    </row>
    <row r="110" spans="1:17" x14ac:dyDescent="0.25">
      <c r="A110" s="18" t="s">
        <v>540</v>
      </c>
      <c r="B110" s="18">
        <v>228527005</v>
      </c>
      <c r="C110" s="18" t="s">
        <v>541</v>
      </c>
      <c r="D110" s="18">
        <v>6</v>
      </c>
      <c r="E110" s="18">
        <v>6</v>
      </c>
      <c r="F110" s="18">
        <v>3</v>
      </c>
      <c r="G110" s="18">
        <v>3</v>
      </c>
      <c r="H110" s="18">
        <v>3</v>
      </c>
      <c r="I110" s="18">
        <v>3</v>
      </c>
      <c r="J110" s="18">
        <v>3</v>
      </c>
      <c r="K110" s="18">
        <v>3</v>
      </c>
      <c r="L110" s="18">
        <v>0</v>
      </c>
      <c r="M110" s="18">
        <v>9</v>
      </c>
      <c r="N110" s="18">
        <v>0</v>
      </c>
      <c r="O110" s="18">
        <v>9</v>
      </c>
      <c r="P110" s="18">
        <v>3</v>
      </c>
      <c r="Q110" s="18">
        <v>4</v>
      </c>
    </row>
    <row r="111" spans="1:17" x14ac:dyDescent="0.25">
      <c r="A111" s="18" t="s">
        <v>542</v>
      </c>
      <c r="B111" s="18">
        <v>228527021</v>
      </c>
      <c r="C111" s="18" t="s">
        <v>543</v>
      </c>
      <c r="D111" s="18">
        <v>0</v>
      </c>
      <c r="E111" s="18">
        <v>9</v>
      </c>
      <c r="F111" s="18">
        <v>0</v>
      </c>
      <c r="G111" s="18">
        <v>9</v>
      </c>
      <c r="H111" s="18">
        <v>0</v>
      </c>
      <c r="I111" s="18">
        <v>9</v>
      </c>
      <c r="J111" s="18">
        <v>0</v>
      </c>
      <c r="K111" s="18">
        <v>9</v>
      </c>
      <c r="L111" s="18">
        <v>0</v>
      </c>
      <c r="M111" s="18">
        <v>9</v>
      </c>
      <c r="N111" s="18">
        <v>0</v>
      </c>
      <c r="O111" s="18">
        <v>9</v>
      </c>
      <c r="P111" s="18">
        <v>0</v>
      </c>
      <c r="Q111" s="18">
        <v>9</v>
      </c>
    </row>
    <row r="112" spans="1:17" x14ac:dyDescent="0.25">
      <c r="A112" s="18" t="s">
        <v>544</v>
      </c>
      <c r="B112" s="18">
        <v>228527111</v>
      </c>
      <c r="C112" s="18" t="s">
        <v>545</v>
      </c>
      <c r="D112" s="18">
        <v>0</v>
      </c>
      <c r="E112" s="18">
        <v>9</v>
      </c>
      <c r="F112" s="18">
        <v>0</v>
      </c>
      <c r="G112" s="18">
        <v>9</v>
      </c>
      <c r="H112" s="18">
        <v>0</v>
      </c>
      <c r="I112" s="18">
        <v>9</v>
      </c>
      <c r="J112" s="18">
        <v>0</v>
      </c>
      <c r="K112" s="18">
        <v>9</v>
      </c>
      <c r="L112" s="18">
        <v>0</v>
      </c>
      <c r="M112" s="18">
        <v>9</v>
      </c>
      <c r="N112" s="18">
        <v>0</v>
      </c>
      <c r="O112" s="18">
        <v>9</v>
      </c>
      <c r="P112" s="18">
        <v>0</v>
      </c>
      <c r="Q112" s="18">
        <v>9</v>
      </c>
    </row>
    <row r="113" spans="1:17" x14ac:dyDescent="0.25">
      <c r="A113" s="18" t="s">
        <v>546</v>
      </c>
      <c r="B113" s="18">
        <v>228527137</v>
      </c>
      <c r="C113" s="18" t="s">
        <v>547</v>
      </c>
      <c r="D113" s="18">
        <v>57</v>
      </c>
      <c r="E113" s="18">
        <v>33</v>
      </c>
      <c r="F113" s="18">
        <v>42</v>
      </c>
      <c r="G113" s="18">
        <v>26</v>
      </c>
      <c r="H113" s="18">
        <v>42</v>
      </c>
      <c r="I113" s="18">
        <v>26</v>
      </c>
      <c r="J113" s="18">
        <v>24</v>
      </c>
      <c r="K113" s="18">
        <v>15</v>
      </c>
      <c r="L113" s="18">
        <v>18</v>
      </c>
      <c r="M113" s="18">
        <v>19</v>
      </c>
      <c r="N113" s="18">
        <v>0</v>
      </c>
      <c r="O113" s="18">
        <v>9</v>
      </c>
      <c r="P113" s="18">
        <v>15</v>
      </c>
      <c r="Q113" s="18">
        <v>14</v>
      </c>
    </row>
    <row r="114" spans="1:17" x14ac:dyDescent="0.25">
      <c r="A114" s="18" t="s">
        <v>548</v>
      </c>
      <c r="B114" s="18">
        <v>298527037</v>
      </c>
      <c r="C114" s="18" t="s">
        <v>549</v>
      </c>
      <c r="D114" s="18">
        <v>8</v>
      </c>
      <c r="E114" s="18">
        <v>8</v>
      </c>
      <c r="F114" s="18">
        <v>6</v>
      </c>
      <c r="G114" s="18">
        <v>6</v>
      </c>
      <c r="H114" s="18">
        <v>6</v>
      </c>
      <c r="I114" s="18">
        <v>6</v>
      </c>
      <c r="J114" s="18">
        <v>6</v>
      </c>
      <c r="K114" s="18">
        <v>6</v>
      </c>
      <c r="L114" s="18">
        <v>0</v>
      </c>
      <c r="M114" s="18">
        <v>9</v>
      </c>
      <c r="N114" s="18">
        <v>0</v>
      </c>
      <c r="O114" s="18">
        <v>9</v>
      </c>
      <c r="P114" s="18">
        <v>2</v>
      </c>
      <c r="Q114" s="18">
        <v>3</v>
      </c>
    </row>
    <row r="115" spans="1:17" x14ac:dyDescent="0.25">
      <c r="A115" s="18" t="s">
        <v>550</v>
      </c>
      <c r="B115" s="18">
        <v>298527049</v>
      </c>
      <c r="C115" s="18" t="s">
        <v>551</v>
      </c>
      <c r="D115" s="18">
        <v>149</v>
      </c>
      <c r="E115" s="18">
        <v>63</v>
      </c>
      <c r="F115" s="18">
        <v>59</v>
      </c>
      <c r="G115" s="18">
        <v>36</v>
      </c>
      <c r="H115" s="18">
        <v>59</v>
      </c>
      <c r="I115" s="18">
        <v>36</v>
      </c>
      <c r="J115" s="18">
        <v>50</v>
      </c>
      <c r="K115" s="18">
        <v>36</v>
      </c>
      <c r="L115" s="18">
        <v>9</v>
      </c>
      <c r="M115" s="18">
        <v>11</v>
      </c>
      <c r="N115" s="18">
        <v>0</v>
      </c>
      <c r="O115" s="18">
        <v>9</v>
      </c>
      <c r="P115" s="18">
        <v>90</v>
      </c>
      <c r="Q115" s="18">
        <v>45</v>
      </c>
    </row>
    <row r="116" spans="1:17" x14ac:dyDescent="0.25">
      <c r="A116" s="18" t="s">
        <v>552</v>
      </c>
      <c r="B116" s="18">
        <v>310027007</v>
      </c>
      <c r="C116" s="18" t="s">
        <v>553</v>
      </c>
      <c r="D116" s="18">
        <v>3706</v>
      </c>
      <c r="E116" s="18">
        <v>184</v>
      </c>
      <c r="F116" s="18">
        <v>2601</v>
      </c>
      <c r="G116" s="18">
        <v>228</v>
      </c>
      <c r="H116" s="18">
        <v>2601</v>
      </c>
      <c r="I116" s="18">
        <v>228</v>
      </c>
      <c r="J116" s="18">
        <v>1801</v>
      </c>
      <c r="K116" s="18">
        <v>225</v>
      </c>
      <c r="L116" s="18">
        <v>800</v>
      </c>
      <c r="M116" s="18">
        <v>152</v>
      </c>
      <c r="N116" s="18">
        <v>0</v>
      </c>
      <c r="O116" s="18">
        <v>12</v>
      </c>
      <c r="P116" s="18">
        <v>1105</v>
      </c>
      <c r="Q116" s="18">
        <v>231</v>
      </c>
    </row>
    <row r="117" spans="1:17" x14ac:dyDescent="0.25">
      <c r="A117" s="18" t="s">
        <v>554</v>
      </c>
      <c r="B117" s="18">
        <v>310027029</v>
      </c>
      <c r="C117" s="18" t="s">
        <v>555</v>
      </c>
      <c r="D117" s="18">
        <v>10</v>
      </c>
      <c r="E117" s="18">
        <v>14</v>
      </c>
      <c r="F117" s="18">
        <v>10</v>
      </c>
      <c r="G117" s="18">
        <v>14</v>
      </c>
      <c r="H117" s="18">
        <v>10</v>
      </c>
      <c r="I117" s="18">
        <v>14</v>
      </c>
      <c r="J117" s="18">
        <v>10</v>
      </c>
      <c r="K117" s="18">
        <v>14</v>
      </c>
      <c r="L117" s="18">
        <v>0</v>
      </c>
      <c r="M117" s="18">
        <v>9</v>
      </c>
      <c r="N117" s="18">
        <v>0</v>
      </c>
      <c r="O117" s="18">
        <v>9</v>
      </c>
      <c r="P117" s="18">
        <v>0</v>
      </c>
      <c r="Q117" s="18">
        <v>9</v>
      </c>
    </row>
    <row r="118" spans="1:17" x14ac:dyDescent="0.25">
      <c r="A118" s="18" t="s">
        <v>556</v>
      </c>
      <c r="B118" s="18">
        <v>310027071</v>
      </c>
      <c r="C118" s="18" t="s">
        <v>557</v>
      </c>
      <c r="D118" s="18">
        <v>0</v>
      </c>
      <c r="E118" s="18">
        <v>9</v>
      </c>
      <c r="F118" s="18">
        <v>0</v>
      </c>
      <c r="G118" s="18">
        <v>9</v>
      </c>
      <c r="H118" s="18">
        <v>0</v>
      </c>
      <c r="I118" s="18">
        <v>9</v>
      </c>
      <c r="J118" s="18">
        <v>0</v>
      </c>
      <c r="K118" s="18">
        <v>9</v>
      </c>
      <c r="L118" s="18">
        <v>0</v>
      </c>
      <c r="M118" s="18">
        <v>9</v>
      </c>
      <c r="N118" s="18">
        <v>0</v>
      </c>
      <c r="O118" s="18">
        <v>9</v>
      </c>
      <c r="P118" s="18">
        <v>0</v>
      </c>
      <c r="Q118" s="18">
        <v>9</v>
      </c>
    </row>
    <row r="119" spans="1:17" x14ac:dyDescent="0.25">
      <c r="A119" s="18" t="s">
        <v>558</v>
      </c>
      <c r="B119" s="18">
        <v>310027077</v>
      </c>
      <c r="C119" s="18" t="s">
        <v>559</v>
      </c>
      <c r="D119" s="18">
        <v>17</v>
      </c>
      <c r="E119" s="18">
        <v>31</v>
      </c>
      <c r="F119" s="18">
        <v>0</v>
      </c>
      <c r="G119" s="18">
        <v>9</v>
      </c>
      <c r="H119" s="18">
        <v>0</v>
      </c>
      <c r="I119" s="18">
        <v>9</v>
      </c>
      <c r="J119" s="18">
        <v>0</v>
      </c>
      <c r="K119" s="18">
        <v>9</v>
      </c>
      <c r="L119" s="18">
        <v>0</v>
      </c>
      <c r="M119" s="18">
        <v>9</v>
      </c>
      <c r="N119" s="18">
        <v>0</v>
      </c>
      <c r="O119" s="18">
        <v>9</v>
      </c>
      <c r="P119" s="18">
        <v>17</v>
      </c>
      <c r="Q119" s="18">
        <v>31</v>
      </c>
    </row>
    <row r="120" spans="1:17" x14ac:dyDescent="0.25">
      <c r="A120" s="18" t="s">
        <v>560</v>
      </c>
      <c r="B120" s="18">
        <v>310027089</v>
      </c>
      <c r="C120" s="18" t="s">
        <v>561</v>
      </c>
      <c r="D120" s="18">
        <v>0</v>
      </c>
      <c r="E120" s="18">
        <v>9</v>
      </c>
      <c r="F120" s="18">
        <v>0</v>
      </c>
      <c r="G120" s="18">
        <v>9</v>
      </c>
      <c r="H120" s="18">
        <v>0</v>
      </c>
      <c r="I120" s="18">
        <v>9</v>
      </c>
      <c r="J120" s="18">
        <v>0</v>
      </c>
      <c r="K120" s="18">
        <v>9</v>
      </c>
      <c r="L120" s="18">
        <v>0</v>
      </c>
      <c r="M120" s="18">
        <v>9</v>
      </c>
      <c r="N120" s="18">
        <v>0</v>
      </c>
      <c r="O120" s="18">
        <v>9</v>
      </c>
      <c r="P120" s="18">
        <v>0</v>
      </c>
      <c r="Q120" s="18">
        <v>9</v>
      </c>
    </row>
    <row r="121" spans="1:17" x14ac:dyDescent="0.25">
      <c r="A121" s="18" t="s">
        <v>562</v>
      </c>
      <c r="B121" s="18">
        <v>310027113</v>
      </c>
      <c r="C121" s="18" t="s">
        <v>563</v>
      </c>
      <c r="D121" s="18">
        <v>0</v>
      </c>
      <c r="E121" s="18">
        <v>9</v>
      </c>
      <c r="F121" s="18">
        <v>0</v>
      </c>
      <c r="G121" s="18">
        <v>9</v>
      </c>
      <c r="H121" s="18">
        <v>0</v>
      </c>
      <c r="I121" s="18">
        <v>9</v>
      </c>
      <c r="J121" s="18">
        <v>0</v>
      </c>
      <c r="K121" s="18">
        <v>9</v>
      </c>
      <c r="L121" s="18">
        <v>0</v>
      </c>
      <c r="M121" s="18">
        <v>9</v>
      </c>
      <c r="N121" s="18">
        <v>0</v>
      </c>
      <c r="O121" s="18">
        <v>9</v>
      </c>
      <c r="P121" s="18">
        <v>0</v>
      </c>
      <c r="Q121" s="18">
        <v>9</v>
      </c>
    </row>
    <row r="122" spans="1:17" x14ac:dyDescent="0.25">
      <c r="A122" s="18" t="s">
        <v>564</v>
      </c>
      <c r="B122" s="18">
        <v>310027119</v>
      </c>
      <c r="C122" s="18" t="s">
        <v>565</v>
      </c>
      <c r="D122" s="18">
        <v>0</v>
      </c>
      <c r="E122" s="18">
        <v>9</v>
      </c>
      <c r="F122" s="18">
        <v>0</v>
      </c>
      <c r="G122" s="18">
        <v>9</v>
      </c>
      <c r="H122" s="18">
        <v>0</v>
      </c>
      <c r="I122" s="18">
        <v>9</v>
      </c>
      <c r="J122" s="18">
        <v>0</v>
      </c>
      <c r="K122" s="18">
        <v>9</v>
      </c>
      <c r="L122" s="18">
        <v>0</v>
      </c>
      <c r="M122" s="18">
        <v>9</v>
      </c>
      <c r="N122" s="18">
        <v>0</v>
      </c>
      <c r="O122" s="18">
        <v>9</v>
      </c>
      <c r="P122" s="18">
        <v>0</v>
      </c>
      <c r="Q122" s="18">
        <v>9</v>
      </c>
    </row>
    <row r="123" spans="1:17" x14ac:dyDescent="0.25">
      <c r="A123" s="18" t="s">
        <v>566</v>
      </c>
      <c r="B123" s="18">
        <v>310027125</v>
      </c>
      <c r="C123" s="18" t="s">
        <v>567</v>
      </c>
      <c r="D123" s="18">
        <v>0</v>
      </c>
      <c r="E123" s="18">
        <v>9</v>
      </c>
      <c r="F123" s="18">
        <v>0</v>
      </c>
      <c r="G123" s="18">
        <v>9</v>
      </c>
      <c r="H123" s="18">
        <v>0</v>
      </c>
      <c r="I123" s="18">
        <v>9</v>
      </c>
      <c r="J123" s="18">
        <v>0</v>
      </c>
      <c r="K123" s="18">
        <v>9</v>
      </c>
      <c r="L123" s="18">
        <v>0</v>
      </c>
      <c r="M123" s="18">
        <v>9</v>
      </c>
      <c r="N123" s="18">
        <v>0</v>
      </c>
      <c r="O123" s="18">
        <v>9</v>
      </c>
      <c r="P123" s="18">
        <v>0</v>
      </c>
      <c r="Q123" s="18">
        <v>9</v>
      </c>
    </row>
    <row r="124" spans="1:17" x14ac:dyDescent="0.25">
      <c r="A124" s="18" t="s">
        <v>568</v>
      </c>
      <c r="B124" s="18">
        <v>310027135</v>
      </c>
      <c r="C124" s="18" t="s">
        <v>569</v>
      </c>
      <c r="D124" s="18">
        <v>0</v>
      </c>
      <c r="E124" s="18">
        <v>9</v>
      </c>
      <c r="F124" s="18">
        <v>0</v>
      </c>
      <c r="G124" s="18">
        <v>9</v>
      </c>
      <c r="H124" s="18">
        <v>0</v>
      </c>
      <c r="I124" s="18">
        <v>9</v>
      </c>
      <c r="J124" s="18">
        <v>0</v>
      </c>
      <c r="K124" s="18">
        <v>9</v>
      </c>
      <c r="L124" s="18">
        <v>0</v>
      </c>
      <c r="M124" s="18">
        <v>9</v>
      </c>
      <c r="N124" s="18">
        <v>0</v>
      </c>
      <c r="O124" s="18">
        <v>9</v>
      </c>
      <c r="P124" s="18">
        <v>0</v>
      </c>
      <c r="Q124" s="18">
        <v>9</v>
      </c>
    </row>
    <row r="125" spans="1:17" x14ac:dyDescent="0.25">
      <c r="A125" s="18" t="s">
        <v>570</v>
      </c>
      <c r="B125" s="18">
        <v>368027139</v>
      </c>
      <c r="C125" s="18" t="s">
        <v>571</v>
      </c>
      <c r="D125" s="18">
        <v>248</v>
      </c>
      <c r="E125" s="18">
        <v>72</v>
      </c>
      <c r="F125" s="18">
        <v>48</v>
      </c>
      <c r="G125" s="18">
        <v>22</v>
      </c>
      <c r="H125" s="18">
        <v>48</v>
      </c>
      <c r="I125" s="18">
        <v>22</v>
      </c>
      <c r="J125" s="18">
        <v>44</v>
      </c>
      <c r="K125" s="18">
        <v>19</v>
      </c>
      <c r="L125" s="18">
        <v>4</v>
      </c>
      <c r="M125" s="18">
        <v>6</v>
      </c>
      <c r="N125" s="18">
        <v>0</v>
      </c>
      <c r="O125" s="18">
        <v>9</v>
      </c>
      <c r="P125" s="18">
        <v>200</v>
      </c>
      <c r="Q125" s="18">
        <v>61</v>
      </c>
    </row>
    <row r="126" spans="1:17" x14ac:dyDescent="0.25">
      <c r="A126" s="18" t="s">
        <v>572</v>
      </c>
      <c r="B126" s="18">
        <v>444527023</v>
      </c>
      <c r="C126" s="18" t="s">
        <v>573</v>
      </c>
      <c r="D126" s="18">
        <v>0</v>
      </c>
      <c r="E126" s="18">
        <v>9</v>
      </c>
      <c r="F126" s="18">
        <v>0</v>
      </c>
      <c r="G126" s="18">
        <v>9</v>
      </c>
      <c r="H126" s="18">
        <v>0</v>
      </c>
      <c r="I126" s="18">
        <v>9</v>
      </c>
      <c r="J126" s="18">
        <v>0</v>
      </c>
      <c r="K126" s="18">
        <v>9</v>
      </c>
      <c r="L126" s="18">
        <v>0</v>
      </c>
      <c r="M126" s="18">
        <v>9</v>
      </c>
      <c r="N126" s="18">
        <v>0</v>
      </c>
      <c r="O126" s="18">
        <v>9</v>
      </c>
      <c r="P126" s="18">
        <v>0</v>
      </c>
      <c r="Q126" s="18">
        <v>9</v>
      </c>
    </row>
    <row r="127" spans="1:17" x14ac:dyDescent="0.25">
      <c r="A127" s="18" t="s">
        <v>574</v>
      </c>
      <c r="B127" s="18">
        <v>444527173</v>
      </c>
      <c r="C127" s="18" t="s">
        <v>575</v>
      </c>
      <c r="D127" s="18">
        <v>129</v>
      </c>
      <c r="E127" s="18">
        <v>39</v>
      </c>
      <c r="F127" s="18">
        <v>63</v>
      </c>
      <c r="G127" s="18">
        <v>31</v>
      </c>
      <c r="H127" s="18">
        <v>63</v>
      </c>
      <c r="I127" s="18">
        <v>31</v>
      </c>
      <c r="J127" s="18">
        <v>54</v>
      </c>
      <c r="K127" s="18">
        <v>27</v>
      </c>
      <c r="L127" s="18">
        <v>9</v>
      </c>
      <c r="M127" s="18">
        <v>9</v>
      </c>
      <c r="N127" s="18">
        <v>0</v>
      </c>
      <c r="O127" s="18">
        <v>9</v>
      </c>
      <c r="P127" s="18">
        <v>66</v>
      </c>
      <c r="Q127" s="18">
        <v>23</v>
      </c>
    </row>
    <row r="128" spans="1:17" x14ac:dyDescent="0.25">
      <c r="A128" s="18" t="s">
        <v>576</v>
      </c>
      <c r="B128" s="18">
        <v>459527005</v>
      </c>
      <c r="C128" s="18" t="s">
        <v>577</v>
      </c>
      <c r="D128" s="18">
        <v>2675</v>
      </c>
      <c r="E128" s="18">
        <v>126</v>
      </c>
      <c r="F128" s="18">
        <v>1554</v>
      </c>
      <c r="G128" s="18">
        <v>121</v>
      </c>
      <c r="H128" s="18">
        <v>1554</v>
      </c>
      <c r="I128" s="18">
        <v>121</v>
      </c>
      <c r="J128" s="18">
        <v>1391</v>
      </c>
      <c r="K128" s="18">
        <v>105</v>
      </c>
      <c r="L128" s="18">
        <v>163</v>
      </c>
      <c r="M128" s="18">
        <v>37</v>
      </c>
      <c r="N128" s="18">
        <v>0</v>
      </c>
      <c r="O128" s="18">
        <v>9</v>
      </c>
      <c r="P128" s="18">
        <v>1121</v>
      </c>
      <c r="Q128" s="18">
        <v>79</v>
      </c>
    </row>
    <row r="129" spans="1:17" x14ac:dyDescent="0.25">
      <c r="A129" s="18" t="s">
        <v>578</v>
      </c>
      <c r="B129" s="18">
        <v>459527029</v>
      </c>
      <c r="C129" s="18" t="s">
        <v>579</v>
      </c>
      <c r="D129" s="18">
        <v>594</v>
      </c>
      <c r="E129" s="18">
        <v>64</v>
      </c>
      <c r="F129" s="18">
        <v>358</v>
      </c>
      <c r="G129" s="18">
        <v>56</v>
      </c>
      <c r="H129" s="18">
        <v>358</v>
      </c>
      <c r="I129" s="18">
        <v>56</v>
      </c>
      <c r="J129" s="18">
        <v>295</v>
      </c>
      <c r="K129" s="18">
        <v>49</v>
      </c>
      <c r="L129" s="18">
        <v>63</v>
      </c>
      <c r="M129" s="18">
        <v>24</v>
      </c>
      <c r="N129" s="18">
        <v>0</v>
      </c>
      <c r="O129" s="18">
        <v>9</v>
      </c>
      <c r="P129" s="18">
        <v>236</v>
      </c>
      <c r="Q129" s="18">
        <v>36</v>
      </c>
    </row>
    <row r="130" spans="1:17" x14ac:dyDescent="0.25">
      <c r="A130" s="18" t="s">
        <v>580</v>
      </c>
      <c r="B130" s="18">
        <v>459527087</v>
      </c>
      <c r="C130" s="18" t="s">
        <v>581</v>
      </c>
      <c r="D130" s="18">
        <v>3975</v>
      </c>
      <c r="E130" s="18">
        <v>22</v>
      </c>
      <c r="F130" s="18">
        <v>2511</v>
      </c>
      <c r="G130" s="18">
        <v>71</v>
      </c>
      <c r="H130" s="18">
        <v>2511</v>
      </c>
      <c r="I130" s="18">
        <v>71</v>
      </c>
      <c r="J130" s="18">
        <v>2270</v>
      </c>
      <c r="K130" s="18">
        <v>76</v>
      </c>
      <c r="L130" s="18">
        <v>241</v>
      </c>
      <c r="M130" s="18">
        <v>40</v>
      </c>
      <c r="N130" s="18">
        <v>0</v>
      </c>
      <c r="O130" s="18">
        <v>12</v>
      </c>
      <c r="P130" s="18">
        <v>1464</v>
      </c>
      <c r="Q130" s="18">
        <v>70</v>
      </c>
    </row>
    <row r="131" spans="1:17" x14ac:dyDescent="0.25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1:17" x14ac:dyDescent="0.25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1:17" x14ac:dyDescent="0.25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1:17" x14ac:dyDescent="0.25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</row>
    <row r="135" spans="1:17" x14ac:dyDescent="0.25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</row>
    <row r="136" spans="1:17" x14ac:dyDescent="0.25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</row>
    <row r="137" spans="1:17" x14ac:dyDescent="0.25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</row>
    <row r="138" spans="1:17" x14ac:dyDescent="0.25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</row>
    <row r="139" spans="1:17" x14ac:dyDescent="0.25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</row>
    <row r="140" spans="1:17" x14ac:dyDescent="0.25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</row>
    <row r="141" spans="1:17" x14ac:dyDescent="0.25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</row>
    <row r="142" spans="1:17" x14ac:dyDescent="0.25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</row>
    <row r="143" spans="1:17" x14ac:dyDescent="0.25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</row>
    <row r="144" spans="1:17" x14ac:dyDescent="0.25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</row>
    <row r="145" spans="1:17" x14ac:dyDescent="0.25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</row>
    <row r="146" spans="1:17" x14ac:dyDescent="0.25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</row>
    <row r="147" spans="1:17" x14ac:dyDescent="0.25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</row>
    <row r="148" spans="1:17" x14ac:dyDescent="0.25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 x14ac:dyDescent="0.25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</row>
    <row r="150" spans="1:17" x14ac:dyDescent="0.25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</row>
    <row r="151" spans="1:17" x14ac:dyDescent="0.25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1:17" x14ac:dyDescent="0.25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</row>
    <row r="153" spans="1:17" x14ac:dyDescent="0.25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</row>
    <row r="154" spans="1:17" x14ac:dyDescent="0.25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</row>
    <row r="155" spans="1:17" x14ac:dyDescent="0.25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</row>
    <row r="156" spans="1:17" x14ac:dyDescent="0.25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</row>
    <row r="157" spans="1:17" x14ac:dyDescent="0.25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</row>
    <row r="158" spans="1:17" x14ac:dyDescent="0.25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</row>
    <row r="159" spans="1:17" x14ac:dyDescent="0.25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</row>
    <row r="160" spans="1:17" x14ac:dyDescent="0.25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</row>
    <row r="161" spans="1:17" x14ac:dyDescent="0.25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</row>
    <row r="162" spans="1:17" x14ac:dyDescent="0.25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</row>
    <row r="163" spans="1:17" x14ac:dyDescent="0.25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</row>
    <row r="164" spans="1:17" x14ac:dyDescent="0.25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</row>
    <row r="165" spans="1:17" x14ac:dyDescent="0.2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</row>
    <row r="166" spans="1:17" x14ac:dyDescent="0.25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zoomScale="90" zoomScaleNormal="90" workbookViewId="0">
      <selection activeCell="C5" sqref="C5"/>
    </sheetView>
  </sheetViews>
  <sheetFormatPr defaultRowHeight="15" x14ac:dyDescent="0.25"/>
  <cols>
    <col min="1" max="1" width="80.85546875" style="17" customWidth="1"/>
    <col min="2" max="2" width="8.7109375" style="17" bestFit="1" customWidth="1"/>
    <col min="3" max="3" width="13.85546875" style="17" bestFit="1" customWidth="1"/>
    <col min="4" max="4" width="8.7109375" style="17" bestFit="1" customWidth="1"/>
    <col min="5" max="5" width="12.7109375" style="17" bestFit="1" customWidth="1"/>
    <col min="6" max="6" width="8.7109375" style="17" bestFit="1" customWidth="1"/>
    <col min="7" max="7" width="12.7109375" style="17" bestFit="1" customWidth="1"/>
    <col min="8" max="9" width="9.140625" style="17"/>
    <col min="10" max="10" width="107.42578125" style="17" bestFit="1" customWidth="1"/>
    <col min="11" max="16384" width="9.140625" style="17"/>
  </cols>
  <sheetData>
    <row r="1" spans="1:10" x14ac:dyDescent="0.25">
      <c r="A1" s="19" t="s">
        <v>325</v>
      </c>
    </row>
    <row r="2" spans="1:10" x14ac:dyDescent="0.25">
      <c r="A2" s="19" t="s">
        <v>326</v>
      </c>
    </row>
    <row r="3" spans="1:10" x14ac:dyDescent="0.25">
      <c r="B3" s="92" t="s">
        <v>327</v>
      </c>
      <c r="C3" s="92"/>
      <c r="D3" s="92" t="s">
        <v>91</v>
      </c>
      <c r="E3" s="92"/>
      <c r="F3" s="92" t="s">
        <v>328</v>
      </c>
      <c r="G3" s="92"/>
    </row>
    <row r="4" spans="1:10" x14ac:dyDescent="0.25">
      <c r="B4" s="19" t="s">
        <v>329</v>
      </c>
      <c r="C4" s="19" t="s">
        <v>330</v>
      </c>
      <c r="D4" s="19" t="s">
        <v>329</v>
      </c>
      <c r="E4" s="19" t="s">
        <v>330</v>
      </c>
      <c r="F4" s="19" t="s">
        <v>331</v>
      </c>
      <c r="G4" s="19" t="s">
        <v>330</v>
      </c>
      <c r="I4" s="18"/>
    </row>
    <row r="5" spans="1:10" x14ac:dyDescent="0.25">
      <c r="A5" s="18" t="s">
        <v>509</v>
      </c>
      <c r="B5" s="19">
        <f>VLOOKUP($A5,'Reservation Data'!$C$7:$Q$130,8,FALSE)</f>
        <v>73</v>
      </c>
      <c r="C5" s="60">
        <f>TRUNC(B5/B6,6)</f>
        <v>3.7659999999999998E-3</v>
      </c>
      <c r="D5" s="19">
        <f>VLOOKUP($A5,'Reservation Data'!$C$7:$Q$130,10,FALSE)</f>
        <v>0</v>
      </c>
      <c r="E5" s="60">
        <f>TRUNC(D5/D6,6)</f>
        <v>0</v>
      </c>
      <c r="F5" s="19">
        <f>VLOOKUP($A5,'Reservation Data'!$C$7:$Q$130,6,FALSE)</f>
        <v>73</v>
      </c>
      <c r="G5" s="60">
        <f>TRUNC(F5/F6,6)</f>
        <v>3.3930000000000002E-3</v>
      </c>
      <c r="I5" s="18"/>
      <c r="J5" s="18"/>
    </row>
    <row r="6" spans="1:10" x14ac:dyDescent="0.25">
      <c r="A6" s="18" t="s">
        <v>395</v>
      </c>
      <c r="B6" s="19">
        <f>VLOOKUP($A6,'Reservation Data'!$C$7:$Q$130,8,FALSE)</f>
        <v>19383</v>
      </c>
      <c r="C6" s="60"/>
      <c r="D6" s="19">
        <f>VLOOKUP($A6,'Reservation Data'!$C$7:$Q$130,10,FALSE)</f>
        <v>2130</v>
      </c>
      <c r="E6" s="60"/>
      <c r="F6" s="19">
        <f>VLOOKUP($A6,'Reservation Data'!$C$7:$Q$130,6,FALSE)</f>
        <v>21513</v>
      </c>
      <c r="G6" s="60"/>
      <c r="I6" s="18"/>
    </row>
    <row r="7" spans="1:10" x14ac:dyDescent="0.25">
      <c r="A7" s="18" t="s">
        <v>511</v>
      </c>
      <c r="B7" s="19">
        <f>VLOOKUP($A7,'Reservation Data'!$C$7:$Q$130,8,FALSE)</f>
        <v>34</v>
      </c>
      <c r="C7" s="60">
        <f>TRUNC(B7/B8,6)</f>
        <v>5.5999999999999999E-3</v>
      </c>
      <c r="D7" s="19">
        <f>VLOOKUP($A7,'Reservation Data'!$C$7:$Q$130,10,FALSE)</f>
        <v>17</v>
      </c>
      <c r="E7" s="60">
        <f>TRUNC(D7/D8,6)</f>
        <v>3.5789000000000001E-2</v>
      </c>
      <c r="F7" s="19">
        <f>VLOOKUP($A7,'Reservation Data'!$C$7:$Q$130,6,FALSE)</f>
        <v>51</v>
      </c>
      <c r="G7" s="60">
        <f>TRUNC(F7/F8,6)</f>
        <v>7.7910000000000002E-3</v>
      </c>
      <c r="I7" s="18"/>
      <c r="J7" s="18"/>
    </row>
    <row r="8" spans="1:10" x14ac:dyDescent="0.25">
      <c r="A8" s="18" t="s">
        <v>405</v>
      </c>
      <c r="B8" s="19">
        <f>VLOOKUP($A8,'Reservation Data'!$C$7:$Q$130,8,FALSE)</f>
        <v>6071</v>
      </c>
      <c r="C8" s="60"/>
      <c r="D8" s="19">
        <f>VLOOKUP($A8,'Reservation Data'!$C$7:$Q$130,10,FALSE)</f>
        <v>475</v>
      </c>
      <c r="E8" s="60"/>
      <c r="F8" s="19">
        <f>VLOOKUP($A8,'Reservation Data'!$C$7:$Q$130,6,FALSE)</f>
        <v>6546</v>
      </c>
      <c r="G8" s="60"/>
      <c r="I8" s="18"/>
    </row>
    <row r="9" spans="1:10" x14ac:dyDescent="0.25">
      <c r="A9" s="18" t="s">
        <v>513</v>
      </c>
      <c r="B9" s="19">
        <f>VLOOKUP($A9,'Reservation Data'!$C$7:$Q$130,8,FALSE)</f>
        <v>229</v>
      </c>
      <c r="C9" s="60">
        <f>TRUNC(B9/B10,6)</f>
        <v>2.4229999999999998E-3</v>
      </c>
      <c r="D9" s="19">
        <f>VLOOKUP($A9,'Reservation Data'!$C$7:$Q$130,10,FALSE)</f>
        <v>58</v>
      </c>
      <c r="E9" s="60">
        <f>TRUNC(D9/D10,6)</f>
        <v>6.6340000000000001E-3</v>
      </c>
      <c r="F9" s="19">
        <f>VLOOKUP($A9,'Reservation Data'!$C$7:$Q$130,6,FALSE)</f>
        <v>287</v>
      </c>
      <c r="G9" s="60">
        <f>TRUNC(F9/F10,6)</f>
        <v>2.7799999999999999E-3</v>
      </c>
      <c r="I9" s="18"/>
      <c r="J9" s="18"/>
    </row>
    <row r="10" spans="1:10" x14ac:dyDescent="0.25">
      <c r="A10" s="18" t="s">
        <v>471</v>
      </c>
      <c r="B10" s="19">
        <f>VLOOKUP($A10,'Reservation Data'!$C$7:$Q$130,8,FALSE)</f>
        <v>94490</v>
      </c>
      <c r="C10" s="60"/>
      <c r="D10" s="19">
        <f>VLOOKUP($A10,'Reservation Data'!$C$7:$Q$130,10,FALSE)</f>
        <v>8742</v>
      </c>
      <c r="E10" s="60"/>
      <c r="F10" s="19">
        <f>VLOOKUP($A10,'Reservation Data'!$C$7:$Q$130,6,FALSE)</f>
        <v>103232</v>
      </c>
      <c r="G10" s="60"/>
      <c r="I10" s="18"/>
    </row>
    <row r="11" spans="1:10" x14ac:dyDescent="0.25">
      <c r="A11" s="18"/>
      <c r="B11" s="19"/>
      <c r="C11" s="60"/>
      <c r="D11" s="19"/>
      <c r="E11" s="60"/>
      <c r="F11" s="19"/>
      <c r="G11" s="60"/>
      <c r="I11" s="18"/>
    </row>
    <row r="12" spans="1:10" x14ac:dyDescent="0.25">
      <c r="A12" s="18" t="s">
        <v>515</v>
      </c>
      <c r="B12" s="19">
        <f>VLOOKUP($A12,'Reservation Data'!$C$7:$Q$130,8,FALSE)</f>
        <v>1203</v>
      </c>
      <c r="C12" s="60">
        <f>TRUNC(B12/B13,6)</f>
        <v>7.4364E-2</v>
      </c>
      <c r="D12" s="19">
        <f>VLOOKUP($A12,'Reservation Data'!$C$7:$Q$130,10,FALSE)</f>
        <v>173</v>
      </c>
      <c r="E12" s="60">
        <f>TRUNC(D12/D13,6)</f>
        <v>0.12692500000000001</v>
      </c>
      <c r="F12" s="19">
        <f>VLOOKUP($A12,'Reservation Data'!$C$7:$Q$130,6,FALSE)</f>
        <v>1376</v>
      </c>
      <c r="G12" s="60">
        <f>TRUNC(F12/F13,6)</f>
        <v>7.8449000000000005E-2</v>
      </c>
      <c r="I12" s="18"/>
      <c r="J12" s="18"/>
    </row>
    <row r="13" spans="1:10" x14ac:dyDescent="0.25">
      <c r="A13" s="18" t="s">
        <v>351</v>
      </c>
      <c r="B13" s="19">
        <f>VLOOKUP($A13,'Reservation Data'!$C$7:$Q$130,8,FALSE)</f>
        <v>16177</v>
      </c>
      <c r="C13" s="60"/>
      <c r="D13" s="19">
        <f>VLOOKUP($A13,'Reservation Data'!$C$7:$Q$130,10,FALSE)</f>
        <v>1363</v>
      </c>
      <c r="E13" s="60"/>
      <c r="F13" s="19">
        <f>VLOOKUP($A13,'Reservation Data'!$C$7:$Q$130,6,FALSE)</f>
        <v>17540</v>
      </c>
      <c r="G13" s="60"/>
      <c r="I13" s="18"/>
    </row>
    <row r="14" spans="1:10" x14ac:dyDescent="0.25">
      <c r="A14" s="18" t="s">
        <v>517</v>
      </c>
      <c r="B14" s="19">
        <f>VLOOKUP($A14,'Reservation Data'!$C$7:$Q$130,8,FALSE)</f>
        <v>432</v>
      </c>
      <c r="C14" s="60">
        <f>TRUNC(B14/B15,6)</f>
        <v>4.5710000000000004E-3</v>
      </c>
      <c r="D14" s="19">
        <f>VLOOKUP($A14,'Reservation Data'!$C$7:$Q$130,10,FALSE)</f>
        <v>91</v>
      </c>
      <c r="E14" s="60">
        <f>TRUNC(D14/D15,6)</f>
        <v>1.0409E-2</v>
      </c>
      <c r="F14" s="19">
        <f>VLOOKUP($A14,'Reservation Data'!$C$7:$Q$130,6,FALSE)</f>
        <v>523</v>
      </c>
      <c r="G14" s="60">
        <f>TRUNC(F14/F15,6)</f>
        <v>5.0660000000000002E-3</v>
      </c>
      <c r="I14" s="18"/>
      <c r="J14" s="18"/>
    </row>
    <row r="15" spans="1:10" x14ac:dyDescent="0.25">
      <c r="A15" s="18" t="s">
        <v>471</v>
      </c>
      <c r="B15" s="19">
        <f>VLOOKUP($A15,'Reservation Data'!$C$7:$Q$130,8,FALSE)</f>
        <v>94490</v>
      </c>
      <c r="C15" s="60"/>
      <c r="D15" s="19">
        <f>VLOOKUP($A15,'Reservation Data'!$C$7:$Q$130,10,FALSE)</f>
        <v>8742</v>
      </c>
      <c r="E15" s="60"/>
      <c r="F15" s="19">
        <f>VLOOKUP($A15,'Reservation Data'!$C$7:$Q$130,6,FALSE)</f>
        <v>103232</v>
      </c>
      <c r="G15" s="60"/>
      <c r="I15" s="18"/>
    </row>
    <row r="16" spans="1:10" x14ac:dyDescent="0.25">
      <c r="A16" s="18"/>
      <c r="B16" s="19"/>
      <c r="C16" s="60"/>
      <c r="D16" s="19"/>
      <c r="E16" s="60"/>
      <c r="F16" s="19"/>
      <c r="G16" s="60"/>
      <c r="I16" s="18"/>
    </row>
    <row r="17" spans="1:10" x14ac:dyDescent="0.25">
      <c r="A17" s="18" t="s">
        <v>519</v>
      </c>
      <c r="B17" s="19">
        <f>VLOOKUP($A17,'Reservation Data'!$C$7:$Q$130,8,FALSE)</f>
        <v>277</v>
      </c>
      <c r="C17" s="60">
        <f>TRUNC(B17/B18,6)</f>
        <v>9.6515000000000004E-2</v>
      </c>
      <c r="D17" s="19">
        <f>VLOOKUP($A17,'Reservation Data'!$C$7:$Q$130,10,FALSE)</f>
        <v>20</v>
      </c>
      <c r="E17" s="60">
        <f>TRUNC(D17/D18,6)</f>
        <v>0.14705799999999999</v>
      </c>
      <c r="F17" s="19">
        <f>VLOOKUP($A17,'Reservation Data'!$C$7:$Q$130,6,FALSE)</f>
        <v>297</v>
      </c>
      <c r="G17" s="60">
        <f>TRUNC(F17/F18,6)</f>
        <v>9.8802000000000001E-2</v>
      </c>
      <c r="I17" s="18"/>
      <c r="J17" s="18"/>
    </row>
    <row r="18" spans="1:10" x14ac:dyDescent="0.25">
      <c r="A18" s="17" t="s">
        <v>365</v>
      </c>
      <c r="B18" s="19">
        <f>VLOOKUP($A18,'Reservation Data'!$C$7:$Q$130,8,FALSE)</f>
        <v>2870</v>
      </c>
      <c r="C18" s="60"/>
      <c r="D18" s="19">
        <f>VLOOKUP($A18,'Reservation Data'!$C$7:$Q$130,10,FALSE)</f>
        <v>136</v>
      </c>
      <c r="E18" s="60"/>
      <c r="F18" s="19">
        <f>VLOOKUP($A18,'Reservation Data'!$C$7:$Q$130,6,FALSE)</f>
        <v>3006</v>
      </c>
      <c r="G18" s="60"/>
      <c r="I18" s="18"/>
    </row>
    <row r="19" spans="1:10" x14ac:dyDescent="0.25">
      <c r="B19" s="19"/>
      <c r="C19" s="60"/>
      <c r="D19" s="19"/>
      <c r="E19" s="60"/>
      <c r="F19" s="19"/>
      <c r="G19" s="60"/>
      <c r="I19" s="18"/>
    </row>
    <row r="20" spans="1:10" x14ac:dyDescent="0.25">
      <c r="A20" s="18" t="s">
        <v>521</v>
      </c>
      <c r="B20" s="19">
        <f>VLOOKUP($A20,'Reservation Data'!$C$7:$Q$130,8,FALSE)</f>
        <v>0</v>
      </c>
      <c r="C20" s="60">
        <f>TRUNC(B20/B21,6)</f>
        <v>0</v>
      </c>
      <c r="D20" s="19">
        <f>VLOOKUP($A20,'Reservation Data'!$C$7:$Q$130,10,FALSE)</f>
        <v>0</v>
      </c>
      <c r="E20" s="60">
        <f>TRUNC(D20/D21,6)</f>
        <v>0</v>
      </c>
      <c r="F20" s="19">
        <f>VLOOKUP($A20,'Reservation Data'!$C$7:$Q$130,6,FALSE)</f>
        <v>0</v>
      </c>
      <c r="G20" s="60">
        <f>TRUNC(F20/F21,6)</f>
        <v>0</v>
      </c>
      <c r="I20" s="18"/>
      <c r="J20" s="18"/>
    </row>
    <row r="21" spans="1:10" x14ac:dyDescent="0.25">
      <c r="A21" s="17" t="s">
        <v>389</v>
      </c>
      <c r="B21" s="19">
        <f>VLOOKUP($A21,'Reservation Data'!$C$7:$Q$130,8,FALSE)</f>
        <v>9784</v>
      </c>
      <c r="C21" s="60"/>
      <c r="D21" s="19">
        <f>VLOOKUP($A21,'Reservation Data'!$C$7:$Q$130,10,FALSE)</f>
        <v>599</v>
      </c>
      <c r="E21" s="60"/>
      <c r="F21" s="19">
        <f>VLOOKUP($A21,'Reservation Data'!$C$7:$Q$130,6,FALSE)</f>
        <v>10383</v>
      </c>
      <c r="G21" s="60"/>
      <c r="I21" s="18"/>
    </row>
    <row r="22" spans="1:10" x14ac:dyDescent="0.25">
      <c r="B22" s="19"/>
      <c r="C22" s="60"/>
      <c r="D22" s="19"/>
      <c r="E22" s="60"/>
      <c r="F22" s="19"/>
      <c r="G22" s="60"/>
      <c r="I22" s="18"/>
    </row>
    <row r="23" spans="1:10" x14ac:dyDescent="0.25">
      <c r="A23" s="18" t="s">
        <v>523</v>
      </c>
      <c r="B23" s="19">
        <f>VLOOKUP($A23,'Reservation Data'!$C$7:$Q$130,8,FALSE)</f>
        <v>669</v>
      </c>
      <c r="C23" s="60">
        <f>TRUNC(B23/B24,6)</f>
        <v>3.3463E-2</v>
      </c>
      <c r="D23" s="19">
        <f>VLOOKUP($A23,'Reservation Data'!$C$7:$Q$130,10,FALSE)</f>
        <v>116</v>
      </c>
      <c r="E23" s="60">
        <f>TRUNC(D23/D24,6)</f>
        <v>4.3461E-2</v>
      </c>
      <c r="F23" s="19">
        <f>VLOOKUP($A23,'Reservation Data'!$C$7:$Q$130,6,FALSE)</f>
        <v>785</v>
      </c>
      <c r="G23" s="60">
        <f>TRUNC(F23/F24,6)</f>
        <v>3.4640999999999998E-2</v>
      </c>
      <c r="I23" s="18"/>
      <c r="J23" s="18"/>
    </row>
    <row r="24" spans="1:10" x14ac:dyDescent="0.25">
      <c r="A24" s="17" t="s">
        <v>341</v>
      </c>
      <c r="B24" s="19">
        <f>VLOOKUP($A24,'Reservation Data'!$C$7:$Q$130,8,FALSE)</f>
        <v>19992</v>
      </c>
      <c r="C24" s="60"/>
      <c r="D24" s="19">
        <f>VLOOKUP($A24,'Reservation Data'!$C$7:$Q$130,10,FALSE)</f>
        <v>2669</v>
      </c>
      <c r="E24" s="60"/>
      <c r="F24" s="19">
        <f>VLOOKUP($A24,'Reservation Data'!$C$7:$Q$130,6,FALSE)</f>
        <v>22661</v>
      </c>
      <c r="G24" s="60"/>
      <c r="I24" s="18"/>
    </row>
    <row r="25" spans="1:10" x14ac:dyDescent="0.25">
      <c r="A25" s="18" t="s">
        <v>525</v>
      </c>
      <c r="B25" s="19">
        <f>VLOOKUP($A25,'Reservation Data'!$C$7:$Q$130,8,FALSE)</f>
        <v>2112</v>
      </c>
      <c r="C25" s="60">
        <f>TRUNC(B25/B26,6)</f>
        <v>0.17447299999999999</v>
      </c>
      <c r="D25" s="19">
        <f>VLOOKUP($A25,'Reservation Data'!$C$7:$Q$130,10,FALSE)</f>
        <v>452</v>
      </c>
      <c r="E25" s="60">
        <f>TRUNC(D25/D26,6)</f>
        <v>0.34822799999999998</v>
      </c>
      <c r="F25" s="19">
        <f>VLOOKUP($A25,'Reservation Data'!$C$7:$Q$130,6,FALSE)</f>
        <v>2564</v>
      </c>
      <c r="G25" s="60">
        <f>TRUNC(F25/F26,6)</f>
        <v>0.1913</v>
      </c>
      <c r="I25" s="18"/>
      <c r="J25" s="18"/>
    </row>
    <row r="26" spans="1:10" x14ac:dyDescent="0.25">
      <c r="A26" s="17" t="s">
        <v>355</v>
      </c>
      <c r="B26" s="19">
        <f>VLOOKUP($A26,'Reservation Data'!$C$7:$Q$130,8,FALSE)</f>
        <v>12105</v>
      </c>
      <c r="C26" s="60"/>
      <c r="D26" s="19">
        <f>VLOOKUP($A26,'Reservation Data'!$C$7:$Q$130,10,FALSE)</f>
        <v>1298</v>
      </c>
      <c r="E26" s="60"/>
      <c r="F26" s="19">
        <f>VLOOKUP($A26,'Reservation Data'!$C$7:$Q$130,6,FALSE)</f>
        <v>13403</v>
      </c>
      <c r="G26" s="60"/>
      <c r="I26" s="18"/>
    </row>
    <row r="27" spans="1:10" x14ac:dyDescent="0.25">
      <c r="A27" s="18" t="s">
        <v>527</v>
      </c>
      <c r="B27" s="19">
        <f>VLOOKUP($A27,'Reservation Data'!$C$7:$Q$130,8,FALSE)</f>
        <v>117</v>
      </c>
      <c r="C27" s="60">
        <f>TRUNC(B27/B28,6)</f>
        <v>1.2758E-2</v>
      </c>
      <c r="D27" s="19">
        <f>VLOOKUP($A27,'Reservation Data'!$C$7:$Q$130,10,FALSE)</f>
        <v>11</v>
      </c>
      <c r="E27" s="60">
        <f>TRUNC(D27/D28,6)</f>
        <v>1.9927E-2</v>
      </c>
      <c r="F27" s="19">
        <f>VLOOKUP($A27,'Reservation Data'!$C$7:$Q$130,6,FALSE)</f>
        <v>128</v>
      </c>
      <c r="G27" s="60">
        <f>TRUNC(F27/F28,6)</f>
        <v>1.3166000000000001E-2</v>
      </c>
      <c r="I27" s="18"/>
      <c r="J27" s="18"/>
    </row>
    <row r="28" spans="1:10" x14ac:dyDescent="0.25">
      <c r="A28" s="17" t="s">
        <v>391</v>
      </c>
      <c r="B28" s="19">
        <f>VLOOKUP($A28,'Reservation Data'!$C$7:$Q$130,8,FALSE)</f>
        <v>9170</v>
      </c>
      <c r="C28" s="60"/>
      <c r="D28" s="19">
        <f>VLOOKUP($A28,'Reservation Data'!$C$7:$Q$130,10,FALSE)</f>
        <v>552</v>
      </c>
      <c r="E28" s="60"/>
      <c r="F28" s="19">
        <f>VLOOKUP($A28,'Reservation Data'!$C$7:$Q$130,6,FALSE)</f>
        <v>9722</v>
      </c>
      <c r="G28" s="60"/>
      <c r="I28" s="18"/>
    </row>
    <row r="29" spans="1:10" x14ac:dyDescent="0.25">
      <c r="A29" s="18" t="s">
        <v>529</v>
      </c>
      <c r="B29" s="19">
        <f>VLOOKUP($A29,'Reservation Data'!$C$7:$Q$130,8,FALSE)</f>
        <v>1019</v>
      </c>
      <c r="C29" s="60">
        <f>TRUNC(B29/B30,6)</f>
        <v>5.2571E-2</v>
      </c>
      <c r="D29" s="19">
        <f>VLOOKUP($A29,'Reservation Data'!$C$7:$Q$130,10,FALSE)</f>
        <v>156</v>
      </c>
      <c r="E29" s="60">
        <f>TRUNC(D29/D30,6)</f>
        <v>7.3238999999999999E-2</v>
      </c>
      <c r="F29" s="19">
        <f>VLOOKUP($A29,'Reservation Data'!$C$7:$Q$130,6,FALSE)</f>
        <v>1175</v>
      </c>
      <c r="G29" s="60">
        <f>TRUNC(F29/F30,6)</f>
        <v>5.4618E-2</v>
      </c>
      <c r="I29" s="18"/>
      <c r="J29" s="18"/>
    </row>
    <row r="30" spans="1:10" x14ac:dyDescent="0.25">
      <c r="A30" s="17" t="s">
        <v>395</v>
      </c>
      <c r="B30" s="19">
        <f>VLOOKUP($A30,'Reservation Data'!$C$7:$Q$130,8,FALSE)</f>
        <v>19383</v>
      </c>
      <c r="C30" s="60"/>
      <c r="D30" s="19">
        <f>VLOOKUP($A30,'Reservation Data'!$C$7:$Q$130,10,FALSE)</f>
        <v>2130</v>
      </c>
      <c r="E30" s="60"/>
      <c r="F30" s="19">
        <f>VLOOKUP($A30,'Reservation Data'!$C$7:$Q$130,6,FALSE)</f>
        <v>21513</v>
      </c>
      <c r="G30" s="60"/>
      <c r="I30" s="18"/>
    </row>
    <row r="31" spans="1:10" x14ac:dyDescent="0.25">
      <c r="B31" s="19"/>
      <c r="C31" s="60"/>
      <c r="D31" s="19"/>
      <c r="E31" s="60"/>
      <c r="F31" s="19"/>
      <c r="G31" s="60"/>
      <c r="I31" s="18"/>
    </row>
    <row r="32" spans="1:10" x14ac:dyDescent="0.25">
      <c r="A32" s="18" t="s">
        <v>531</v>
      </c>
      <c r="B32" s="19">
        <f>VLOOKUP($A32,'Reservation Data'!$C$7:$Q$130,8,FALSE)</f>
        <v>60</v>
      </c>
      <c r="C32" s="60">
        <f>TRUNC(B32/B33,6)</f>
        <v>7.8589999999999997E-3</v>
      </c>
      <c r="D32" s="19">
        <f>VLOOKUP($A32,'Reservation Data'!$C$7:$Q$130,10,FALSE)</f>
        <v>29</v>
      </c>
      <c r="E32" s="60">
        <f>TRUNC(D32/D33,6)</f>
        <v>7.3232000000000005E-2</v>
      </c>
      <c r="F32" s="19">
        <f>VLOOKUP($A32,'Reservation Data'!$C$7:$Q$130,6,FALSE)</f>
        <v>89</v>
      </c>
      <c r="G32" s="60">
        <f>TRUNC(F32/F33,6)</f>
        <v>1.1083000000000001E-2</v>
      </c>
      <c r="I32" s="18"/>
      <c r="J32" s="18"/>
    </row>
    <row r="33" spans="1:10" x14ac:dyDescent="0.25">
      <c r="A33" s="17" t="s">
        <v>461</v>
      </c>
      <c r="B33" s="19">
        <f>VLOOKUP($A33,'Reservation Data'!$C$7:$Q$130,8,FALSE)</f>
        <v>7634</v>
      </c>
      <c r="C33" s="60"/>
      <c r="D33" s="19">
        <f>VLOOKUP($A33,'Reservation Data'!$C$7:$Q$130,10,FALSE)</f>
        <v>396</v>
      </c>
      <c r="E33" s="60"/>
      <c r="F33" s="19">
        <f>VLOOKUP($A33,'Reservation Data'!$C$7:$Q$130,6,FALSE)</f>
        <v>8030</v>
      </c>
      <c r="G33" s="60"/>
      <c r="I33" s="18"/>
    </row>
    <row r="34" spans="1:10" x14ac:dyDescent="0.25">
      <c r="B34" s="19"/>
      <c r="C34" s="60"/>
      <c r="D34" s="19"/>
      <c r="E34" s="60"/>
      <c r="F34" s="19"/>
      <c r="G34" s="60"/>
      <c r="I34" s="18"/>
    </row>
    <row r="35" spans="1:10" x14ac:dyDescent="0.25">
      <c r="A35" s="18" t="s">
        <v>533</v>
      </c>
      <c r="B35" s="19">
        <f>VLOOKUP($A35,'Reservation Data'!$C$7:$Q$130,8,FALSE)</f>
        <v>17</v>
      </c>
      <c r="C35" s="60">
        <f>TRUNC(B35/B36,6)</f>
        <v>2.5920000000000001E-3</v>
      </c>
      <c r="D35" s="19">
        <f>VLOOKUP($A35,'Reservation Data'!$C$7:$Q$130,10,FALSE)</f>
        <v>7</v>
      </c>
      <c r="E35" s="60">
        <f>TRUNC(D35/D36,6)</f>
        <v>0.01</v>
      </c>
      <c r="F35" s="19">
        <f>VLOOKUP($A35,'Reservation Data'!$C$7:$Q$130,6,FALSE)</f>
        <v>24</v>
      </c>
      <c r="G35" s="60">
        <f>TRUNC(F35/F36,6)</f>
        <v>3.307E-3</v>
      </c>
      <c r="I35" s="18"/>
      <c r="J35" s="18"/>
    </row>
    <row r="36" spans="1:10" x14ac:dyDescent="0.25">
      <c r="A36" s="17" t="s">
        <v>335</v>
      </c>
      <c r="B36" s="19">
        <f>VLOOKUP($A36,'Reservation Data'!$C$7:$Q$130,8,FALSE)</f>
        <v>6557</v>
      </c>
      <c r="C36" s="60"/>
      <c r="D36" s="19">
        <f>VLOOKUP($A36,'Reservation Data'!$C$7:$Q$130,10,FALSE)</f>
        <v>700</v>
      </c>
      <c r="E36" s="60"/>
      <c r="F36" s="19">
        <f>VLOOKUP($A36,'Reservation Data'!$C$7:$Q$130,6,FALSE)</f>
        <v>7257</v>
      </c>
      <c r="G36" s="60"/>
      <c r="I36" s="18"/>
    </row>
    <row r="37" spans="1:10" x14ac:dyDescent="0.25">
      <c r="A37" s="18" t="s">
        <v>535</v>
      </c>
      <c r="B37" s="19">
        <f>VLOOKUP($A37,'Reservation Data'!$C$7:$Q$130,8,FALSE)</f>
        <v>0</v>
      </c>
      <c r="C37" s="60">
        <f>TRUNC(B37/B38,6)</f>
        <v>0</v>
      </c>
      <c r="D37" s="19">
        <f>VLOOKUP($A37,'Reservation Data'!$C$7:$Q$130,10,FALSE)</f>
        <v>0</v>
      </c>
      <c r="E37" s="60">
        <f>TRUNC(D37/D38,6)</f>
        <v>0</v>
      </c>
      <c r="F37" s="19">
        <f>VLOOKUP($A37,'Reservation Data'!$C$7:$Q$130,6,FALSE)</f>
        <v>0</v>
      </c>
      <c r="G37" s="60">
        <f>TRUNC(F37/F38,6)</f>
        <v>0</v>
      </c>
      <c r="I37" s="18"/>
      <c r="J37" s="18"/>
    </row>
    <row r="38" spans="1:10" x14ac:dyDescent="0.25">
      <c r="A38" s="17" t="s">
        <v>369</v>
      </c>
      <c r="B38" s="19">
        <f>VLOOKUP($A38,'Reservation Data'!$C$7:$Q$130,8,FALSE)</f>
        <v>28528</v>
      </c>
      <c r="C38" s="60"/>
      <c r="D38" s="19">
        <f>VLOOKUP($A38,'Reservation Data'!$C$7:$Q$130,10,FALSE)</f>
        <v>2601</v>
      </c>
      <c r="E38" s="60"/>
      <c r="F38" s="19">
        <f>VLOOKUP($A38,'Reservation Data'!$C$7:$Q$130,6,FALSE)</f>
        <v>31129</v>
      </c>
      <c r="G38" s="60"/>
      <c r="I38" s="18"/>
    </row>
    <row r="39" spans="1:10" x14ac:dyDescent="0.25">
      <c r="A39" s="18" t="s">
        <v>537</v>
      </c>
      <c r="B39" s="19">
        <f>VLOOKUP($A39,'Reservation Data'!$C$7:$Q$130,8,FALSE)</f>
        <v>1741</v>
      </c>
      <c r="C39" s="60">
        <f>TRUNC(B39/B40,6)</f>
        <v>0.148031</v>
      </c>
      <c r="D39" s="19">
        <f>VLOOKUP($A39,'Reservation Data'!$C$7:$Q$130,10,FALSE)</f>
        <v>314</v>
      </c>
      <c r="E39" s="60">
        <f>TRUNC(D39/D40,6)</f>
        <v>0.265876</v>
      </c>
      <c r="F39" s="19">
        <f>VLOOKUP($A39,'Reservation Data'!$C$7:$Q$130,6,FALSE)</f>
        <v>2055</v>
      </c>
      <c r="G39" s="60">
        <f>TRUNC(F39/F40,6)</f>
        <v>0.15878500000000001</v>
      </c>
      <c r="I39" s="18"/>
      <c r="J39" s="18"/>
    </row>
    <row r="40" spans="1:10" x14ac:dyDescent="0.25">
      <c r="A40" s="17" t="s">
        <v>429</v>
      </c>
      <c r="B40" s="19">
        <f>VLOOKUP($A40,'Reservation Data'!$C$7:$Q$130,8,FALSE)</f>
        <v>11761</v>
      </c>
      <c r="C40" s="60"/>
      <c r="D40" s="19">
        <f>VLOOKUP($A40,'Reservation Data'!$C$7:$Q$130,10,FALSE)</f>
        <v>1181</v>
      </c>
      <c r="E40" s="60"/>
      <c r="F40" s="19">
        <f>VLOOKUP($A40,'Reservation Data'!$C$7:$Q$130,6,FALSE)</f>
        <v>12942</v>
      </c>
      <c r="G40" s="60"/>
      <c r="I40" s="18"/>
    </row>
    <row r="41" spans="1:10" x14ac:dyDescent="0.25">
      <c r="A41" s="18" t="s">
        <v>539</v>
      </c>
      <c r="B41" s="19">
        <f>VLOOKUP($A41,'Reservation Data'!$C$7:$Q$130,8,FALSE)</f>
        <v>62</v>
      </c>
      <c r="C41" s="60">
        <f>TRUNC(B41/B42,6)</f>
        <v>4.9040000000000004E-3</v>
      </c>
      <c r="D41" s="19">
        <f>VLOOKUP($A41,'Reservation Data'!$C$7:$Q$130,10,FALSE)</f>
        <v>8</v>
      </c>
      <c r="E41" s="60">
        <f>TRUNC(D41/D42,6)</f>
        <v>5.6569999999999997E-3</v>
      </c>
      <c r="F41" s="19">
        <f>VLOOKUP($A41,'Reservation Data'!$C$7:$Q$130,6,FALSE)</f>
        <v>70</v>
      </c>
      <c r="G41" s="60">
        <f>TRUNC(F41/F42,6)</f>
        <v>4.9800000000000001E-3</v>
      </c>
      <c r="I41" s="18"/>
      <c r="J41" s="18"/>
    </row>
    <row r="42" spans="1:10" x14ac:dyDescent="0.25">
      <c r="A42" s="17" t="s">
        <v>449</v>
      </c>
      <c r="B42" s="19">
        <f>VLOOKUP($A42,'Reservation Data'!$C$7:$Q$130,8,FALSE)</f>
        <v>12641</v>
      </c>
      <c r="C42" s="60"/>
      <c r="D42" s="19">
        <f>VLOOKUP($A42,'Reservation Data'!$C$7:$Q$130,10,FALSE)</f>
        <v>1414</v>
      </c>
      <c r="E42" s="60"/>
      <c r="F42" s="19">
        <f>VLOOKUP($A42,'Reservation Data'!$C$7:$Q$130,6,FALSE)</f>
        <v>14055</v>
      </c>
      <c r="G42" s="60"/>
      <c r="I42" s="18"/>
    </row>
    <row r="43" spans="1:10" x14ac:dyDescent="0.25">
      <c r="B43" s="19"/>
      <c r="C43" s="60"/>
      <c r="D43" s="19"/>
      <c r="E43" s="60"/>
      <c r="F43" s="19"/>
      <c r="G43" s="60"/>
      <c r="I43" s="18"/>
    </row>
    <row r="44" spans="1:10" x14ac:dyDescent="0.25">
      <c r="A44" s="18" t="s">
        <v>541</v>
      </c>
      <c r="B44" s="19">
        <f>VLOOKUP($A44,'Reservation Data'!$C$7:$Q$130,8,FALSE)</f>
        <v>3</v>
      </c>
      <c r="C44" s="60">
        <f>TRUNC(B44/B45,6)</f>
        <v>1.93E-4</v>
      </c>
      <c r="D44" s="19">
        <f>VLOOKUP($A44,'Reservation Data'!$C$7:$Q$130,10,FALSE)</f>
        <v>0</v>
      </c>
      <c r="E44" s="60">
        <f>TRUNC(D44/D45,6)</f>
        <v>0</v>
      </c>
      <c r="F44" s="19">
        <f>VLOOKUP($A44,'Reservation Data'!$C$7:$Q$130,6,FALSE)</f>
        <v>3</v>
      </c>
      <c r="G44" s="60">
        <f>TRUNC(F44/F45,6)</f>
        <v>1.83E-4</v>
      </c>
      <c r="I44" s="18"/>
      <c r="J44" s="18"/>
    </row>
    <row r="45" spans="1:10" x14ac:dyDescent="0.25">
      <c r="A45" s="17" t="s">
        <v>339</v>
      </c>
      <c r="B45" s="19">
        <f>VLOOKUP($A45,'Reservation Data'!$C$7:$Q$130,8,FALSE)</f>
        <v>15503</v>
      </c>
      <c r="C45" s="60"/>
      <c r="D45" s="19">
        <f>VLOOKUP($A45,'Reservation Data'!$C$7:$Q$130,10,FALSE)</f>
        <v>861</v>
      </c>
      <c r="E45" s="60"/>
      <c r="F45" s="19">
        <f>VLOOKUP($A45,'Reservation Data'!$C$7:$Q$130,6,FALSE)</f>
        <v>16364</v>
      </c>
      <c r="G45" s="60"/>
      <c r="I45" s="18"/>
    </row>
    <row r="46" spans="1:10" x14ac:dyDescent="0.25">
      <c r="A46" s="18" t="s">
        <v>543</v>
      </c>
      <c r="B46" s="19">
        <f>VLOOKUP($A46,'Reservation Data'!$C$7:$Q$130,8,FALSE)</f>
        <v>0</v>
      </c>
      <c r="C46" s="60">
        <f>TRUNC(B46/B47,6)</f>
        <v>0</v>
      </c>
      <c r="D46" s="19">
        <f>VLOOKUP($A46,'Reservation Data'!$C$7:$Q$130,10,FALSE)</f>
        <v>0</v>
      </c>
      <c r="E46" s="60">
        <f>TRUNC(D46/D47,6)</f>
        <v>0</v>
      </c>
      <c r="F46" s="19">
        <f>VLOOKUP($A46,'Reservation Data'!$C$7:$Q$130,6,FALSE)</f>
        <v>0</v>
      </c>
      <c r="G46" s="60">
        <f>TRUNC(F46/F47,6)</f>
        <v>0</v>
      </c>
      <c r="I46" s="18"/>
      <c r="J46" s="18"/>
    </row>
    <row r="47" spans="1:10" x14ac:dyDescent="0.25">
      <c r="A47" s="17" t="s">
        <v>355</v>
      </c>
      <c r="B47" s="19">
        <f>VLOOKUP($A47,'Reservation Data'!$C$7:$Q$130,8,FALSE)</f>
        <v>12105</v>
      </c>
      <c r="C47" s="60"/>
      <c r="D47" s="19">
        <f>VLOOKUP($A47,'Reservation Data'!$C$7:$Q$130,10,FALSE)</f>
        <v>1298</v>
      </c>
      <c r="E47" s="60"/>
      <c r="F47" s="19">
        <f>VLOOKUP($A47,'Reservation Data'!$C$7:$Q$130,6,FALSE)</f>
        <v>13403</v>
      </c>
      <c r="G47" s="60"/>
      <c r="I47" s="18"/>
    </row>
    <row r="48" spans="1:10" x14ac:dyDescent="0.25">
      <c r="A48" s="18" t="s">
        <v>545</v>
      </c>
      <c r="B48" s="19">
        <f>VLOOKUP($A48,'Reservation Data'!$C$7:$Q$130,8,FALSE)</f>
        <v>0</v>
      </c>
      <c r="C48" s="60">
        <f>TRUNC(B48/B49,6)</f>
        <v>0</v>
      </c>
      <c r="D48" s="19">
        <f>VLOOKUP($A48,'Reservation Data'!$C$7:$Q$130,10,FALSE)</f>
        <v>0</v>
      </c>
      <c r="E48" s="60">
        <f>TRUNC(D48/D49,6)</f>
        <v>0</v>
      </c>
      <c r="F48" s="19">
        <f>VLOOKUP($A48,'Reservation Data'!$C$7:$Q$130,6,FALSE)</f>
        <v>0</v>
      </c>
      <c r="G48" s="60">
        <f>TRUNC(F48/F49,6)</f>
        <v>0</v>
      </c>
      <c r="I48" s="18"/>
      <c r="J48" s="18"/>
    </row>
    <row r="49" spans="1:10" x14ac:dyDescent="0.25">
      <c r="A49" s="17" t="s">
        <v>445</v>
      </c>
      <c r="B49" s="19">
        <f>VLOOKUP($A49,'Reservation Data'!$C$7:$Q$130,8,FALSE)</f>
        <v>27641</v>
      </c>
      <c r="C49" s="60"/>
      <c r="D49" s="19">
        <f>VLOOKUP($A49,'Reservation Data'!$C$7:$Q$130,10,FALSE)</f>
        <v>1795</v>
      </c>
      <c r="E49" s="60"/>
      <c r="F49" s="19">
        <f>VLOOKUP($A49,'Reservation Data'!$C$7:$Q$130,6,FALSE)</f>
        <v>29436</v>
      </c>
      <c r="G49" s="60"/>
      <c r="I49" s="18"/>
    </row>
    <row r="50" spans="1:10" x14ac:dyDescent="0.25">
      <c r="A50" s="18" t="s">
        <v>547</v>
      </c>
      <c r="B50" s="19">
        <f>VLOOKUP($A50,'Reservation Data'!$C$7:$Q$130,8,FALSE)</f>
        <v>24</v>
      </c>
      <c r="C50" s="60">
        <f>TRUNC(B50/B51,6)</f>
        <v>2.5300000000000002E-4</v>
      </c>
      <c r="D50" s="19">
        <f>VLOOKUP($A50,'Reservation Data'!$C$7:$Q$130,10,FALSE)</f>
        <v>18</v>
      </c>
      <c r="E50" s="60">
        <f>TRUNC(D50/D51,6)</f>
        <v>2.0590000000000001E-3</v>
      </c>
      <c r="F50" s="19">
        <f>VLOOKUP($A50,'Reservation Data'!$C$7:$Q$130,6,FALSE)</f>
        <v>42</v>
      </c>
      <c r="G50" s="60">
        <f>TRUNC(F50/F51,6)</f>
        <v>4.06E-4</v>
      </c>
      <c r="I50" s="18"/>
      <c r="J50" s="18"/>
    </row>
    <row r="51" spans="1:10" x14ac:dyDescent="0.25">
      <c r="A51" s="17" t="s">
        <v>471</v>
      </c>
      <c r="B51" s="19">
        <f>VLOOKUP($A51,'Reservation Data'!$C$7:$Q$130,8,FALSE)</f>
        <v>94490</v>
      </c>
      <c r="C51" s="60"/>
      <c r="D51" s="19">
        <f>VLOOKUP($A51,'Reservation Data'!$C$7:$Q$130,10,FALSE)</f>
        <v>8742</v>
      </c>
      <c r="E51" s="60"/>
      <c r="F51" s="19">
        <f>VLOOKUP($A51,'Reservation Data'!$C$7:$Q$130,6,FALSE)</f>
        <v>103232</v>
      </c>
      <c r="G51" s="60"/>
      <c r="I51" s="18"/>
    </row>
    <row r="52" spans="1:10" x14ac:dyDescent="0.25">
      <c r="B52" s="19"/>
      <c r="C52" s="60"/>
      <c r="D52" s="19"/>
      <c r="E52" s="60"/>
      <c r="F52" s="19"/>
      <c r="G52" s="60"/>
      <c r="I52" s="18"/>
    </row>
    <row r="53" spans="1:10" x14ac:dyDescent="0.25">
      <c r="A53" s="18" t="s">
        <v>549</v>
      </c>
      <c r="B53" s="19">
        <f>VLOOKUP($A53,'Reservation Data'!$C$7:$Q$130,8,FALSE)</f>
        <v>6</v>
      </c>
      <c r="C53" s="60">
        <f>TRUNC(B53/B54,6)</f>
        <v>2.6999999999999999E-5</v>
      </c>
      <c r="D53" s="19">
        <f>VLOOKUP($A53,'Reservation Data'!$C$7:$Q$130,10,FALSE)</f>
        <v>0</v>
      </c>
      <c r="E53" s="60">
        <f>TRUNC(D53/D54,6)</f>
        <v>0</v>
      </c>
      <c r="F53" s="19">
        <f>VLOOKUP($A53,'Reservation Data'!$C$7:$Q$130,6,FALSE)</f>
        <v>6</v>
      </c>
      <c r="G53" s="60">
        <f>TRUNC(F53/F54,6)</f>
        <v>2.5000000000000001E-5</v>
      </c>
      <c r="I53" s="18"/>
      <c r="J53" s="18"/>
    </row>
    <row r="54" spans="1:10" x14ac:dyDescent="0.25">
      <c r="A54" s="17" t="s">
        <v>371</v>
      </c>
      <c r="B54" s="19">
        <f>VLOOKUP($A54,'Reservation Data'!$C$7:$Q$130,8,FALSE)</f>
        <v>216323</v>
      </c>
      <c r="C54" s="60"/>
      <c r="D54" s="19">
        <f>VLOOKUP($A54,'Reservation Data'!$C$7:$Q$130,10,FALSE)</f>
        <v>15555</v>
      </c>
      <c r="E54" s="60"/>
      <c r="F54" s="19">
        <f>VLOOKUP($A54,'Reservation Data'!$C$7:$Q$130,6,FALSE)</f>
        <v>231878</v>
      </c>
      <c r="G54" s="60"/>
      <c r="I54" s="18"/>
    </row>
    <row r="55" spans="1:10" x14ac:dyDescent="0.25">
      <c r="A55" s="18" t="s">
        <v>551</v>
      </c>
      <c r="B55" s="19">
        <f>VLOOKUP($A55,'Reservation Data'!$C$7:$Q$130,8,FALSE)</f>
        <v>50</v>
      </c>
      <c r="C55" s="60">
        <f>TRUNC(B55/B56,6)</f>
        <v>2.114E-3</v>
      </c>
      <c r="D55" s="19">
        <f>VLOOKUP($A55,'Reservation Data'!$C$7:$Q$130,10,FALSE)</f>
        <v>9</v>
      </c>
      <c r="E55" s="60">
        <f>TRUNC(D55/D56,6)</f>
        <v>5.6389999999999999E-3</v>
      </c>
      <c r="F55" s="19">
        <f>VLOOKUP($A55,'Reservation Data'!$C$7:$Q$130,6,FALSE)</f>
        <v>59</v>
      </c>
      <c r="G55" s="60">
        <f>TRUNC(F55/F56,6)</f>
        <v>2.3370000000000001E-3</v>
      </c>
      <c r="I55" s="18"/>
      <c r="J55" s="18"/>
    </row>
    <row r="56" spans="1:10" x14ac:dyDescent="0.25">
      <c r="A56" s="17" t="s">
        <v>383</v>
      </c>
      <c r="B56" s="19">
        <f>VLOOKUP($A56,'Reservation Data'!$C$7:$Q$130,8,FALSE)</f>
        <v>23645</v>
      </c>
      <c r="C56" s="60"/>
      <c r="D56" s="19">
        <f>VLOOKUP($A56,'Reservation Data'!$C$7:$Q$130,10,FALSE)</f>
        <v>1596</v>
      </c>
      <c r="E56" s="60"/>
      <c r="F56" s="19">
        <f>VLOOKUP($A56,'Reservation Data'!$C$7:$Q$130,6,FALSE)</f>
        <v>25241</v>
      </c>
      <c r="G56" s="60"/>
      <c r="I56" s="18"/>
    </row>
    <row r="57" spans="1:10" x14ac:dyDescent="0.25">
      <c r="B57" s="19"/>
      <c r="C57" s="60"/>
      <c r="D57" s="19"/>
      <c r="E57" s="60"/>
      <c r="F57" s="19"/>
      <c r="G57" s="60"/>
      <c r="I57" s="18"/>
    </row>
    <row r="58" spans="1:10" x14ac:dyDescent="0.25">
      <c r="A58" s="18" t="s">
        <v>553</v>
      </c>
      <c r="B58" s="19">
        <f>VLOOKUP($A58,'Reservation Data'!$C$7:$Q$130,8,FALSE)</f>
        <v>1801</v>
      </c>
      <c r="C58" s="60">
        <f>TRUNC(B58/B59,6)</f>
        <v>9.0085999999999999E-2</v>
      </c>
      <c r="D58" s="19">
        <f>VLOOKUP($A58,'Reservation Data'!$C$7:$Q$130,10,FALSE)</f>
        <v>800</v>
      </c>
      <c r="E58" s="60">
        <f>TRUNC(D58/D59,6)</f>
        <v>0.29973699999999998</v>
      </c>
      <c r="F58" s="19">
        <f>VLOOKUP($A58,'Reservation Data'!$C$7:$Q$130,6,FALSE)</f>
        <v>2601</v>
      </c>
      <c r="G58" s="60">
        <f>TRUNC(F58/F59,6)</f>
        <v>0.11477800000000001</v>
      </c>
      <c r="I58" s="18"/>
      <c r="J58" s="18"/>
    </row>
    <row r="59" spans="1:10" x14ac:dyDescent="0.25">
      <c r="A59" s="17" t="s">
        <v>341</v>
      </c>
      <c r="B59" s="19">
        <f>VLOOKUP($A59,'Reservation Data'!$C$7:$Q$130,8,FALSE)</f>
        <v>19992</v>
      </c>
      <c r="C59" s="60"/>
      <c r="D59" s="19">
        <f>VLOOKUP($A59,'Reservation Data'!$C$7:$Q$130,10,FALSE)</f>
        <v>2669</v>
      </c>
      <c r="E59" s="60"/>
      <c r="F59" s="19">
        <f>VLOOKUP($A59,'Reservation Data'!$C$7:$Q$130,6,FALSE)</f>
        <v>22661</v>
      </c>
      <c r="G59" s="60"/>
      <c r="I59" s="18"/>
    </row>
    <row r="60" spans="1:10" x14ac:dyDescent="0.25">
      <c r="A60" s="18" t="s">
        <v>555</v>
      </c>
      <c r="B60" s="19">
        <f>VLOOKUP($A60,'Reservation Data'!$C$7:$Q$130,8,FALSE)</f>
        <v>10</v>
      </c>
      <c r="C60" s="60">
        <f>TRUNC(B60/B61,6)</f>
        <v>2.8140000000000001E-3</v>
      </c>
      <c r="D60" s="19">
        <f>VLOOKUP($A60,'Reservation Data'!$C$7:$Q$130,10,FALSE)</f>
        <v>0</v>
      </c>
      <c r="E60" s="60">
        <f>TRUNC(D60/D61,6)</f>
        <v>0</v>
      </c>
      <c r="F60" s="19">
        <f>VLOOKUP($A60,'Reservation Data'!$C$7:$Q$130,6,FALSE)</f>
        <v>10</v>
      </c>
      <c r="G60" s="60">
        <f>TRUNC(F60/F61,6)</f>
        <v>2.532E-3</v>
      </c>
      <c r="I60" s="18"/>
      <c r="J60" s="18"/>
    </row>
    <row r="61" spans="1:10" x14ac:dyDescent="0.25">
      <c r="A61" s="17" t="s">
        <v>363</v>
      </c>
      <c r="B61" s="19">
        <f>VLOOKUP($A61,'Reservation Data'!$C$7:$Q$130,8,FALSE)</f>
        <v>3553</v>
      </c>
      <c r="C61" s="60"/>
      <c r="D61" s="19">
        <f>VLOOKUP($A61,'Reservation Data'!$C$7:$Q$130,10,FALSE)</f>
        <v>395</v>
      </c>
      <c r="E61" s="60"/>
      <c r="F61" s="19">
        <f>VLOOKUP($A61,'Reservation Data'!$C$7:$Q$130,6,FALSE)</f>
        <v>3948</v>
      </c>
      <c r="G61" s="60"/>
      <c r="I61" s="18"/>
    </row>
    <row r="62" spans="1:10" x14ac:dyDescent="0.25">
      <c r="A62" s="18" t="s">
        <v>557</v>
      </c>
      <c r="B62" s="19">
        <f>VLOOKUP($A62,'Reservation Data'!$C$7:$Q$130,8,FALSE)</f>
        <v>0</v>
      </c>
      <c r="C62" s="60">
        <f>TRUNC(B62/B63,6)</f>
        <v>0</v>
      </c>
      <c r="D62" s="19">
        <f>VLOOKUP($A62,'Reservation Data'!$C$7:$Q$130,10,FALSE)</f>
        <v>0</v>
      </c>
      <c r="E62" s="60">
        <f>TRUNC(D62/D63,6)</f>
        <v>0</v>
      </c>
      <c r="F62" s="19">
        <f>VLOOKUP($A62,'Reservation Data'!$C$7:$Q$130,6,FALSE)</f>
        <v>0</v>
      </c>
      <c r="G62" s="60">
        <f>TRUNC(F62/F63,6)</f>
        <v>0</v>
      </c>
      <c r="I62" s="18"/>
      <c r="J62" s="18"/>
    </row>
    <row r="63" spans="1:10" x14ac:dyDescent="0.25">
      <c r="A63" s="18" t="s">
        <v>405</v>
      </c>
      <c r="B63" s="19">
        <f>VLOOKUP($A63,'Reservation Data'!$C$7:$Q$130,8,FALSE)</f>
        <v>6071</v>
      </c>
      <c r="C63" s="60"/>
      <c r="D63" s="19">
        <f>VLOOKUP($A63,'Reservation Data'!$C$7:$Q$130,10,FALSE)</f>
        <v>475</v>
      </c>
      <c r="E63" s="60"/>
      <c r="F63" s="19">
        <f>VLOOKUP($A63,'Reservation Data'!$C$7:$Q$130,6,FALSE)</f>
        <v>6546</v>
      </c>
      <c r="G63" s="60"/>
      <c r="I63" s="18"/>
    </row>
    <row r="64" spans="1:10" x14ac:dyDescent="0.25">
      <c r="A64" s="18" t="s">
        <v>559</v>
      </c>
      <c r="B64" s="19">
        <f>VLOOKUP($A64,'Reservation Data'!$C$7:$Q$130,8,FALSE)</f>
        <v>0</v>
      </c>
      <c r="C64" s="60">
        <f>TRUNC(B64/B65,6)</f>
        <v>0</v>
      </c>
      <c r="D64" s="19">
        <f>VLOOKUP($A64,'Reservation Data'!$C$7:$Q$130,10,FALSE)</f>
        <v>0</v>
      </c>
      <c r="E64" s="60">
        <f>TRUNC(D64/D65,6)</f>
        <v>0</v>
      </c>
      <c r="F64" s="19">
        <f>VLOOKUP($A64,'Reservation Data'!$C$7:$Q$130,6,FALSE)</f>
        <v>0</v>
      </c>
      <c r="G64" s="60">
        <f>TRUNC(F64/F65,6)</f>
        <v>0</v>
      </c>
      <c r="I64" s="18"/>
      <c r="J64" s="18"/>
    </row>
    <row r="65" spans="1:10" x14ac:dyDescent="0.25">
      <c r="A65" s="17" t="s">
        <v>411</v>
      </c>
      <c r="B65" s="19">
        <f>VLOOKUP($A65,'Reservation Data'!$C$7:$Q$130,8,FALSE)</f>
        <v>1984</v>
      </c>
      <c r="C65" s="60"/>
      <c r="D65" s="19">
        <f>VLOOKUP($A65,'Reservation Data'!$C$7:$Q$130,10,FALSE)</f>
        <v>79</v>
      </c>
      <c r="E65" s="60"/>
      <c r="F65" s="19">
        <f>VLOOKUP($A65,'Reservation Data'!$C$7:$Q$130,6,FALSE)</f>
        <v>2063</v>
      </c>
      <c r="G65" s="60"/>
      <c r="I65" s="18"/>
    </row>
    <row r="66" spans="1:10" x14ac:dyDescent="0.25">
      <c r="A66" s="18" t="s">
        <v>561</v>
      </c>
      <c r="B66" s="19">
        <f>VLOOKUP($A66,'Reservation Data'!$C$7:$Q$130,8,FALSE)</f>
        <v>0</v>
      </c>
      <c r="C66" s="60">
        <f>TRUNC(B66/B67,6)</f>
        <v>0</v>
      </c>
      <c r="D66" s="19">
        <f>VLOOKUP($A66,'Reservation Data'!$C$7:$Q$130,10,FALSE)</f>
        <v>0</v>
      </c>
      <c r="E66" s="60">
        <f>TRUNC(D66/D67,6)</f>
        <v>0</v>
      </c>
      <c r="F66" s="19">
        <f>VLOOKUP($A66,'Reservation Data'!$C$7:$Q$130,6,FALSE)</f>
        <v>0</v>
      </c>
      <c r="G66" s="60">
        <f>TRUNC(F66/F67,6)</f>
        <v>0</v>
      </c>
      <c r="I66" s="18"/>
      <c r="J66" s="18"/>
    </row>
    <row r="67" spans="1:10" x14ac:dyDescent="0.25">
      <c r="A67" s="17" t="s">
        <v>423</v>
      </c>
      <c r="B67" s="19">
        <f>VLOOKUP($A67,'Reservation Data'!$C$7:$Q$130,8,FALSE)</f>
        <v>4761</v>
      </c>
      <c r="C67" s="60"/>
      <c r="D67" s="19">
        <f>VLOOKUP($A67,'Reservation Data'!$C$7:$Q$130,10,FALSE)</f>
        <v>297</v>
      </c>
      <c r="E67" s="60"/>
      <c r="F67" s="19">
        <f>VLOOKUP($A67,'Reservation Data'!$C$7:$Q$130,6,FALSE)</f>
        <v>5058</v>
      </c>
      <c r="G67" s="60"/>
      <c r="I67" s="18"/>
    </row>
    <row r="68" spans="1:10" x14ac:dyDescent="0.25">
      <c r="A68" s="18" t="s">
        <v>563</v>
      </c>
      <c r="B68" s="19">
        <f>VLOOKUP($A68,'Reservation Data'!$C$7:$Q$130,8,FALSE)</f>
        <v>0</v>
      </c>
      <c r="C68" s="60">
        <f>TRUNC(B68/B69,6)</f>
        <v>0</v>
      </c>
      <c r="D68" s="19">
        <f>VLOOKUP($A68,'Reservation Data'!$C$7:$Q$130,10,FALSE)</f>
        <v>0</v>
      </c>
      <c r="E68" s="60">
        <f>TRUNC(D68/D69,6)</f>
        <v>0</v>
      </c>
      <c r="F68" s="19">
        <f>VLOOKUP($A68,'Reservation Data'!$C$7:$Q$130,6,FALSE)</f>
        <v>0</v>
      </c>
      <c r="G68" s="60">
        <f>TRUNC(F68/F69,6)</f>
        <v>0</v>
      </c>
      <c r="I68" s="18"/>
      <c r="J68" s="18"/>
    </row>
    <row r="69" spans="1:10" x14ac:dyDescent="0.25">
      <c r="A69" s="17" t="s">
        <v>447</v>
      </c>
      <c r="B69" s="19">
        <f>VLOOKUP($A69,'Reservation Data'!$C$7:$Q$130,8,FALSE)</f>
        <v>7374</v>
      </c>
      <c r="C69" s="60"/>
      <c r="D69" s="19">
        <f>VLOOKUP($A69,'Reservation Data'!$C$7:$Q$130,10,FALSE)</f>
        <v>386</v>
      </c>
      <c r="E69" s="60"/>
      <c r="F69" s="19">
        <f>VLOOKUP($A69,'Reservation Data'!$C$7:$Q$130,6,FALSE)</f>
        <v>7760</v>
      </c>
      <c r="G69" s="60"/>
      <c r="I69" s="18"/>
    </row>
    <row r="70" spans="1:10" x14ac:dyDescent="0.25">
      <c r="A70" s="18" t="s">
        <v>565</v>
      </c>
      <c r="B70" s="19">
        <f>VLOOKUP($A70,'Reservation Data'!$C$7:$Q$130,8,FALSE)</f>
        <v>0</v>
      </c>
      <c r="C70" s="60">
        <f>TRUNC(B70/B71,6)</f>
        <v>0</v>
      </c>
      <c r="D70" s="19">
        <f>VLOOKUP($A70,'Reservation Data'!$C$7:$Q$130,10,FALSE)</f>
        <v>0</v>
      </c>
      <c r="E70" s="60">
        <f>TRUNC(D70/D71,6)</f>
        <v>0</v>
      </c>
      <c r="F70" s="19">
        <f>VLOOKUP($A70,'Reservation Data'!$C$7:$Q$130,6,FALSE)</f>
        <v>0</v>
      </c>
      <c r="G70" s="60">
        <f>TRUNC(F70/F71,6)</f>
        <v>0</v>
      </c>
      <c r="I70" s="18"/>
      <c r="J70" s="18"/>
    </row>
    <row r="71" spans="1:10" x14ac:dyDescent="0.25">
      <c r="A71" s="17" t="s">
        <v>453</v>
      </c>
      <c r="B71" s="19">
        <f>VLOOKUP($A71,'Reservation Data'!$C$7:$Q$130,8,FALSE)</f>
        <v>15527</v>
      </c>
      <c r="C71" s="60"/>
      <c r="D71" s="19">
        <f>VLOOKUP($A71,'Reservation Data'!$C$7:$Q$130,10,FALSE)</f>
        <v>1106</v>
      </c>
      <c r="E71" s="60"/>
      <c r="F71" s="19">
        <f>VLOOKUP($A71,'Reservation Data'!$C$7:$Q$130,6,FALSE)</f>
        <v>16633</v>
      </c>
      <c r="G71" s="60"/>
      <c r="I71" s="18"/>
    </row>
    <row r="72" spans="1:10" x14ac:dyDescent="0.25">
      <c r="A72" s="18" t="s">
        <v>567</v>
      </c>
      <c r="B72" s="19">
        <f>VLOOKUP($A72,'Reservation Data'!$C$7:$Q$130,8,FALSE)</f>
        <v>0</v>
      </c>
      <c r="C72" s="60">
        <f>TRUNC(B72/B73,6)</f>
        <v>0</v>
      </c>
      <c r="D72" s="19">
        <f>VLOOKUP($A72,'Reservation Data'!$C$7:$Q$130,10,FALSE)</f>
        <v>0</v>
      </c>
      <c r="E72" s="60">
        <f>TRUNC(D72/D73,6)</f>
        <v>0</v>
      </c>
      <c r="F72" s="19">
        <f>VLOOKUP($A72,'Reservation Data'!$C$7:$Q$130,6,FALSE)</f>
        <v>0</v>
      </c>
      <c r="G72" s="60">
        <f>TRUNC(F72/F73,6)</f>
        <v>0</v>
      </c>
      <c r="I72" s="18"/>
      <c r="J72" s="18"/>
    </row>
    <row r="73" spans="1:10" x14ac:dyDescent="0.25">
      <c r="A73" s="17" t="s">
        <v>459</v>
      </c>
      <c r="B73" s="19">
        <f>VLOOKUP($A73,'Reservation Data'!$C$7:$Q$130,8,FALSE)</f>
        <v>2089</v>
      </c>
      <c r="C73" s="60"/>
      <c r="D73" s="19">
        <f>VLOOKUP($A73,'Reservation Data'!$C$7:$Q$130,10,FALSE)</f>
        <v>121</v>
      </c>
      <c r="E73" s="60"/>
      <c r="F73" s="19">
        <f>VLOOKUP($A73,'Reservation Data'!$C$7:$Q$130,6,FALSE)</f>
        <v>2210</v>
      </c>
      <c r="G73" s="60"/>
      <c r="I73" s="18"/>
    </row>
    <row r="74" spans="1:10" x14ac:dyDescent="0.25">
      <c r="A74" s="18" t="s">
        <v>569</v>
      </c>
      <c r="B74" s="19">
        <f>VLOOKUP($A74,'Reservation Data'!$C$7:$Q$130,8,FALSE)</f>
        <v>0</v>
      </c>
      <c r="C74" s="60">
        <f>TRUNC(B74/B75,6)</f>
        <v>0</v>
      </c>
      <c r="D74" s="19">
        <f>VLOOKUP($A74,'Reservation Data'!$C$7:$Q$130,10,FALSE)</f>
        <v>0</v>
      </c>
      <c r="E74" s="60">
        <f>TRUNC(D74/D75,6)</f>
        <v>0</v>
      </c>
      <c r="F74" s="19">
        <f>VLOOKUP($A74,'Reservation Data'!$C$7:$Q$130,6,FALSE)</f>
        <v>0</v>
      </c>
      <c r="G74" s="60">
        <f>TRUNC(F74/F75,6)</f>
        <v>0</v>
      </c>
      <c r="I74" s="18"/>
      <c r="J74" s="18"/>
    </row>
    <row r="75" spans="1:10" x14ac:dyDescent="0.25">
      <c r="A75" s="17" t="s">
        <v>469</v>
      </c>
      <c r="B75" s="19">
        <f>VLOOKUP($A75,'Reservation Data'!$C$7:$Q$130,8,FALSE)</f>
        <v>8305</v>
      </c>
      <c r="C75" s="60"/>
      <c r="D75" s="19">
        <f>VLOOKUP($A75,'Reservation Data'!$C$7:$Q$130,10,FALSE)</f>
        <v>308</v>
      </c>
      <c r="E75" s="60"/>
      <c r="F75" s="19">
        <f>VLOOKUP($A75,'Reservation Data'!$C$7:$Q$130,6,FALSE)</f>
        <v>8613</v>
      </c>
      <c r="G75" s="60"/>
      <c r="I75" s="18"/>
    </row>
    <row r="76" spans="1:10" x14ac:dyDescent="0.25">
      <c r="B76" s="19"/>
      <c r="C76" s="60"/>
      <c r="D76" s="19"/>
      <c r="E76" s="60"/>
      <c r="F76" s="19"/>
      <c r="G76" s="60"/>
      <c r="I76" s="18"/>
    </row>
    <row r="77" spans="1:10" x14ac:dyDescent="0.25">
      <c r="A77" s="18" t="s">
        <v>571</v>
      </c>
      <c r="B77" s="19">
        <f>VLOOKUP($A77,'Reservation Data'!$C$7:$Q$130,8,FALSE)</f>
        <v>44</v>
      </c>
      <c r="C77" s="60">
        <f>TRUNC(B77/B78,6)</f>
        <v>6.1600000000000001E-4</v>
      </c>
      <c r="D77" s="19">
        <f>VLOOKUP($A77,'Reservation Data'!$C$7:$Q$130,10,FALSE)</f>
        <v>4</v>
      </c>
      <c r="E77" s="60">
        <f>TRUNC(D77/D78,6)</f>
        <v>8.6899999999999998E-4</v>
      </c>
      <c r="F77" s="19">
        <f>VLOOKUP($A77,'Reservation Data'!$C$7:$Q$130,6,FALSE)</f>
        <v>48</v>
      </c>
      <c r="G77" s="60">
        <f>TRUNC(F77/F78,6)</f>
        <v>6.3199999999999997E-4</v>
      </c>
      <c r="I77" s="18"/>
      <c r="J77" s="18"/>
    </row>
    <row r="78" spans="1:10" x14ac:dyDescent="0.25">
      <c r="A78" s="17" t="s">
        <v>473</v>
      </c>
      <c r="B78" s="19">
        <f>VLOOKUP($A78,'Reservation Data'!$C$7:$Q$130,8,FALSE)</f>
        <v>71315</v>
      </c>
      <c r="C78" s="60"/>
      <c r="D78" s="19">
        <f>VLOOKUP($A78,'Reservation Data'!$C$7:$Q$130,10,FALSE)</f>
        <v>4602</v>
      </c>
      <c r="E78" s="60"/>
      <c r="F78" s="19">
        <f>VLOOKUP($A78,'Reservation Data'!$C$7:$Q$130,6,FALSE)</f>
        <v>75917</v>
      </c>
      <c r="G78" s="60"/>
      <c r="I78" s="18"/>
    </row>
    <row r="79" spans="1:10" x14ac:dyDescent="0.25">
      <c r="B79" s="19"/>
      <c r="C79" s="60"/>
      <c r="D79" s="19"/>
      <c r="E79" s="60"/>
      <c r="F79" s="19"/>
      <c r="G79" s="60"/>
      <c r="I79" s="18"/>
    </row>
    <row r="80" spans="1:10" x14ac:dyDescent="0.25">
      <c r="A80" s="18" t="s">
        <v>573</v>
      </c>
      <c r="B80" s="19">
        <f>VLOOKUP($A80,'Reservation Data'!$C$7:$Q$130,8,FALSE)</f>
        <v>0</v>
      </c>
      <c r="C80" s="60">
        <f>TRUNC(B80/B81,6)</f>
        <v>0</v>
      </c>
      <c r="D80" s="19">
        <f>VLOOKUP($A80,'Reservation Data'!$C$7:$Q$130,10,FALSE)</f>
        <v>0</v>
      </c>
      <c r="E80" s="60">
        <f>TRUNC(D80/D81,6)</f>
        <v>0</v>
      </c>
      <c r="F80" s="19">
        <f>VLOOKUP($A80,'Reservation Data'!$C$7:$Q$130,6,FALSE)</f>
        <v>0</v>
      </c>
      <c r="G80" s="60">
        <f>TRUNC(F80/F81,6)</f>
        <v>0</v>
      </c>
      <c r="I80" s="18"/>
      <c r="J80" s="18"/>
    </row>
    <row r="81" spans="1:10" x14ac:dyDescent="0.25">
      <c r="A81" s="17" t="s">
        <v>357</v>
      </c>
      <c r="B81" s="19">
        <f>VLOOKUP($A81,'Reservation Data'!$C$7:$Q$130,8,FALSE)</f>
        <v>6300</v>
      </c>
      <c r="C81" s="60"/>
      <c r="D81" s="19">
        <f>VLOOKUP($A81,'Reservation Data'!$C$7:$Q$130,10,FALSE)</f>
        <v>292</v>
      </c>
      <c r="E81" s="60"/>
      <c r="F81" s="19">
        <f>VLOOKUP($A81,'Reservation Data'!$C$7:$Q$130,6,FALSE)</f>
        <v>6592</v>
      </c>
      <c r="G81" s="60"/>
      <c r="I81" s="18"/>
    </row>
    <row r="82" spans="1:10" x14ac:dyDescent="0.25">
      <c r="A82" s="18" t="s">
        <v>575</v>
      </c>
      <c r="B82" s="19">
        <f>VLOOKUP($A82,'Reservation Data'!$C$7:$Q$130,8,FALSE)</f>
        <v>54</v>
      </c>
      <c r="C82" s="60">
        <f>TRUNC(B82/B83,6)</f>
        <v>1.0555E-2</v>
      </c>
      <c r="D82" s="19">
        <f>VLOOKUP($A82,'Reservation Data'!$C$7:$Q$130,10,FALSE)</f>
        <v>9</v>
      </c>
      <c r="E82" s="60">
        <f>TRUNC(D82/D83,6)</f>
        <v>4.1284000000000001E-2</v>
      </c>
      <c r="F82" s="19">
        <f>VLOOKUP($A82,'Reservation Data'!$C$7:$Q$130,6,FALSE)</f>
        <v>63</v>
      </c>
      <c r="G82" s="60">
        <f>TRUNC(F82/F83,6)</f>
        <v>1.1811E-2</v>
      </c>
      <c r="I82" s="18"/>
      <c r="J82" s="18"/>
    </row>
    <row r="83" spans="1:10" x14ac:dyDescent="0.25">
      <c r="A83" s="17" t="s">
        <v>507</v>
      </c>
      <c r="B83" s="19">
        <f>VLOOKUP($A83,'Reservation Data'!$C$7:$Q$130,8,FALSE)</f>
        <v>5116</v>
      </c>
      <c r="C83" s="60"/>
      <c r="D83" s="19">
        <f>VLOOKUP($A83,'Reservation Data'!$C$7:$Q$130,10,FALSE)</f>
        <v>218</v>
      </c>
      <c r="E83" s="60"/>
      <c r="F83" s="19">
        <f>VLOOKUP($A83,'Reservation Data'!$C$7:$Q$130,6,FALSE)</f>
        <v>5334</v>
      </c>
      <c r="G83" s="60"/>
      <c r="I83" s="18"/>
    </row>
    <row r="84" spans="1:10" x14ac:dyDescent="0.25">
      <c r="B84" s="19"/>
      <c r="C84" s="60"/>
      <c r="D84" s="19"/>
      <c r="E84" s="60"/>
      <c r="F84" s="19"/>
      <c r="G84" s="60"/>
      <c r="I84" s="18"/>
    </row>
    <row r="85" spans="1:10" x14ac:dyDescent="0.25">
      <c r="A85" s="18" t="s">
        <v>577</v>
      </c>
      <c r="B85" s="19">
        <f>VLOOKUP($A85,'Reservation Data'!$C$7:$Q$130,8,FALSE)</f>
        <v>1391</v>
      </c>
      <c r="C85" s="60">
        <f>TRUNC(B85/B86,6)</f>
        <v>8.9723999999999998E-2</v>
      </c>
      <c r="D85" s="19">
        <f>VLOOKUP($A85,'Reservation Data'!$C$7:$Q$130,10,FALSE)</f>
        <v>163</v>
      </c>
      <c r="E85" s="60">
        <f>TRUNC(D85/D86,6)</f>
        <v>0.18931400000000001</v>
      </c>
      <c r="F85" s="19">
        <f>VLOOKUP($A85,'Reservation Data'!$C$7:$Q$130,6,FALSE)</f>
        <v>1554</v>
      </c>
      <c r="G85" s="60">
        <f>TRUNC(F85/F86,6)</f>
        <v>9.4964000000000007E-2</v>
      </c>
      <c r="I85" s="18"/>
      <c r="J85" s="18"/>
    </row>
    <row r="86" spans="1:10" x14ac:dyDescent="0.25">
      <c r="A86" s="17" t="s">
        <v>339</v>
      </c>
      <c r="B86" s="19">
        <f>VLOOKUP($A86,'Reservation Data'!$C$7:$Q$130,8,FALSE)</f>
        <v>15503</v>
      </c>
      <c r="C86" s="60"/>
      <c r="D86" s="19">
        <f>VLOOKUP($A86,'Reservation Data'!$C$7:$Q$130,10,FALSE)</f>
        <v>861</v>
      </c>
      <c r="E86" s="60"/>
      <c r="F86" s="19">
        <f>VLOOKUP($A86,'Reservation Data'!$C$7:$Q$130,6,FALSE)</f>
        <v>16364</v>
      </c>
      <c r="G86" s="60"/>
      <c r="I86" s="18"/>
    </row>
    <row r="87" spans="1:10" x14ac:dyDescent="0.25">
      <c r="A87" s="18" t="s">
        <v>579</v>
      </c>
      <c r="B87" s="19">
        <f>VLOOKUP($A87,'Reservation Data'!$C$7:$Q$130,8,FALSE)</f>
        <v>295</v>
      </c>
      <c r="C87" s="60">
        <f>TRUNC(B87/B88,6)</f>
        <v>8.3028000000000005E-2</v>
      </c>
      <c r="D87" s="19">
        <f>VLOOKUP($A87,'Reservation Data'!$C$7:$Q$130,10,FALSE)</f>
        <v>63</v>
      </c>
      <c r="E87" s="60">
        <f>TRUNC(D87/D88,6)</f>
        <v>0.159493</v>
      </c>
      <c r="F87" s="19">
        <f>VLOOKUP($A87,'Reservation Data'!$C$7:$Q$130,6,FALSE)</f>
        <v>358</v>
      </c>
      <c r="G87" s="60">
        <f>TRUNC(F87/F88,6)</f>
        <v>9.0677999999999995E-2</v>
      </c>
      <c r="I87" s="18"/>
      <c r="J87" s="18"/>
    </row>
    <row r="88" spans="1:10" x14ac:dyDescent="0.25">
      <c r="A88" s="17" t="s">
        <v>363</v>
      </c>
      <c r="B88" s="19">
        <f>VLOOKUP($A88,'Reservation Data'!$C$7:$Q$130,8,FALSE)</f>
        <v>3553</v>
      </c>
      <c r="C88" s="60"/>
      <c r="D88" s="19">
        <f>VLOOKUP($A88,'Reservation Data'!$C$7:$Q$130,10,FALSE)</f>
        <v>395</v>
      </c>
      <c r="E88" s="60"/>
      <c r="F88" s="19">
        <f>VLOOKUP($A88,'Reservation Data'!$C$7:$Q$130,6,FALSE)</f>
        <v>3948</v>
      </c>
      <c r="G88" s="60"/>
      <c r="I88" s="18"/>
    </row>
    <row r="89" spans="1:10" x14ac:dyDescent="0.25">
      <c r="A89" s="18" t="s">
        <v>581</v>
      </c>
      <c r="B89" s="19">
        <f>VLOOKUP($A89,'Reservation Data'!$C$7:$Q$130,8,FALSE)</f>
        <v>2270</v>
      </c>
      <c r="C89" s="60">
        <f>TRUNC(B89/B90,6)</f>
        <v>1</v>
      </c>
      <c r="D89" s="19">
        <f>VLOOKUP($A89,'Reservation Data'!$C$7:$Q$130,10,FALSE)</f>
        <v>241</v>
      </c>
      <c r="E89" s="60">
        <f>TRUNC(D89/D90,6)</f>
        <v>1</v>
      </c>
      <c r="F89" s="19">
        <f>VLOOKUP($A89,'Reservation Data'!$C$7:$Q$130,6,FALSE)</f>
        <v>2511</v>
      </c>
      <c r="G89" s="60">
        <f>TRUNC(F89/F90,6)</f>
        <v>1</v>
      </c>
      <c r="I89" s="18"/>
      <c r="J89" s="18"/>
    </row>
    <row r="90" spans="1:10" x14ac:dyDescent="0.25">
      <c r="A90" s="18" t="s">
        <v>421</v>
      </c>
      <c r="B90" s="19">
        <f>VLOOKUP($A90,'Reservation Data'!$C$7:$Q$130,8,FALSE)</f>
        <v>2270</v>
      </c>
      <c r="C90" s="60"/>
      <c r="D90" s="19">
        <f>VLOOKUP($A90,'Reservation Data'!$C$7:$Q$130,10,FALSE)</f>
        <v>241</v>
      </c>
      <c r="E90" s="60"/>
      <c r="F90" s="19">
        <f>VLOOKUP($A90,'Reservation Data'!$C$7:$Q$130,6,FALSE)</f>
        <v>2511</v>
      </c>
      <c r="G90" s="60"/>
      <c r="I90" s="18"/>
    </row>
    <row r="91" spans="1:10" customFormat="1" x14ac:dyDescent="0.25"/>
    <row r="92" spans="1:10" customFormat="1" x14ac:dyDescent="0.25"/>
    <row r="93" spans="1:10" customFormat="1" x14ac:dyDescent="0.25"/>
    <row r="94" spans="1:10" customFormat="1" x14ac:dyDescent="0.25"/>
    <row r="95" spans="1:10" customFormat="1" x14ac:dyDescent="0.25"/>
    <row r="96" spans="1:10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spans="1:7" customFormat="1" x14ac:dyDescent="0.25"/>
    <row r="114" spans="1:7" x14ac:dyDescent="0.25">
      <c r="A114" s="19"/>
      <c r="B114" s="19"/>
      <c r="D114" s="19"/>
      <c r="F114" s="19"/>
    </row>
    <row r="115" spans="1:7" x14ac:dyDescent="0.25">
      <c r="A115" s="18"/>
      <c r="B115" s="19"/>
      <c r="C115" s="60"/>
      <c r="D115" s="19"/>
      <c r="E115" s="60"/>
      <c r="F115" s="19"/>
      <c r="G115" s="60"/>
    </row>
    <row r="116" spans="1:7" x14ac:dyDescent="0.25">
      <c r="A116" s="18"/>
      <c r="B116" s="19"/>
      <c r="C116" s="19"/>
      <c r="D116" s="19"/>
      <c r="E116" s="19"/>
      <c r="F116" s="19"/>
      <c r="G116" s="19"/>
    </row>
    <row r="117" spans="1:7" x14ac:dyDescent="0.25">
      <c r="A117" s="18"/>
      <c r="B117" s="19"/>
      <c r="C117" s="60"/>
      <c r="D117" s="19"/>
      <c r="E117" s="60"/>
      <c r="F117" s="19"/>
      <c r="G117" s="60"/>
    </row>
    <row r="118" spans="1:7" x14ac:dyDescent="0.25">
      <c r="A118" s="18"/>
      <c r="B118" s="19"/>
      <c r="C118" s="19"/>
      <c r="D118" s="19"/>
      <c r="E118" s="19"/>
      <c r="F118" s="19"/>
      <c r="G118" s="19"/>
    </row>
    <row r="119" spans="1:7" x14ac:dyDescent="0.25">
      <c r="A119" s="19"/>
      <c r="B119" s="19"/>
      <c r="D119" s="19"/>
      <c r="F119" s="19"/>
    </row>
    <row r="120" spans="1:7" x14ac:dyDescent="0.25">
      <c r="A120" s="18"/>
      <c r="B120" s="19"/>
      <c r="C120" s="60"/>
      <c r="D120" s="19"/>
      <c r="E120" s="60"/>
      <c r="F120" s="19"/>
      <c r="G120" s="60"/>
    </row>
    <row r="121" spans="1:7" x14ac:dyDescent="0.25">
      <c r="A121" s="18"/>
      <c r="B121" s="19"/>
      <c r="C121" s="19"/>
      <c r="D121" s="19"/>
      <c r="E121" s="19"/>
      <c r="F121" s="19"/>
      <c r="G121" s="19"/>
    </row>
    <row r="122" spans="1:7" x14ac:dyDescent="0.25">
      <c r="A122" s="18"/>
      <c r="B122" s="19"/>
      <c r="C122" s="60"/>
      <c r="D122" s="19"/>
      <c r="E122" s="60"/>
      <c r="F122" s="19"/>
      <c r="G122" s="60"/>
    </row>
    <row r="123" spans="1:7" x14ac:dyDescent="0.25">
      <c r="A123" s="18"/>
      <c r="B123" s="19"/>
      <c r="C123" s="19"/>
      <c r="D123" s="19"/>
      <c r="E123" s="19"/>
      <c r="F123" s="19"/>
      <c r="G123" s="19"/>
    </row>
    <row r="124" spans="1:7" x14ac:dyDescent="0.25">
      <c r="A124" s="19"/>
    </row>
    <row r="125" spans="1:7" x14ac:dyDescent="0.25">
      <c r="A125" s="18"/>
      <c r="B125" s="19"/>
      <c r="C125" s="60"/>
      <c r="D125" s="19"/>
      <c r="E125" s="60"/>
      <c r="F125" s="19"/>
      <c r="G125" s="60"/>
    </row>
    <row r="126" spans="1:7" x14ac:dyDescent="0.25">
      <c r="A126" s="18"/>
      <c r="B126" s="19"/>
      <c r="C126" s="19"/>
      <c r="D126" s="19"/>
      <c r="E126" s="19"/>
      <c r="F126" s="19"/>
      <c r="G126" s="19"/>
    </row>
    <row r="127" spans="1:7" x14ac:dyDescent="0.25">
      <c r="A127" s="18"/>
      <c r="B127" s="19"/>
      <c r="C127" s="60"/>
      <c r="D127" s="19"/>
      <c r="E127" s="60"/>
      <c r="F127" s="19"/>
      <c r="G127" s="60"/>
    </row>
    <row r="128" spans="1:7" x14ac:dyDescent="0.25">
      <c r="A128" s="18"/>
      <c r="B128" s="19"/>
      <c r="C128" s="19"/>
      <c r="D128" s="19"/>
      <c r="E128" s="19"/>
      <c r="F128" s="19"/>
      <c r="G128" s="19"/>
    </row>
    <row r="129" spans="1:7" x14ac:dyDescent="0.25">
      <c r="A129" s="18"/>
      <c r="B129" s="19"/>
      <c r="C129" s="60"/>
      <c r="D129" s="19"/>
      <c r="E129" s="60"/>
      <c r="F129" s="19"/>
      <c r="G129" s="60"/>
    </row>
    <row r="130" spans="1:7" x14ac:dyDescent="0.25">
      <c r="A130" s="18"/>
      <c r="B130" s="19"/>
      <c r="C130" s="19"/>
      <c r="D130" s="19"/>
      <c r="E130" s="19"/>
      <c r="F130" s="19"/>
      <c r="G130" s="19"/>
    </row>
    <row r="131" spans="1:7" x14ac:dyDescent="0.25">
      <c r="A131" s="18"/>
      <c r="B131" s="19"/>
      <c r="C131" s="60"/>
      <c r="D131" s="19"/>
      <c r="E131" s="60"/>
      <c r="F131" s="19"/>
      <c r="G131" s="60"/>
    </row>
    <row r="132" spans="1:7" x14ac:dyDescent="0.25">
      <c r="A132" s="18"/>
      <c r="B132" s="19"/>
      <c r="C132" s="19"/>
      <c r="D132" s="19"/>
      <c r="E132" s="19"/>
      <c r="F132" s="19"/>
      <c r="G132" s="19"/>
    </row>
    <row r="133" spans="1:7" x14ac:dyDescent="0.25">
      <c r="A133" s="18"/>
      <c r="B133" s="19"/>
      <c r="C133" s="60"/>
      <c r="D133" s="19"/>
      <c r="E133" s="60"/>
      <c r="F133" s="19"/>
      <c r="G133" s="60"/>
    </row>
    <row r="134" spans="1:7" x14ac:dyDescent="0.25">
      <c r="A134" s="18"/>
      <c r="B134" s="19"/>
      <c r="C134" s="19"/>
      <c r="D134" s="19"/>
      <c r="E134" s="19"/>
      <c r="F134" s="19"/>
      <c r="G134" s="19"/>
    </row>
    <row r="135" spans="1:7" x14ac:dyDescent="0.25">
      <c r="A135" s="18"/>
      <c r="B135" s="19"/>
      <c r="C135" s="60"/>
      <c r="D135" s="19"/>
      <c r="E135" s="60"/>
      <c r="F135" s="19"/>
      <c r="G135" s="60"/>
    </row>
    <row r="136" spans="1:7" x14ac:dyDescent="0.25">
      <c r="A136" s="18"/>
      <c r="B136" s="19"/>
      <c r="C136" s="19"/>
      <c r="D136" s="19"/>
      <c r="E136" s="19"/>
      <c r="F136" s="19"/>
      <c r="G136" s="19"/>
    </row>
    <row r="137" spans="1:7" x14ac:dyDescent="0.25">
      <c r="A137" s="18"/>
      <c r="B137" s="19"/>
      <c r="C137" s="60"/>
      <c r="D137" s="19"/>
      <c r="E137" s="60"/>
      <c r="F137" s="19"/>
      <c r="G137" s="60"/>
    </row>
    <row r="138" spans="1:7" x14ac:dyDescent="0.25">
      <c r="A138" s="18"/>
      <c r="B138" s="19"/>
      <c r="C138" s="19"/>
      <c r="D138" s="19"/>
      <c r="E138" s="19"/>
      <c r="F138" s="19"/>
      <c r="G138" s="19"/>
    </row>
    <row r="139" spans="1:7" x14ac:dyDescent="0.25">
      <c r="A139" s="18"/>
      <c r="B139" s="19"/>
      <c r="C139" s="60"/>
      <c r="D139" s="19"/>
      <c r="E139" s="60"/>
      <c r="F139" s="19"/>
      <c r="G139" s="60"/>
    </row>
    <row r="140" spans="1:7" x14ac:dyDescent="0.25">
      <c r="A140" s="18"/>
      <c r="B140" s="19"/>
      <c r="C140" s="19"/>
      <c r="D140" s="19"/>
      <c r="E140" s="19"/>
      <c r="F140" s="19"/>
      <c r="G140" s="19"/>
    </row>
    <row r="141" spans="1:7" x14ac:dyDescent="0.25">
      <c r="A141" s="18"/>
      <c r="B141" s="19"/>
      <c r="C141" s="60"/>
      <c r="D141" s="19"/>
      <c r="E141" s="60"/>
      <c r="F141" s="19"/>
      <c r="G141" s="60"/>
    </row>
    <row r="142" spans="1:7" x14ac:dyDescent="0.25">
      <c r="A142" s="18"/>
      <c r="B142" s="19"/>
      <c r="C142" s="19"/>
      <c r="D142" s="19"/>
      <c r="E142" s="19"/>
      <c r="F142" s="19"/>
      <c r="G142" s="19"/>
    </row>
    <row r="143" spans="1:7" x14ac:dyDescent="0.25">
      <c r="A143" s="19"/>
    </row>
  </sheetData>
  <autoFilter ref="A4:G90"/>
  <mergeCells count="3">
    <mergeCell ref="B3:C3"/>
    <mergeCell ref="D3:E3"/>
    <mergeCell ref="F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topLeftCell="A67" zoomScale="90" zoomScaleNormal="90" workbookViewId="0">
      <selection activeCell="B40" sqref="B40"/>
    </sheetView>
  </sheetViews>
  <sheetFormatPr defaultRowHeight="12.75" x14ac:dyDescent="0.2"/>
  <cols>
    <col min="1" max="1" width="31.140625" style="63" customWidth="1"/>
    <col min="2" max="2" width="46.85546875" style="63" customWidth="1"/>
    <col min="3" max="3" width="16" style="63" customWidth="1"/>
    <col min="4" max="4" width="14.28515625" style="63" customWidth="1"/>
    <col min="5" max="5" width="13.42578125" style="63" customWidth="1"/>
    <col min="6" max="6" width="9.5703125" style="63" bestFit="1" customWidth="1"/>
    <col min="7" max="7" width="12" style="63" bestFit="1" customWidth="1"/>
    <col min="8" max="8" width="10.5703125" style="63" bestFit="1" customWidth="1"/>
    <col min="9" max="9" width="11.42578125" style="63" customWidth="1"/>
    <col min="10" max="10" width="12" style="63" bestFit="1" customWidth="1"/>
    <col min="11" max="11" width="11" style="63" bestFit="1" customWidth="1"/>
    <col min="12" max="12" width="18.85546875" style="63" bestFit="1" customWidth="1"/>
    <col min="13" max="13" width="9.140625" style="63"/>
    <col min="14" max="14" width="27.7109375" style="63" customWidth="1"/>
    <col min="15" max="16384" width="9.140625" style="63"/>
  </cols>
  <sheetData>
    <row r="1" spans="1:20" x14ac:dyDescent="0.2">
      <c r="A1" s="61"/>
      <c r="B1" s="62"/>
    </row>
    <row r="2" spans="1:20" x14ac:dyDescent="0.2">
      <c r="A2" s="61"/>
      <c r="C2" s="61" t="s">
        <v>627</v>
      </c>
    </row>
    <row r="3" spans="1:20" ht="15" x14ac:dyDescent="0.25">
      <c r="C3" s="62" t="s">
        <v>624</v>
      </c>
      <c r="D3" s="62"/>
      <c r="E3" s="62"/>
      <c r="F3" s="43"/>
    </row>
    <row r="4" spans="1:20" ht="15" x14ac:dyDescent="0.25">
      <c r="C4" s="62" t="s">
        <v>327</v>
      </c>
      <c r="D4" s="62" t="s">
        <v>91</v>
      </c>
      <c r="E4" s="62" t="s">
        <v>332</v>
      </c>
      <c r="F4" s="43"/>
      <c r="P4" s="18"/>
    </row>
    <row r="5" spans="1:20" ht="15" x14ac:dyDescent="0.25">
      <c r="A5" s="18"/>
      <c r="B5" s="62" t="s">
        <v>184</v>
      </c>
      <c r="C5" s="62">
        <f>E5-D5</f>
        <v>738719</v>
      </c>
      <c r="D5" s="62">
        <f>VLOOKUP($B5,'36-month period'!$A$3:$T$162,20,FALSE)</f>
        <v>55228</v>
      </c>
      <c r="E5" s="62">
        <f>VLOOKUP($B5,'36-month period'!$A$3:$I$162,9,FALSE)</f>
        <v>793947</v>
      </c>
      <c r="I5" s="18"/>
      <c r="K5" s="18"/>
      <c r="M5" s="18"/>
      <c r="P5" s="18"/>
    </row>
    <row r="6" spans="1:20" ht="15" x14ac:dyDescent="0.25">
      <c r="A6" s="18"/>
      <c r="B6" s="62" t="s">
        <v>189</v>
      </c>
      <c r="C6" s="62">
        <f t="shared" ref="C6:C34" si="0">E6-D6</f>
        <v>215622</v>
      </c>
      <c r="D6" s="62">
        <f>VLOOKUP($B6,'36-month period'!$A$3:$T$162,20,FALSE)</f>
        <v>19473</v>
      </c>
      <c r="E6" s="62">
        <f>VLOOKUP($B6,'36-month period'!$A$3:$I$162,9,FALSE)</f>
        <v>235095</v>
      </c>
      <c r="M6" s="18"/>
      <c r="P6" s="18"/>
      <c r="Q6" s="18"/>
      <c r="T6" s="18"/>
    </row>
    <row r="7" spans="1:20" ht="15" x14ac:dyDescent="0.25">
      <c r="A7" s="18"/>
      <c r="B7" s="62" t="s">
        <v>260</v>
      </c>
      <c r="C7" s="62">
        <f t="shared" si="0"/>
        <v>3477410</v>
      </c>
      <c r="D7" s="62">
        <f>VLOOKUP($B7,'36-month period'!$A$3:$T$162,20,FALSE)</f>
        <v>202849</v>
      </c>
      <c r="E7" s="62">
        <f>VLOOKUP($B7,'36-month period'!$A$3:$I$162,9,FALSE)</f>
        <v>3680259</v>
      </c>
      <c r="M7" s="18"/>
      <c r="P7" s="18"/>
      <c r="Q7" s="18"/>
      <c r="T7" s="18"/>
    </row>
    <row r="8" spans="1:20" ht="15" x14ac:dyDescent="0.25">
      <c r="A8" s="18"/>
      <c r="B8" s="62" t="s">
        <v>147</v>
      </c>
      <c r="C8" s="62">
        <f t="shared" si="0"/>
        <v>596342</v>
      </c>
      <c r="D8" s="62">
        <f>VLOOKUP($B8,'36-month period'!$A$3:$T$162,20,FALSE)</f>
        <v>35499</v>
      </c>
      <c r="E8" s="62">
        <f>VLOOKUP($B8,'36-month period'!$A$3:$I$162,9,FALSE)</f>
        <v>631841</v>
      </c>
      <c r="M8" s="18"/>
      <c r="P8" s="18"/>
      <c r="Q8" s="18"/>
      <c r="T8" s="18"/>
    </row>
    <row r="9" spans="1:20" ht="15" x14ac:dyDescent="0.25">
      <c r="A9" s="18"/>
      <c r="B9" s="62" t="s">
        <v>154</v>
      </c>
      <c r="C9" s="62">
        <f t="shared" si="0"/>
        <v>104626</v>
      </c>
      <c r="D9" s="62">
        <f>VLOOKUP($B9,'36-month period'!$A$3:$T$162,20,FALSE)</f>
        <v>6037</v>
      </c>
      <c r="E9" s="62">
        <f>VLOOKUP($B9,'36-month period'!$A$3:$I$162,9,FALSE)</f>
        <v>110663</v>
      </c>
      <c r="M9" s="17"/>
      <c r="P9" s="17"/>
      <c r="Q9" s="18"/>
      <c r="T9" s="18"/>
    </row>
    <row r="10" spans="1:20" ht="15" x14ac:dyDescent="0.25">
      <c r="A10" s="17"/>
      <c r="B10" s="62" t="s">
        <v>179</v>
      </c>
      <c r="C10" s="62">
        <f t="shared" si="0"/>
        <v>361058</v>
      </c>
      <c r="D10" s="62">
        <f>VLOOKUP($B10,'36-month period'!$A$3:$T$162,20,FALSE)</f>
        <v>17658</v>
      </c>
      <c r="E10" s="62">
        <f>VLOOKUP($B10,'36-month period'!$A$3:$I$162,9,FALSE)</f>
        <v>378716</v>
      </c>
      <c r="M10" s="17"/>
      <c r="P10" s="17"/>
      <c r="Q10" s="18"/>
      <c r="T10" s="18"/>
    </row>
    <row r="11" spans="1:20" ht="15" x14ac:dyDescent="0.25">
      <c r="A11" s="17"/>
      <c r="B11" s="62" t="s">
        <v>135</v>
      </c>
      <c r="C11" s="62">
        <f t="shared" si="0"/>
        <v>793396</v>
      </c>
      <c r="D11" s="62">
        <f>VLOOKUP($B11,'36-month period'!$A$3:$T$162,20,FALSE)</f>
        <v>47947</v>
      </c>
      <c r="E11" s="62">
        <f>VLOOKUP($B11,'36-month period'!$A$3:$I$162,9,FALSE)</f>
        <v>841343</v>
      </c>
      <c r="M11" s="17"/>
      <c r="P11" s="17"/>
      <c r="Q11" s="18"/>
      <c r="T11" s="18"/>
    </row>
    <row r="12" spans="1:20" ht="15" x14ac:dyDescent="0.25">
      <c r="A12" s="17"/>
      <c r="B12" s="62" t="s">
        <v>149</v>
      </c>
      <c r="C12" s="62">
        <f t="shared" si="0"/>
        <v>468701</v>
      </c>
      <c r="D12" s="62">
        <f>VLOOKUP($B12,'36-month period'!$A$3:$T$162,20,FALSE)</f>
        <v>38116</v>
      </c>
      <c r="E12" s="62">
        <f>VLOOKUP($B12,'36-month period'!$A$3:$I$162,9,FALSE)</f>
        <v>506817</v>
      </c>
      <c r="M12" s="17"/>
      <c r="P12" s="17"/>
      <c r="Q12" s="18"/>
      <c r="T12" s="18"/>
    </row>
    <row r="13" spans="1:20" ht="15" x14ac:dyDescent="0.25">
      <c r="A13" s="17"/>
      <c r="B13" s="62" t="s">
        <v>180</v>
      </c>
      <c r="C13" s="62">
        <f t="shared" si="0"/>
        <v>320219</v>
      </c>
      <c r="D13" s="62">
        <f>VLOOKUP($B13,'36-month period'!$A$3:$T$162,20,FALSE)</f>
        <v>23335</v>
      </c>
      <c r="E13" s="62">
        <f>VLOOKUP($B13,'36-month period'!$A$3:$I$162,9,FALSE)</f>
        <v>343554</v>
      </c>
      <c r="M13" s="17"/>
      <c r="P13" s="17"/>
      <c r="Q13" s="18"/>
      <c r="T13" s="18"/>
    </row>
    <row r="14" spans="1:20" ht="15" x14ac:dyDescent="0.25">
      <c r="A14" s="17"/>
      <c r="B14" s="62" t="s">
        <v>184</v>
      </c>
      <c r="C14" s="62">
        <f t="shared" si="0"/>
        <v>738719</v>
      </c>
      <c r="D14" s="62">
        <f>VLOOKUP($B14,'36-month period'!$A$3:$T$162,20,FALSE)</f>
        <v>55228</v>
      </c>
      <c r="E14" s="62">
        <f>VLOOKUP($B14,'36-month period'!$A$3:$I$162,9,FALSE)</f>
        <v>793947</v>
      </c>
      <c r="M14" s="17"/>
      <c r="P14" s="17"/>
      <c r="Q14" s="18"/>
      <c r="T14" s="18"/>
    </row>
    <row r="15" spans="1:20" ht="15" x14ac:dyDescent="0.25">
      <c r="A15" s="17"/>
      <c r="B15" s="62" t="s">
        <v>239</v>
      </c>
      <c r="C15" s="62">
        <f t="shared" si="0"/>
        <v>277112</v>
      </c>
      <c r="D15" s="62">
        <f>VLOOKUP($B15,'36-month period'!$A$3:$T$162,20,FALSE)</f>
        <v>14064</v>
      </c>
      <c r="E15" s="62">
        <f>VLOOKUP($B15,'36-month period'!$A$3:$I$162,9,FALSE)</f>
        <v>291176</v>
      </c>
      <c r="M15" s="17"/>
      <c r="P15" s="17"/>
      <c r="Q15" s="18"/>
      <c r="T15" s="18"/>
    </row>
    <row r="16" spans="1:20" ht="15" x14ac:dyDescent="0.25">
      <c r="A16" s="17"/>
      <c r="B16" s="62" t="s">
        <v>127</v>
      </c>
      <c r="C16" s="62">
        <f t="shared" si="0"/>
        <v>228478</v>
      </c>
      <c r="D16" s="62">
        <f>VLOOKUP($B16,'36-month period'!$A$3:$T$162,20,FALSE)</f>
        <v>16844</v>
      </c>
      <c r="E16" s="62">
        <f>VLOOKUP($B16,'36-month period'!$A$3:$I$162,9,FALSE)</f>
        <v>245322</v>
      </c>
      <c r="M16" s="17"/>
      <c r="P16" s="17"/>
      <c r="Q16" s="18"/>
      <c r="T16" s="18"/>
    </row>
    <row r="17" spans="1:20" ht="15" x14ac:dyDescent="0.25">
      <c r="A17" s="17"/>
      <c r="B17" s="62" t="s">
        <v>158</v>
      </c>
      <c r="C17" s="62">
        <f t="shared" si="0"/>
        <v>1057076</v>
      </c>
      <c r="D17" s="62">
        <f>VLOOKUP($B17,'36-month period'!$A$3:$T$162,20,FALSE)</f>
        <v>70915</v>
      </c>
      <c r="E17" s="62">
        <f>VLOOKUP($B17,'36-month period'!$A$3:$I$162,9,FALSE)</f>
        <v>1127991</v>
      </c>
      <c r="M17" s="17"/>
      <c r="P17" s="17"/>
      <c r="Q17" s="18"/>
      <c r="T17" s="18"/>
    </row>
    <row r="18" spans="1:20" ht="15" x14ac:dyDescent="0.25">
      <c r="A18" s="17"/>
      <c r="B18" s="62" t="s">
        <v>209</v>
      </c>
      <c r="C18" s="62">
        <f t="shared" si="0"/>
        <v>428110</v>
      </c>
      <c r="D18" s="62">
        <f>VLOOKUP($B18,'36-month period'!$A$3:$T$162,20,FALSE)</f>
        <v>32322</v>
      </c>
      <c r="E18" s="62">
        <f>VLOOKUP($B18,'36-month period'!$A$3:$I$162,9,FALSE)</f>
        <v>460432</v>
      </c>
      <c r="M18" s="17"/>
      <c r="P18" s="17"/>
      <c r="Q18" s="18"/>
      <c r="T18" s="18"/>
    </row>
    <row r="19" spans="1:20" ht="15" x14ac:dyDescent="0.25">
      <c r="A19" s="17"/>
      <c r="B19" s="62" t="s">
        <v>230</v>
      </c>
      <c r="C19" s="62">
        <f t="shared" si="0"/>
        <v>498081</v>
      </c>
      <c r="D19" s="62">
        <f>VLOOKUP($B19,'36-month period'!$A$3:$T$162,20,FALSE)</f>
        <v>34469</v>
      </c>
      <c r="E19" s="62">
        <f>VLOOKUP($B19,'36-month period'!$A$3:$I$162,9,FALSE)</f>
        <v>532550</v>
      </c>
      <c r="M19" s="17"/>
      <c r="P19" s="17"/>
      <c r="Q19" s="18"/>
      <c r="T19" s="18"/>
    </row>
    <row r="20" spans="1:20" ht="15" x14ac:dyDescent="0.25">
      <c r="A20" s="17"/>
      <c r="B20" s="62" t="s">
        <v>134</v>
      </c>
      <c r="C20" s="62">
        <f t="shared" si="0"/>
        <v>616163</v>
      </c>
      <c r="D20" s="62">
        <f>VLOOKUP($B20,'36-month period'!$A$3:$T$162,20,FALSE)</f>
        <v>32712</v>
      </c>
      <c r="E20" s="62">
        <f>VLOOKUP($B20,'36-month period'!$A$3:$I$162,9,FALSE)</f>
        <v>648875</v>
      </c>
      <c r="M20" s="17"/>
      <c r="P20" s="17"/>
      <c r="Q20" s="18"/>
      <c r="T20" s="18"/>
    </row>
    <row r="21" spans="1:20" ht="15" x14ac:dyDescent="0.25">
      <c r="A21" s="17"/>
      <c r="B21" s="62" t="s">
        <v>225</v>
      </c>
      <c r="C21" s="62">
        <f t="shared" si="0"/>
        <v>1067526</v>
      </c>
      <c r="D21" s="62">
        <f>VLOOKUP($B21,'36-month period'!$A$3:$T$162,20,FALSE)</f>
        <v>53704</v>
      </c>
      <c r="E21" s="62">
        <f>VLOOKUP($B21,'36-month period'!$A$3:$I$162,9,FALSE)</f>
        <v>1121230</v>
      </c>
      <c r="M21" s="17"/>
      <c r="P21" s="17"/>
      <c r="Q21" s="18"/>
      <c r="T21" s="18"/>
    </row>
    <row r="22" spans="1:20" ht="15" x14ac:dyDescent="0.25">
      <c r="A22" s="17"/>
      <c r="B22" s="62" t="s">
        <v>159</v>
      </c>
      <c r="C22" s="62">
        <f t="shared" si="0"/>
        <v>7991962</v>
      </c>
      <c r="D22" s="62">
        <f>VLOOKUP($B22,'36-month period'!$A$3:$T$162,20,FALSE)</f>
        <v>341141</v>
      </c>
      <c r="E22" s="62">
        <f>VLOOKUP($B22,'36-month period'!$A$3:$I$162,9,FALSE)</f>
        <v>8333103</v>
      </c>
      <c r="M22" s="17"/>
      <c r="P22" s="17"/>
      <c r="Q22" s="18"/>
      <c r="T22" s="18"/>
    </row>
    <row r="23" spans="1:20" ht="15" x14ac:dyDescent="0.25">
      <c r="A23" s="17"/>
      <c r="B23" s="62" t="s">
        <v>175</v>
      </c>
      <c r="C23" s="62">
        <f t="shared" si="0"/>
        <v>927346</v>
      </c>
      <c r="D23" s="62">
        <f>VLOOKUP($B23,'36-month period'!$A$3:$T$162,20,FALSE)</f>
        <v>41068</v>
      </c>
      <c r="E23" s="62">
        <f>VLOOKUP($B23,'36-month period'!$A$3:$I$162,9,FALSE)</f>
        <v>968414</v>
      </c>
      <c r="M23" s="17"/>
      <c r="P23" s="17"/>
      <c r="Q23" s="18"/>
      <c r="T23" s="18"/>
    </row>
    <row r="24" spans="1:20" ht="15" x14ac:dyDescent="0.25">
      <c r="A24" s="17"/>
      <c r="B24" s="62" t="s">
        <v>153</v>
      </c>
      <c r="C24" s="62">
        <f t="shared" si="0"/>
        <v>146201</v>
      </c>
      <c r="D24" s="62">
        <f>VLOOKUP($B24,'36-month period'!$A$3:$T$162,20,FALSE)</f>
        <v>16687</v>
      </c>
      <c r="E24" s="62">
        <f>VLOOKUP($B24,'36-month period'!$A$3:$I$162,9,FALSE)</f>
        <v>162888</v>
      </c>
      <c r="M24" s="17"/>
      <c r="P24" s="17"/>
      <c r="Q24" s="18"/>
      <c r="T24" s="18"/>
    </row>
    <row r="25" spans="1:20" ht="15" x14ac:dyDescent="0.25">
      <c r="A25" s="17"/>
      <c r="B25" s="62" t="s">
        <v>193</v>
      </c>
      <c r="C25" s="62">
        <f t="shared" si="0"/>
        <v>81712</v>
      </c>
      <c r="D25" s="62">
        <f>VLOOKUP($B25,'36-month period'!$A$3:$T$162,20,FALSE)</f>
        <v>4410</v>
      </c>
      <c r="E25" s="62">
        <f>VLOOKUP($B25,'36-month period'!$A$3:$I$162,9,FALSE)</f>
        <v>86122</v>
      </c>
      <c r="M25" s="17"/>
      <c r="P25" s="17"/>
      <c r="Q25" s="18"/>
      <c r="T25" s="18"/>
    </row>
    <row r="26" spans="1:20" ht="15" x14ac:dyDescent="0.25">
      <c r="A26" s="17"/>
      <c r="B26" s="62" t="s">
        <v>204</v>
      </c>
      <c r="C26" s="62">
        <f t="shared" si="0"/>
        <v>190068</v>
      </c>
      <c r="D26" s="62">
        <f>VLOOKUP($B26,'36-month period'!$A$3:$T$162,20,FALSE)</f>
        <v>14434</v>
      </c>
      <c r="E26" s="62">
        <f>VLOOKUP($B26,'36-month period'!$A$3:$I$162,9,FALSE)</f>
        <v>204502</v>
      </c>
      <c r="M26" s="17"/>
      <c r="P26" s="17"/>
      <c r="Q26" s="18"/>
      <c r="T26" s="18"/>
    </row>
    <row r="27" spans="1:20" ht="15" x14ac:dyDescent="0.25">
      <c r="A27" s="17"/>
      <c r="B27" s="62" t="s">
        <v>228</v>
      </c>
      <c r="C27" s="62">
        <f t="shared" si="0"/>
        <v>301397</v>
      </c>
      <c r="D27" s="62">
        <f>VLOOKUP($B27,'36-month period'!$A$3:$T$162,20,FALSE)</f>
        <v>17770</v>
      </c>
      <c r="E27" s="62">
        <f>VLOOKUP($B27,'36-month period'!$A$3:$I$162,9,FALSE)</f>
        <v>319167</v>
      </c>
      <c r="M27" s="17"/>
      <c r="P27" s="17"/>
      <c r="Q27" s="18"/>
      <c r="T27" s="18"/>
    </row>
    <row r="28" spans="1:20" ht="15" x14ac:dyDescent="0.25">
      <c r="A28" s="17"/>
      <c r="B28" s="62" t="s">
        <v>233</v>
      </c>
      <c r="C28" s="62">
        <f t="shared" si="0"/>
        <v>592983</v>
      </c>
      <c r="D28" s="62">
        <f>VLOOKUP($B28,'36-month period'!$A$3:$T$162,20,FALSE)</f>
        <v>30418</v>
      </c>
      <c r="E28" s="62">
        <f>VLOOKUP($B28,'36-month period'!$A$3:$I$162,9,FALSE)</f>
        <v>623401</v>
      </c>
      <c r="M28" s="17"/>
      <c r="P28" s="18"/>
      <c r="Q28" s="18"/>
      <c r="T28" s="18"/>
    </row>
    <row r="29" spans="1:20" ht="15" x14ac:dyDescent="0.25">
      <c r="A29" s="18"/>
      <c r="B29" s="62" t="s">
        <v>237</v>
      </c>
      <c r="C29" s="62">
        <f t="shared" si="0"/>
        <v>77161</v>
      </c>
      <c r="D29" s="62">
        <f>VLOOKUP($B29,'36-month period'!$A$3:$T$162,20,FALSE)</f>
        <v>5033</v>
      </c>
      <c r="E29" s="62">
        <f>VLOOKUP($B29,'36-month period'!$A$3:$I$162,9,FALSE)</f>
        <v>82194</v>
      </c>
      <c r="M29" s="17"/>
      <c r="P29" s="17"/>
      <c r="Q29" s="18"/>
      <c r="T29" s="18"/>
    </row>
    <row r="30" spans="1:20" ht="15" x14ac:dyDescent="0.25">
      <c r="A30" s="17"/>
      <c r="B30" s="62" t="s">
        <v>247</v>
      </c>
      <c r="C30" s="62">
        <f t="shared" si="0"/>
        <v>301591</v>
      </c>
      <c r="D30" s="62">
        <f>VLOOKUP($B30,'36-month period'!$A$3:$T$162,20,FALSE)</f>
        <v>12658</v>
      </c>
      <c r="E30" s="62">
        <f>VLOOKUP($B30,'36-month period'!$A$3:$I$162,9,FALSE)</f>
        <v>314249</v>
      </c>
      <c r="M30" s="17"/>
      <c r="P30" s="17"/>
      <c r="Q30" s="18"/>
      <c r="T30" s="18"/>
    </row>
    <row r="31" spans="1:20" ht="15" x14ac:dyDescent="0.25">
      <c r="A31" s="17"/>
      <c r="B31" s="62" t="s">
        <v>250</v>
      </c>
      <c r="C31" s="62">
        <f t="shared" si="0"/>
        <v>2679587</v>
      </c>
      <c r="D31" s="62">
        <f>VLOOKUP($B31,'36-month period'!$A$3:$T$162,20,FALSE)</f>
        <v>109708</v>
      </c>
      <c r="E31" s="62">
        <f>VLOOKUP($B31,'36-month period'!$A$3:$I$162,9,FALSE)</f>
        <v>2789295</v>
      </c>
      <c r="M31" s="17"/>
      <c r="P31" s="17"/>
      <c r="Q31" s="18"/>
      <c r="T31" s="18"/>
    </row>
    <row r="32" spans="1:20" ht="15" x14ac:dyDescent="0.25">
      <c r="A32" s="17"/>
      <c r="B32" s="62" t="s">
        <v>150</v>
      </c>
      <c r="C32" s="62">
        <f t="shared" si="0"/>
        <v>239699</v>
      </c>
      <c r="D32" s="62">
        <f>VLOOKUP($B32,'36-month period'!$A$3:$T$162,20,FALSE)</f>
        <v>11988</v>
      </c>
      <c r="E32" s="62">
        <f>VLOOKUP($B32,'36-month period'!$A$3:$I$162,9,FALSE)</f>
        <v>251687</v>
      </c>
      <c r="M32" s="17"/>
      <c r="P32" s="17"/>
      <c r="Q32" s="18"/>
      <c r="T32" s="18"/>
    </row>
    <row r="33" spans="1:20" ht="15" x14ac:dyDescent="0.25">
      <c r="A33" s="17"/>
      <c r="B33" s="62" t="s">
        <v>286</v>
      </c>
      <c r="C33" s="62">
        <f t="shared" si="0"/>
        <v>190608</v>
      </c>
      <c r="D33" s="62">
        <f>VLOOKUP($B33,'36-month period'!$A$3:$T$162,20,FALSE)</f>
        <v>8916</v>
      </c>
      <c r="E33" s="62">
        <f>VLOOKUP($B33,'36-month period'!$A$3:$I$162,9,FALSE)</f>
        <v>199524</v>
      </c>
      <c r="M33" s="17"/>
      <c r="P33" s="17"/>
      <c r="Q33" s="18"/>
      <c r="T33" s="18"/>
    </row>
    <row r="34" spans="1:20" ht="15" x14ac:dyDescent="0.25">
      <c r="A34" s="17"/>
      <c r="B34" s="62" t="s">
        <v>198</v>
      </c>
      <c r="C34" s="62">
        <f t="shared" si="0"/>
        <v>80943</v>
      </c>
      <c r="D34" s="62">
        <f>VLOOKUP($B34,'36-month period'!$A$3:$T$162,20,FALSE)</f>
        <v>4992</v>
      </c>
      <c r="E34" s="62">
        <f>VLOOKUP($B34,'36-month period'!$A$3:$I$162,9,FALSE)</f>
        <v>85935</v>
      </c>
      <c r="M34" s="18"/>
      <c r="P34" s="17"/>
      <c r="Q34" s="18"/>
      <c r="T34" s="18"/>
    </row>
    <row r="35" spans="1:20" x14ac:dyDescent="0.2">
      <c r="A35" s="62"/>
      <c r="B35" s="62"/>
    </row>
    <row r="36" spans="1:20" x14ac:dyDescent="0.2">
      <c r="A36" s="62"/>
      <c r="B36" s="62"/>
    </row>
    <row r="37" spans="1:20" x14ac:dyDescent="0.2">
      <c r="A37" s="62"/>
      <c r="B37" s="62"/>
    </row>
    <row r="38" spans="1:20" x14ac:dyDescent="0.2">
      <c r="A38" s="62"/>
      <c r="B38" s="62"/>
    </row>
    <row r="39" spans="1:20" x14ac:dyDescent="0.2">
      <c r="A39" s="62"/>
      <c r="B39" s="61" t="s">
        <v>637</v>
      </c>
      <c r="C39" s="15">
        <f>'Natl unemp'!$G$82</f>
        <v>8</v>
      </c>
    </row>
    <row r="40" spans="1:20" x14ac:dyDescent="0.2">
      <c r="A40" s="62"/>
      <c r="B40" s="62"/>
    </row>
    <row r="41" spans="1:20" ht="28.5" customHeight="1" x14ac:dyDescent="0.2">
      <c r="B41" s="62"/>
      <c r="C41" s="93" t="s">
        <v>333</v>
      </c>
      <c r="D41" s="94"/>
      <c r="E41" s="95"/>
      <c r="F41" s="96" t="str">
        <f>$C$3</f>
        <v>August 2012 - July 2015</v>
      </c>
      <c r="G41" s="97"/>
      <c r="H41" s="98"/>
      <c r="I41" s="99" t="s">
        <v>628</v>
      </c>
      <c r="J41" s="99"/>
      <c r="K41" s="99"/>
      <c r="L41" s="99"/>
    </row>
    <row r="42" spans="1:20" x14ac:dyDescent="0.2">
      <c r="B42" s="62"/>
      <c r="C42" s="64" t="s">
        <v>327</v>
      </c>
      <c r="D42" s="64" t="s">
        <v>91</v>
      </c>
      <c r="E42" s="64" t="s">
        <v>87</v>
      </c>
      <c r="F42" s="64" t="s">
        <v>327</v>
      </c>
      <c r="G42" s="64" t="s">
        <v>91</v>
      </c>
      <c r="H42" s="64" t="s">
        <v>87</v>
      </c>
      <c r="I42" s="65" t="s">
        <v>327</v>
      </c>
      <c r="J42" s="65" t="s">
        <v>91</v>
      </c>
      <c r="K42" s="65" t="s">
        <v>332</v>
      </c>
      <c r="L42" s="66" t="s">
        <v>111</v>
      </c>
    </row>
    <row r="43" spans="1:20" ht="15" x14ac:dyDescent="0.25">
      <c r="A43" s="18"/>
      <c r="B43" s="18" t="s">
        <v>509</v>
      </c>
      <c r="C43" s="73">
        <f>VLOOKUP($B43,'Census shares'!$A$5:$G$90,3, FALSE)</f>
        <v>3.7659999999999998E-3</v>
      </c>
      <c r="D43" s="73">
        <f>VLOOKUP($B43,'Census shares'!$A$5:$G$90,5, FALSE)</f>
        <v>0</v>
      </c>
      <c r="E43" s="73">
        <f>VLOOKUP($B43,'Census shares'!$A$5:$G$90,7, FALSE)</f>
        <v>3.3930000000000002E-3</v>
      </c>
      <c r="F43" s="62">
        <f>C5</f>
        <v>738719</v>
      </c>
      <c r="G43" s="62">
        <f t="shared" ref="G43:H45" si="1">D5</f>
        <v>55228</v>
      </c>
      <c r="H43" s="62">
        <f t="shared" si="1"/>
        <v>793947</v>
      </c>
      <c r="I43" s="67">
        <f t="shared" ref="I43:J45" si="2">C43*F43</f>
        <v>2782.015754</v>
      </c>
      <c r="J43" s="68">
        <f t="shared" si="2"/>
        <v>0</v>
      </c>
      <c r="K43" s="69">
        <f t="shared" ref="K43:K45" si="3">I43+J43</f>
        <v>2782.015754</v>
      </c>
      <c r="L43" s="70">
        <f>J43/K43</f>
        <v>0</v>
      </c>
      <c r="O43" s="83"/>
      <c r="P43" s="83"/>
      <c r="Q43" s="84"/>
    </row>
    <row r="44" spans="1:20" ht="15" x14ac:dyDescent="0.25">
      <c r="B44" s="18" t="s">
        <v>511</v>
      </c>
      <c r="C44" s="73">
        <f>VLOOKUP($B44,'Census shares'!$A$5:$G$90,3, FALSE)</f>
        <v>5.5999999999999999E-3</v>
      </c>
      <c r="D44" s="73">
        <f>VLOOKUP($B44,'Census shares'!$A$5:$G$90,5, FALSE)</f>
        <v>3.5789000000000001E-2</v>
      </c>
      <c r="E44" s="73">
        <f>VLOOKUP($B44,'Census shares'!$A$5:$G$90,7, FALSE)</f>
        <v>7.7910000000000002E-3</v>
      </c>
      <c r="F44" s="62">
        <f t="shared" ref="F44:F45" si="4">C6</f>
        <v>215622</v>
      </c>
      <c r="G44" s="62">
        <f t="shared" si="1"/>
        <v>19473</v>
      </c>
      <c r="H44" s="62">
        <f t="shared" si="1"/>
        <v>235095</v>
      </c>
      <c r="I44" s="67">
        <f t="shared" si="2"/>
        <v>1207.4831999999999</v>
      </c>
      <c r="J44" s="68">
        <f t="shared" si="2"/>
        <v>696.91919700000005</v>
      </c>
      <c r="K44" s="69">
        <f t="shared" si="3"/>
        <v>1904.4023969999998</v>
      </c>
      <c r="L44" s="70">
        <f t="shared" ref="L44:L45" si="5">J44/K44</f>
        <v>0.36595164871555247</v>
      </c>
      <c r="O44" s="83"/>
      <c r="P44" s="83"/>
      <c r="Q44" s="84"/>
    </row>
    <row r="45" spans="1:20" ht="15" x14ac:dyDescent="0.25">
      <c r="B45" s="18" t="s">
        <v>513</v>
      </c>
      <c r="C45" s="73">
        <f>VLOOKUP($B45,'Census shares'!$A$5:$G$90,3, FALSE)</f>
        <v>2.4229999999999998E-3</v>
      </c>
      <c r="D45" s="73">
        <f>VLOOKUP($B45,'Census shares'!$A$5:$G$90,5, FALSE)</f>
        <v>6.6340000000000001E-3</v>
      </c>
      <c r="E45" s="73">
        <f>VLOOKUP($B45,'Census shares'!$A$5:$G$90,7, FALSE)</f>
        <v>2.7799999999999999E-3</v>
      </c>
      <c r="F45" s="62">
        <f t="shared" si="4"/>
        <v>3477410</v>
      </c>
      <c r="G45" s="62">
        <f t="shared" si="1"/>
        <v>202849</v>
      </c>
      <c r="H45" s="62">
        <f t="shared" si="1"/>
        <v>3680259</v>
      </c>
      <c r="I45" s="67">
        <f t="shared" si="2"/>
        <v>8425.7644299999993</v>
      </c>
      <c r="J45" s="68">
        <f t="shared" si="2"/>
        <v>1345.7002660000001</v>
      </c>
      <c r="K45" s="69">
        <f t="shared" si="3"/>
        <v>9771.4646959999991</v>
      </c>
      <c r="L45" s="70">
        <f t="shared" si="5"/>
        <v>0.13771735434411073</v>
      </c>
      <c r="O45" s="83"/>
      <c r="P45" s="83"/>
      <c r="Q45" s="84"/>
    </row>
    <row r="46" spans="1:20" ht="15" x14ac:dyDescent="0.25">
      <c r="A46" s="18"/>
      <c r="B46" s="74" t="s">
        <v>582</v>
      </c>
      <c r="C46" s="73"/>
      <c r="D46" s="73"/>
      <c r="E46" s="73"/>
      <c r="F46" s="62"/>
      <c r="G46" s="62"/>
      <c r="H46" s="62"/>
      <c r="I46" s="71">
        <f>SUM(I43:I45)</f>
        <v>12415.263383999998</v>
      </c>
      <c r="J46" s="71">
        <f t="shared" ref="J46:K46" si="6">SUM(J43:J45)</f>
        <v>2042.619463</v>
      </c>
      <c r="K46" s="71">
        <f t="shared" si="6"/>
        <v>14457.882846999999</v>
      </c>
      <c r="L46" s="72">
        <f>ROUND((TRUNC((J46/K46),4)*100),1)</f>
        <v>14.1</v>
      </c>
      <c r="O46" s="83"/>
      <c r="P46" s="83"/>
      <c r="Q46" s="84"/>
    </row>
    <row r="47" spans="1:20" ht="15" x14ac:dyDescent="0.25">
      <c r="B47" s="18"/>
      <c r="C47" s="73"/>
      <c r="D47" s="73"/>
      <c r="E47" s="73"/>
      <c r="F47" s="62"/>
      <c r="G47" s="62"/>
      <c r="H47" s="62"/>
      <c r="I47" s="71"/>
      <c r="J47" s="71"/>
      <c r="K47" s="71"/>
      <c r="L47" s="72"/>
    </row>
    <row r="48" spans="1:20" ht="15" x14ac:dyDescent="0.25">
      <c r="B48" s="18" t="s">
        <v>515</v>
      </c>
      <c r="C48" s="73">
        <f>VLOOKUP($B48,'Census shares'!$A$5:$G$90,3, FALSE)</f>
        <v>7.4364E-2</v>
      </c>
      <c r="D48" s="73">
        <f>VLOOKUP($B48,'Census shares'!$A$5:$G$90,5, FALSE)</f>
        <v>0.12692500000000001</v>
      </c>
      <c r="E48" s="73">
        <f>VLOOKUP($B48,'Census shares'!$A$5:$G$90,7, FALSE)</f>
        <v>7.8449000000000005E-2</v>
      </c>
      <c r="F48" s="62">
        <f>C9</f>
        <v>104626</v>
      </c>
      <c r="G48" s="62">
        <f t="shared" ref="G48:H48" si="7">D9</f>
        <v>6037</v>
      </c>
      <c r="H48" s="62">
        <f t="shared" si="7"/>
        <v>110663</v>
      </c>
      <c r="I48" s="67">
        <f t="shared" ref="I48:J49" si="8">C48*F48</f>
        <v>7780.4078639999998</v>
      </c>
      <c r="J48" s="68">
        <f t="shared" si="8"/>
        <v>766.24622500000009</v>
      </c>
      <c r="K48" s="69">
        <f t="shared" ref="K48:K49" si="9">I48+J48</f>
        <v>8546.6540889999997</v>
      </c>
      <c r="L48" s="70">
        <f>J48/K48</f>
        <v>8.9654526440493237E-2</v>
      </c>
      <c r="O48" s="83"/>
      <c r="P48" s="83"/>
      <c r="Q48" s="84"/>
    </row>
    <row r="49" spans="1:17" ht="15" x14ac:dyDescent="0.25">
      <c r="A49" s="18"/>
      <c r="B49" s="18" t="s">
        <v>517</v>
      </c>
      <c r="C49" s="73">
        <f>VLOOKUP($B49,'Census shares'!$A$5:$G$90,3, FALSE)</f>
        <v>4.5710000000000004E-3</v>
      </c>
      <c r="D49" s="73">
        <f>VLOOKUP($B49,'Census shares'!$A$5:$G$90,5, FALSE)</f>
        <v>1.0409E-2</v>
      </c>
      <c r="E49" s="73">
        <f>VLOOKUP($B49,'Census shares'!$A$5:$G$90,7, FALSE)</f>
        <v>5.0660000000000002E-3</v>
      </c>
      <c r="F49" s="62">
        <f>C7</f>
        <v>3477410</v>
      </c>
      <c r="G49" s="62">
        <f t="shared" ref="G49:H49" si="10">D7</f>
        <v>202849</v>
      </c>
      <c r="H49" s="62">
        <f t="shared" si="10"/>
        <v>3680259</v>
      </c>
      <c r="I49" s="67">
        <f t="shared" si="8"/>
        <v>15895.241110000001</v>
      </c>
      <c r="J49" s="68">
        <f t="shared" si="8"/>
        <v>2111.4552410000001</v>
      </c>
      <c r="K49" s="69">
        <f t="shared" si="9"/>
        <v>18006.696351000002</v>
      </c>
      <c r="L49" s="70">
        <f>J49/K49</f>
        <v>0.1172594461439197</v>
      </c>
      <c r="O49" s="83"/>
      <c r="P49" s="83"/>
      <c r="Q49" s="84"/>
    </row>
    <row r="50" spans="1:17" ht="15" x14ac:dyDescent="0.25">
      <c r="A50" s="18"/>
      <c r="B50" s="2" t="s">
        <v>583</v>
      </c>
      <c r="C50" s="73"/>
      <c r="D50" s="73"/>
      <c r="E50" s="73"/>
      <c r="F50" s="62"/>
      <c r="G50" s="62"/>
      <c r="H50" s="62"/>
      <c r="I50" s="71">
        <f>SUM(I48:I49)</f>
        <v>23675.648974</v>
      </c>
      <c r="J50" s="71">
        <f>SUM(J48:J49)</f>
        <v>2877.7014660000004</v>
      </c>
      <c r="K50" s="71">
        <f>SUM(K48:K49)</f>
        <v>26553.350440000002</v>
      </c>
      <c r="L50" s="72">
        <f>ROUND((TRUNC((J50/K50),4)*100),1)</f>
        <v>10.8</v>
      </c>
      <c r="O50" s="83"/>
      <c r="P50" s="83"/>
      <c r="Q50" s="84"/>
    </row>
    <row r="51" spans="1:17" ht="15" x14ac:dyDescent="0.25">
      <c r="A51" s="18"/>
      <c r="B51" s="18"/>
      <c r="C51" s="73"/>
      <c r="D51" s="73"/>
      <c r="E51" s="73"/>
      <c r="F51" s="62"/>
      <c r="G51" s="62"/>
      <c r="H51" s="62"/>
      <c r="I51" s="67"/>
      <c r="J51" s="68"/>
      <c r="K51" s="69"/>
      <c r="L51" s="70"/>
    </row>
    <row r="52" spans="1:17" ht="15" x14ac:dyDescent="0.25">
      <c r="B52" s="18" t="s">
        <v>519</v>
      </c>
      <c r="C52" s="73">
        <f>VLOOKUP($B52,'Census shares'!$A$5:$G$90,3, FALSE)</f>
        <v>9.6515000000000004E-2</v>
      </c>
      <c r="D52" s="73">
        <f>VLOOKUP($B52,'Census shares'!$A$5:$G$90,5, FALSE)</f>
        <v>0.14705799999999999</v>
      </c>
      <c r="E52" s="73">
        <f>VLOOKUP($B52,'Census shares'!$A$5:$G$90,7, FALSE)</f>
        <v>9.8802000000000001E-2</v>
      </c>
      <c r="F52" s="62">
        <f>C9</f>
        <v>104626</v>
      </c>
      <c r="G52" s="62">
        <f t="shared" ref="G52:H52" si="11">D9</f>
        <v>6037</v>
      </c>
      <c r="H52" s="62">
        <f t="shared" si="11"/>
        <v>110663</v>
      </c>
      <c r="I52" s="67">
        <f t="shared" ref="I52:J52" si="12">C52*F52</f>
        <v>10097.97839</v>
      </c>
      <c r="J52" s="68">
        <f t="shared" si="12"/>
        <v>887.78914599999996</v>
      </c>
      <c r="K52" s="69">
        <f t="shared" ref="K52" si="13">I52+J52</f>
        <v>10985.767535999999</v>
      </c>
      <c r="L52" s="70">
        <f>J52/K52</f>
        <v>8.081266448527552E-2</v>
      </c>
      <c r="O52" s="83"/>
      <c r="P52" s="83"/>
      <c r="Q52" s="84"/>
    </row>
    <row r="53" spans="1:17" ht="15" x14ac:dyDescent="0.25">
      <c r="B53" s="2" t="s">
        <v>584</v>
      </c>
      <c r="C53" s="73"/>
      <c r="D53" s="73"/>
      <c r="E53" s="73"/>
      <c r="F53" s="62"/>
      <c r="G53" s="62"/>
      <c r="H53" s="62"/>
      <c r="I53" s="71">
        <f>SUM(I52)</f>
        <v>10097.97839</v>
      </c>
      <c r="J53" s="71">
        <f>SUM(J52)</f>
        <v>887.78914599999996</v>
      </c>
      <c r="K53" s="71">
        <f>SUM(K52)</f>
        <v>10985.767535999999</v>
      </c>
      <c r="L53" s="72">
        <f>ROUND((TRUNC((J53/K53),4)*100),1)</f>
        <v>8.1</v>
      </c>
      <c r="O53" s="83"/>
      <c r="P53" s="83"/>
      <c r="Q53" s="84"/>
    </row>
    <row r="54" spans="1:17" ht="15" x14ac:dyDescent="0.25">
      <c r="A54" s="18"/>
      <c r="B54" s="18"/>
      <c r="C54" s="73"/>
      <c r="D54" s="73"/>
      <c r="E54" s="73"/>
      <c r="F54" s="62"/>
      <c r="G54" s="62"/>
      <c r="H54" s="62"/>
      <c r="I54" s="67"/>
      <c r="J54" s="68"/>
      <c r="K54" s="69"/>
      <c r="L54" s="70"/>
    </row>
    <row r="55" spans="1:17" ht="15" x14ac:dyDescent="0.25">
      <c r="B55" s="18" t="s">
        <v>523</v>
      </c>
      <c r="C55" s="73">
        <f>VLOOKUP($B55,'Census shares'!$A$5:$G$90,3, FALSE)</f>
        <v>3.3463E-2</v>
      </c>
      <c r="D55" s="73">
        <f>VLOOKUP($B55,'Census shares'!$A$5:$G$90,5, FALSE)</f>
        <v>4.3461E-2</v>
      </c>
      <c r="E55" s="73">
        <f>VLOOKUP($B55,'Census shares'!$A$5:$G$90,7, FALSE)</f>
        <v>3.4640999999999998E-2</v>
      </c>
      <c r="F55" s="62">
        <f t="shared" ref="F55:H57" si="14">C11</f>
        <v>793396</v>
      </c>
      <c r="G55" s="62">
        <f t="shared" si="14"/>
        <v>47947</v>
      </c>
      <c r="H55" s="62">
        <f t="shared" si="14"/>
        <v>841343</v>
      </c>
      <c r="I55" s="67">
        <f t="shared" ref="I55:J58" si="15">C55*F55</f>
        <v>26549.410348000001</v>
      </c>
      <c r="J55" s="68">
        <f t="shared" si="15"/>
        <v>2083.8245670000001</v>
      </c>
      <c r="K55" s="69">
        <f t="shared" ref="K55:K58" si="16">I55+J55</f>
        <v>28633.234915000001</v>
      </c>
      <c r="L55" s="70">
        <f>J55/K55</f>
        <v>7.2776428272460184E-2</v>
      </c>
      <c r="O55" s="83"/>
      <c r="P55" s="83"/>
      <c r="Q55" s="84"/>
    </row>
    <row r="56" spans="1:17" ht="15" x14ac:dyDescent="0.25">
      <c r="B56" s="18" t="s">
        <v>525</v>
      </c>
      <c r="C56" s="73">
        <f>VLOOKUP($B56,'Census shares'!$A$5:$G$90,3, FALSE)</f>
        <v>0.17447299999999999</v>
      </c>
      <c r="D56" s="73">
        <f>VLOOKUP($B56,'Census shares'!$A$5:$G$90,5, FALSE)</f>
        <v>0.34822799999999998</v>
      </c>
      <c r="E56" s="73">
        <f>VLOOKUP($B56,'Census shares'!$A$5:$G$90,7, FALSE)</f>
        <v>0.1913</v>
      </c>
      <c r="F56" s="62">
        <f t="shared" si="14"/>
        <v>468701</v>
      </c>
      <c r="G56" s="62">
        <f t="shared" si="14"/>
        <v>38116</v>
      </c>
      <c r="H56" s="62">
        <f t="shared" si="14"/>
        <v>506817</v>
      </c>
      <c r="I56" s="67">
        <f t="shared" si="15"/>
        <v>81775.669572999992</v>
      </c>
      <c r="J56" s="68">
        <f t="shared" si="15"/>
        <v>13273.058448</v>
      </c>
      <c r="K56" s="69">
        <f t="shared" si="16"/>
        <v>95048.728020999988</v>
      </c>
      <c r="L56" s="70">
        <f>J56/K56</f>
        <v>0.13964477720383023</v>
      </c>
      <c r="O56" s="83"/>
      <c r="P56" s="83"/>
      <c r="Q56" s="84"/>
    </row>
    <row r="57" spans="1:17" ht="15" x14ac:dyDescent="0.25">
      <c r="A57" s="18"/>
      <c r="B57" s="18" t="s">
        <v>527</v>
      </c>
      <c r="C57" s="73">
        <f>VLOOKUP($B57,'Census shares'!$A$5:$G$90,3, FALSE)</f>
        <v>1.2758E-2</v>
      </c>
      <c r="D57" s="73">
        <f>VLOOKUP($B57,'Census shares'!$A$5:$G$90,5, FALSE)</f>
        <v>1.9927E-2</v>
      </c>
      <c r="E57" s="73">
        <f>VLOOKUP($B57,'Census shares'!$A$5:$G$90,7, FALSE)</f>
        <v>1.3166000000000001E-2</v>
      </c>
      <c r="F57" s="62">
        <f t="shared" si="14"/>
        <v>320219</v>
      </c>
      <c r="G57" s="62">
        <f t="shared" si="14"/>
        <v>23335</v>
      </c>
      <c r="H57" s="62">
        <f t="shared" si="14"/>
        <v>343554</v>
      </c>
      <c r="I57" s="67">
        <f t="shared" si="15"/>
        <v>4085.354002</v>
      </c>
      <c r="J57" s="68">
        <f t="shared" si="15"/>
        <v>464.99654500000003</v>
      </c>
      <c r="K57" s="69">
        <f t="shared" si="16"/>
        <v>4550.350547</v>
      </c>
      <c r="L57" s="70">
        <f t="shared" ref="L57:L58" si="17">J57/K57</f>
        <v>0.10218916986660896</v>
      </c>
      <c r="O57" s="83"/>
      <c r="P57" s="83"/>
      <c r="Q57" s="84"/>
    </row>
    <row r="58" spans="1:17" ht="15" x14ac:dyDescent="0.25">
      <c r="B58" s="18" t="s">
        <v>529</v>
      </c>
      <c r="C58" s="73">
        <f>VLOOKUP($B58,'Census shares'!$A$5:$G$90,3, FALSE)</f>
        <v>5.2571E-2</v>
      </c>
      <c r="D58" s="73">
        <f>VLOOKUP($B58,'Census shares'!$A$5:$G$90,5, FALSE)</f>
        <v>7.3238999999999999E-2</v>
      </c>
      <c r="E58" s="73">
        <f>VLOOKUP($B58,'Census shares'!$A$5:$G$90,7, FALSE)</f>
        <v>5.4618E-2</v>
      </c>
      <c r="F58" s="62">
        <f>C5</f>
        <v>738719</v>
      </c>
      <c r="G58" s="62">
        <f>D5</f>
        <v>55228</v>
      </c>
      <c r="H58" s="62">
        <f>E5</f>
        <v>793947</v>
      </c>
      <c r="I58" s="67">
        <f t="shared" si="15"/>
        <v>38835.196549</v>
      </c>
      <c r="J58" s="68">
        <f t="shared" si="15"/>
        <v>4044.843492</v>
      </c>
      <c r="K58" s="69">
        <f t="shared" si="16"/>
        <v>42880.040041</v>
      </c>
      <c r="L58" s="70">
        <f t="shared" si="17"/>
        <v>9.4329284397414254E-2</v>
      </c>
      <c r="O58" s="83"/>
      <c r="P58" s="83"/>
      <c r="Q58" s="84"/>
    </row>
    <row r="59" spans="1:17" ht="15" x14ac:dyDescent="0.25">
      <c r="B59" s="2" t="s">
        <v>585</v>
      </c>
      <c r="C59" s="73"/>
      <c r="D59" s="73"/>
      <c r="E59" s="73"/>
      <c r="F59" s="62"/>
      <c r="I59" s="71">
        <f>SUM(I55:I58)</f>
        <v>151245.63047199999</v>
      </c>
      <c r="J59" s="71">
        <f t="shared" ref="J59:K59" si="18">SUM(J55:J58)</f>
        <v>19866.723052000001</v>
      </c>
      <c r="K59" s="71">
        <f t="shared" si="18"/>
        <v>171112.35352399998</v>
      </c>
      <c r="L59" s="72">
        <f>ROUND((TRUNC((J59/K59),4)*100),1)</f>
        <v>11.6</v>
      </c>
      <c r="O59" s="83"/>
      <c r="P59" s="83"/>
      <c r="Q59" s="84"/>
    </row>
    <row r="60" spans="1:17" ht="15" x14ac:dyDescent="0.25">
      <c r="A60" s="18"/>
      <c r="B60" s="18"/>
      <c r="C60" s="73"/>
      <c r="D60" s="73"/>
      <c r="E60" s="73"/>
      <c r="F60" s="62"/>
      <c r="G60" s="62"/>
      <c r="H60" s="62"/>
      <c r="I60" s="67"/>
      <c r="J60" s="68"/>
      <c r="K60" s="69"/>
      <c r="L60" s="70"/>
    </row>
    <row r="61" spans="1:17" ht="15" x14ac:dyDescent="0.25">
      <c r="A61" s="18"/>
      <c r="B61" s="18" t="s">
        <v>531</v>
      </c>
      <c r="C61" s="73">
        <f>VLOOKUP($B61,'Census shares'!$A$5:$G$90,3, FALSE)</f>
        <v>7.8589999999999997E-3</v>
      </c>
      <c r="D61" s="73">
        <f>VLOOKUP($B61,'Census shares'!$A$5:$G$90,5, FALSE)</f>
        <v>7.3232000000000005E-2</v>
      </c>
      <c r="E61" s="73">
        <f>VLOOKUP($B61,'Census shares'!$A$5:$G$90,7, FALSE)</f>
        <v>1.1083000000000001E-2</v>
      </c>
      <c r="F61" s="62">
        <f>C15</f>
        <v>277112</v>
      </c>
      <c r="G61" s="62">
        <f>D15</f>
        <v>14064</v>
      </c>
      <c r="H61" s="62">
        <f>E15</f>
        <v>291176</v>
      </c>
      <c r="I61" s="67">
        <f t="shared" ref="I61" si="19">C61*F61</f>
        <v>2177.8232079999998</v>
      </c>
      <c r="J61" s="68">
        <f>D61*G61</f>
        <v>1029.9348480000001</v>
      </c>
      <c r="K61" s="69">
        <f t="shared" ref="K61" si="20">I61+J61</f>
        <v>3207.7580559999997</v>
      </c>
      <c r="L61" s="70">
        <f>J61/K61</f>
        <v>0.32107622520767826</v>
      </c>
      <c r="O61" s="83"/>
      <c r="P61" s="83"/>
      <c r="Q61" s="84"/>
    </row>
    <row r="62" spans="1:17" ht="15" x14ac:dyDescent="0.25">
      <c r="A62" s="18"/>
      <c r="B62" s="2" t="s">
        <v>586</v>
      </c>
      <c r="C62" s="73"/>
      <c r="D62" s="73"/>
      <c r="E62" s="73"/>
      <c r="F62" s="62"/>
      <c r="G62" s="62"/>
      <c r="H62" s="62"/>
      <c r="I62" s="71">
        <f>SUM(I61)</f>
        <v>2177.8232079999998</v>
      </c>
      <c r="J62" s="71">
        <f>SUM(J61)</f>
        <v>1029.9348480000001</v>
      </c>
      <c r="K62" s="71">
        <f>SUM(K61)</f>
        <v>3207.7580559999997</v>
      </c>
      <c r="L62" s="72">
        <f>ROUND((TRUNC((J62/K62),4)*100),1)</f>
        <v>32.1</v>
      </c>
      <c r="O62" s="83"/>
      <c r="P62" s="83"/>
      <c r="Q62" s="84"/>
    </row>
    <row r="63" spans="1:17" ht="15" x14ac:dyDescent="0.25">
      <c r="B63" s="18"/>
      <c r="C63" s="73"/>
      <c r="D63" s="73"/>
      <c r="E63" s="73"/>
      <c r="F63" s="62"/>
      <c r="G63" s="62"/>
      <c r="H63" s="62"/>
      <c r="I63" s="67"/>
      <c r="J63" s="68"/>
      <c r="K63" s="69"/>
      <c r="L63" s="70"/>
    </row>
    <row r="64" spans="1:17" ht="15" x14ac:dyDescent="0.25">
      <c r="A64" s="18"/>
      <c r="B64" s="18" t="s">
        <v>533</v>
      </c>
      <c r="C64" s="73">
        <f>VLOOKUP($B64,'Census shares'!$A$5:$G$90,3, FALSE)</f>
        <v>2.5920000000000001E-3</v>
      </c>
      <c r="D64" s="73">
        <f>VLOOKUP($B64,'Census shares'!$A$5:$G$90,5, FALSE)</f>
        <v>0.01</v>
      </c>
      <c r="E64" s="73">
        <f>VLOOKUP($B64,'Census shares'!$A$5:$G$90,7, FALSE)</f>
        <v>3.307E-3</v>
      </c>
      <c r="F64" s="62">
        <f t="shared" ref="F64:H67" si="21">C16</f>
        <v>228478</v>
      </c>
      <c r="G64" s="62">
        <f t="shared" si="21"/>
        <v>16844</v>
      </c>
      <c r="H64" s="62">
        <f t="shared" si="21"/>
        <v>245322</v>
      </c>
      <c r="I64" s="67">
        <f t="shared" ref="I64:J67" si="22">C64*F64</f>
        <v>592.21497599999998</v>
      </c>
      <c r="J64" s="68">
        <f t="shared" si="22"/>
        <v>168.44</v>
      </c>
      <c r="K64" s="69">
        <f t="shared" ref="K64:K67" si="23">I64+J64</f>
        <v>760.65497600000003</v>
      </c>
      <c r="L64" s="70">
        <f>J64/K64</f>
        <v>0.22144073898755379</v>
      </c>
      <c r="O64" s="83"/>
      <c r="P64" s="83"/>
      <c r="Q64" s="84"/>
    </row>
    <row r="65" spans="1:17" ht="15" x14ac:dyDescent="0.25">
      <c r="B65" s="18" t="s">
        <v>535</v>
      </c>
      <c r="C65" s="73">
        <f>VLOOKUP($B65,'Census shares'!$A$5:$G$90,3, FALSE)</f>
        <v>0</v>
      </c>
      <c r="D65" s="73">
        <f>VLOOKUP($B65,'Census shares'!$A$5:$G$90,5, FALSE)</f>
        <v>0</v>
      </c>
      <c r="E65" s="73">
        <f>VLOOKUP($B65,'Census shares'!$A$5:$G$90,7, FALSE)</f>
        <v>0</v>
      </c>
      <c r="F65" s="62">
        <f t="shared" si="21"/>
        <v>1057076</v>
      </c>
      <c r="G65" s="62">
        <f t="shared" si="21"/>
        <v>70915</v>
      </c>
      <c r="H65" s="62">
        <f t="shared" si="21"/>
        <v>1127991</v>
      </c>
      <c r="I65" s="67">
        <f t="shared" si="22"/>
        <v>0</v>
      </c>
      <c r="J65" s="68">
        <f t="shared" si="22"/>
        <v>0</v>
      </c>
      <c r="K65" s="69">
        <f t="shared" si="23"/>
        <v>0</v>
      </c>
      <c r="L65" s="82" t="s">
        <v>632</v>
      </c>
      <c r="O65" s="83"/>
      <c r="P65" s="83"/>
      <c r="Q65" s="84"/>
    </row>
    <row r="66" spans="1:17" ht="15" x14ac:dyDescent="0.25">
      <c r="B66" s="18" t="s">
        <v>537</v>
      </c>
      <c r="C66" s="73">
        <f>VLOOKUP($B66,'Census shares'!$A$5:$G$90,3, FALSE)</f>
        <v>0.148031</v>
      </c>
      <c r="D66" s="73">
        <f>VLOOKUP($B66,'Census shares'!$A$5:$G$90,5, FALSE)</f>
        <v>0.265876</v>
      </c>
      <c r="E66" s="73">
        <f>VLOOKUP($B66,'Census shares'!$A$5:$G$90,7, FALSE)</f>
        <v>0.15878500000000001</v>
      </c>
      <c r="F66" s="62">
        <f t="shared" si="21"/>
        <v>428110</v>
      </c>
      <c r="G66" s="62">
        <f t="shared" si="21"/>
        <v>32322</v>
      </c>
      <c r="H66" s="62">
        <f t="shared" si="21"/>
        <v>460432</v>
      </c>
      <c r="I66" s="67">
        <f t="shared" si="22"/>
        <v>63373.55141</v>
      </c>
      <c r="J66" s="68">
        <f t="shared" si="22"/>
        <v>8593.6440719999991</v>
      </c>
      <c r="K66" s="69">
        <f t="shared" si="23"/>
        <v>71967.195481999996</v>
      </c>
      <c r="L66" s="70">
        <f t="shared" ref="L66:L67" si="24">J66/K66</f>
        <v>0.11941057330974346</v>
      </c>
      <c r="O66" s="83"/>
      <c r="P66" s="83"/>
      <c r="Q66" s="84"/>
    </row>
    <row r="67" spans="1:17" ht="15" x14ac:dyDescent="0.25">
      <c r="B67" s="18" t="s">
        <v>539</v>
      </c>
      <c r="C67" s="73">
        <f>VLOOKUP($B67,'Census shares'!$A$5:$G$90,3, FALSE)</f>
        <v>4.9040000000000004E-3</v>
      </c>
      <c r="D67" s="73">
        <f>VLOOKUP($B67,'Census shares'!$A$5:$G$90,5, FALSE)</f>
        <v>5.6569999999999997E-3</v>
      </c>
      <c r="E67" s="73">
        <f>VLOOKUP($B67,'Census shares'!$A$5:$G$90,7, FALSE)</f>
        <v>4.9800000000000001E-3</v>
      </c>
      <c r="F67" s="62">
        <f t="shared" si="21"/>
        <v>498081</v>
      </c>
      <c r="G67" s="62">
        <f t="shared" si="21"/>
        <v>34469</v>
      </c>
      <c r="H67" s="62">
        <f t="shared" si="21"/>
        <v>532550</v>
      </c>
      <c r="I67" s="67">
        <f t="shared" si="22"/>
        <v>2442.5892240000003</v>
      </c>
      <c r="J67" s="68">
        <f t="shared" si="22"/>
        <v>194.99113299999999</v>
      </c>
      <c r="K67" s="69">
        <f t="shared" si="23"/>
        <v>2637.5803570000003</v>
      </c>
      <c r="L67" s="70">
        <f t="shared" si="24"/>
        <v>7.3928035019863461E-2</v>
      </c>
      <c r="O67" s="83"/>
      <c r="P67" s="83"/>
      <c r="Q67" s="84"/>
    </row>
    <row r="68" spans="1:17" ht="15" x14ac:dyDescent="0.25">
      <c r="A68" s="18"/>
      <c r="B68" s="2" t="s">
        <v>587</v>
      </c>
      <c r="C68" s="73"/>
      <c r="D68" s="73"/>
      <c r="E68" s="73"/>
      <c r="F68" s="62"/>
      <c r="G68" s="62"/>
      <c r="H68" s="62"/>
      <c r="I68" s="71">
        <f>SUM(I64:I67)</f>
        <v>66408.355609999999</v>
      </c>
      <c r="J68" s="71">
        <f t="shared" ref="J68:K68" si="25">SUM(J64:J67)</f>
        <v>8957.0752049999992</v>
      </c>
      <c r="K68" s="71">
        <f t="shared" si="25"/>
        <v>75365.430815</v>
      </c>
      <c r="L68" s="72">
        <f>ROUND((TRUNC((J68/K68),4)*100),1)</f>
        <v>11.9</v>
      </c>
      <c r="O68" s="83"/>
      <c r="P68" s="83"/>
      <c r="Q68" s="84"/>
    </row>
    <row r="69" spans="1:17" ht="15" x14ac:dyDescent="0.25">
      <c r="A69" s="18"/>
      <c r="B69" s="18"/>
      <c r="C69" s="73"/>
      <c r="D69" s="73"/>
      <c r="E69" s="73"/>
      <c r="F69" s="62"/>
      <c r="G69" s="62"/>
      <c r="H69" s="62"/>
      <c r="I69" s="67"/>
      <c r="J69" s="68"/>
      <c r="K69" s="69"/>
      <c r="L69" s="70"/>
    </row>
    <row r="70" spans="1:17" ht="15" x14ac:dyDescent="0.25">
      <c r="B70" s="18" t="s">
        <v>541</v>
      </c>
      <c r="C70" s="73">
        <f>VLOOKUP($B70,'Census shares'!$A$5:$G$90,3, FALSE)</f>
        <v>1.93E-4</v>
      </c>
      <c r="D70" s="73">
        <f>VLOOKUP($B70,'Census shares'!$A$5:$G$90,5, FALSE)</f>
        <v>0</v>
      </c>
      <c r="E70" s="73">
        <f>VLOOKUP($B70,'Census shares'!$A$5:$G$90,7, FALSE)</f>
        <v>1.83E-4</v>
      </c>
      <c r="F70" s="62">
        <f>C20</f>
        <v>616163</v>
      </c>
      <c r="G70" s="62">
        <f>D20</f>
        <v>32712</v>
      </c>
      <c r="H70" s="62">
        <f>E20</f>
        <v>648875</v>
      </c>
      <c r="I70" s="67">
        <f t="shared" ref="I70:J73" si="26">C70*F70</f>
        <v>118.919459</v>
      </c>
      <c r="J70" s="68">
        <f t="shared" si="26"/>
        <v>0</v>
      </c>
      <c r="K70" s="69">
        <f t="shared" ref="K70:K73" si="27">I70+J70</f>
        <v>118.919459</v>
      </c>
      <c r="L70" s="70">
        <f>J70/K70</f>
        <v>0</v>
      </c>
      <c r="O70" s="83"/>
      <c r="P70" s="83"/>
      <c r="Q70" s="84"/>
    </row>
    <row r="71" spans="1:17" ht="15" x14ac:dyDescent="0.25">
      <c r="B71" s="18" t="s">
        <v>543</v>
      </c>
      <c r="C71" s="73">
        <f>VLOOKUP($B71,'Census shares'!$A$5:$G$90,3, FALSE)</f>
        <v>0</v>
      </c>
      <c r="D71" s="73">
        <f>VLOOKUP($B71,'Census shares'!$A$5:$G$90,5, FALSE)</f>
        <v>0</v>
      </c>
      <c r="E71" s="73">
        <f>VLOOKUP($B71,'Census shares'!$A$5:$G$90,7, FALSE)</f>
        <v>0</v>
      </c>
      <c r="F71" s="62">
        <f>C12</f>
        <v>468701</v>
      </c>
      <c r="G71" s="62">
        <f>D12</f>
        <v>38116</v>
      </c>
      <c r="H71" s="62">
        <f>E12</f>
        <v>506817</v>
      </c>
      <c r="I71" s="67">
        <f t="shared" si="26"/>
        <v>0</v>
      </c>
      <c r="J71" s="68">
        <f t="shared" si="26"/>
        <v>0</v>
      </c>
      <c r="K71" s="69">
        <f t="shared" si="27"/>
        <v>0</v>
      </c>
      <c r="L71" s="82" t="s">
        <v>632</v>
      </c>
      <c r="O71" s="83"/>
      <c r="P71" s="83"/>
      <c r="Q71" s="84"/>
    </row>
    <row r="72" spans="1:17" ht="15" x14ac:dyDescent="0.25">
      <c r="A72" s="18"/>
      <c r="B72" s="18" t="s">
        <v>545</v>
      </c>
      <c r="C72" s="73">
        <f>VLOOKUP($B72,'Census shares'!$A$5:$G$90,3, FALSE)</f>
        <v>0</v>
      </c>
      <c r="D72" s="73">
        <f>VLOOKUP($B72,'Census shares'!$A$5:$G$90,5, FALSE)</f>
        <v>0</v>
      </c>
      <c r="E72" s="73">
        <f>VLOOKUP($B72,'Census shares'!$A$5:$G$90,7, FALSE)</f>
        <v>0</v>
      </c>
      <c r="F72" s="62">
        <f>C21</f>
        <v>1067526</v>
      </c>
      <c r="G72" s="62">
        <f>D21</f>
        <v>53704</v>
      </c>
      <c r="H72" s="62">
        <f>E21</f>
        <v>1121230</v>
      </c>
      <c r="I72" s="67">
        <f t="shared" si="26"/>
        <v>0</v>
      </c>
      <c r="J72" s="68">
        <f t="shared" si="26"/>
        <v>0</v>
      </c>
      <c r="K72" s="69">
        <f t="shared" si="27"/>
        <v>0</v>
      </c>
      <c r="L72" s="82" t="s">
        <v>632</v>
      </c>
      <c r="O72" s="83"/>
      <c r="P72" s="83"/>
      <c r="Q72" s="84"/>
    </row>
    <row r="73" spans="1:17" ht="15" x14ac:dyDescent="0.25">
      <c r="A73" s="18"/>
      <c r="B73" s="18" t="s">
        <v>547</v>
      </c>
      <c r="C73" s="73">
        <f>VLOOKUP($B73,'Census shares'!$A$5:$G$90,3, FALSE)</f>
        <v>2.5300000000000002E-4</v>
      </c>
      <c r="D73" s="73">
        <f>VLOOKUP($B73,'Census shares'!$A$5:$G$90,5, FALSE)</f>
        <v>2.0590000000000001E-3</v>
      </c>
      <c r="E73" s="73">
        <f>VLOOKUP($B73,'Census shares'!$A$5:$G$90,7, FALSE)</f>
        <v>4.06E-4</v>
      </c>
      <c r="F73" s="62">
        <f>C7</f>
        <v>3477410</v>
      </c>
      <c r="G73" s="62">
        <f>D7</f>
        <v>202849</v>
      </c>
      <c r="H73" s="62">
        <f>E7</f>
        <v>3680259</v>
      </c>
      <c r="I73" s="67">
        <f t="shared" si="26"/>
        <v>879.78473000000008</v>
      </c>
      <c r="J73" s="68">
        <f t="shared" si="26"/>
        <v>417.66609099999999</v>
      </c>
      <c r="K73" s="69">
        <f t="shared" si="27"/>
        <v>1297.4508210000001</v>
      </c>
      <c r="L73" s="70">
        <f t="shared" ref="L73" si="28">J73/K73</f>
        <v>0.3219128495969405</v>
      </c>
      <c r="O73" s="83"/>
      <c r="P73" s="83"/>
      <c r="Q73" s="84"/>
    </row>
    <row r="74" spans="1:17" ht="15" x14ac:dyDescent="0.25">
      <c r="A74" s="18"/>
      <c r="B74" s="2" t="s">
        <v>588</v>
      </c>
      <c r="C74" s="73"/>
      <c r="D74" s="73"/>
      <c r="E74" s="73"/>
      <c r="F74" s="62"/>
      <c r="G74" s="62"/>
      <c r="H74" s="62"/>
      <c r="I74" s="71">
        <f>SUM(I70:I73)</f>
        <v>998.70418900000004</v>
      </c>
      <c r="J74" s="71">
        <f t="shared" ref="J74:K74" si="29">SUM(J70:J73)</f>
        <v>417.66609099999999</v>
      </c>
      <c r="K74" s="71">
        <f t="shared" si="29"/>
        <v>1416.3702800000001</v>
      </c>
      <c r="L74" s="72">
        <f>ROUND((TRUNC((J74/K74),4)*100),1)</f>
        <v>29.5</v>
      </c>
      <c r="O74" s="83"/>
      <c r="P74" s="83"/>
      <c r="Q74" s="84"/>
    </row>
    <row r="75" spans="1:17" ht="15" x14ac:dyDescent="0.25">
      <c r="A75" s="18"/>
      <c r="B75" s="18"/>
      <c r="C75" s="73"/>
      <c r="D75" s="73"/>
      <c r="E75" s="73"/>
      <c r="F75" s="62"/>
      <c r="I75" s="71"/>
      <c r="J75" s="71"/>
      <c r="K75" s="71"/>
      <c r="L75" s="72"/>
    </row>
    <row r="76" spans="1:17" ht="15" x14ac:dyDescent="0.25">
      <c r="B76" s="18" t="s">
        <v>549</v>
      </c>
      <c r="C76" s="73">
        <f>VLOOKUP($B76,'Census shares'!$A$5:$G$90,3, FALSE)</f>
        <v>2.6999999999999999E-5</v>
      </c>
      <c r="D76" s="73">
        <f>VLOOKUP($B76,'Census shares'!$A$5:$G$90,5, FALSE)</f>
        <v>0</v>
      </c>
      <c r="E76" s="73">
        <f>VLOOKUP($B76,'Census shares'!$A$5:$G$90,7, FALSE)</f>
        <v>2.5000000000000001E-5</v>
      </c>
      <c r="F76" s="62">
        <f t="shared" ref="F76:H77" si="30">C22</f>
        <v>7991962</v>
      </c>
      <c r="G76" s="62">
        <f t="shared" si="30"/>
        <v>341141</v>
      </c>
      <c r="H76" s="62">
        <f t="shared" si="30"/>
        <v>8333103</v>
      </c>
      <c r="I76" s="67">
        <f t="shared" ref="I76:J77" si="31">C76*F76</f>
        <v>215.782974</v>
      </c>
      <c r="J76" s="68">
        <f t="shared" si="31"/>
        <v>0</v>
      </c>
      <c r="K76" s="69">
        <f t="shared" ref="K76:K77" si="32">I76+J76</f>
        <v>215.782974</v>
      </c>
      <c r="L76" s="70">
        <f>J76/K76</f>
        <v>0</v>
      </c>
      <c r="O76" s="83"/>
      <c r="P76" s="83"/>
      <c r="Q76" s="84"/>
    </row>
    <row r="77" spans="1:17" ht="15" x14ac:dyDescent="0.25">
      <c r="A77" s="18"/>
      <c r="B77" s="18" t="s">
        <v>551</v>
      </c>
      <c r="C77" s="73">
        <f>VLOOKUP($B77,'Census shares'!$A$5:$G$90,3, FALSE)</f>
        <v>2.114E-3</v>
      </c>
      <c r="D77" s="73">
        <f>VLOOKUP($B77,'Census shares'!$A$5:$G$90,5, FALSE)</f>
        <v>5.6389999999999999E-3</v>
      </c>
      <c r="E77" s="73">
        <f>VLOOKUP($B77,'Census shares'!$A$5:$G$90,7, FALSE)</f>
        <v>2.3370000000000001E-3</v>
      </c>
      <c r="F77" s="62">
        <f t="shared" si="30"/>
        <v>927346</v>
      </c>
      <c r="G77" s="62">
        <f t="shared" si="30"/>
        <v>41068</v>
      </c>
      <c r="H77" s="62">
        <f t="shared" si="30"/>
        <v>968414</v>
      </c>
      <c r="I77" s="67">
        <f t="shared" si="31"/>
        <v>1960.4094439999999</v>
      </c>
      <c r="J77" s="68">
        <f t="shared" si="31"/>
        <v>231.58245199999999</v>
      </c>
      <c r="K77" s="69">
        <f t="shared" si="32"/>
        <v>2191.991896</v>
      </c>
      <c r="L77" s="70">
        <f>J77/K77</f>
        <v>0.1056493194261335</v>
      </c>
      <c r="O77" s="83"/>
      <c r="P77" s="83"/>
      <c r="Q77" s="84"/>
    </row>
    <row r="78" spans="1:17" ht="15" x14ac:dyDescent="0.25">
      <c r="A78" s="18"/>
      <c r="B78" s="2" t="s">
        <v>589</v>
      </c>
      <c r="C78" s="73"/>
      <c r="D78" s="73"/>
      <c r="E78" s="73"/>
      <c r="F78" s="62"/>
      <c r="G78" s="62"/>
      <c r="H78" s="62"/>
      <c r="I78" s="71">
        <f>SUM(I76:I77)</f>
        <v>2176.1924180000001</v>
      </c>
      <c r="J78" s="71">
        <f>SUM(J76:J77)</f>
        <v>231.58245199999999</v>
      </c>
      <c r="K78" s="71">
        <f>SUM(K76:K77)</f>
        <v>2407.7748700000002</v>
      </c>
      <c r="L78" s="72">
        <f>ROUND((TRUNC((J78/K78),4)*100),1)</f>
        <v>9.6</v>
      </c>
      <c r="O78" s="83"/>
      <c r="P78" s="83"/>
      <c r="Q78" s="84"/>
    </row>
    <row r="79" spans="1:17" ht="15" x14ac:dyDescent="0.25">
      <c r="A79" s="18"/>
      <c r="B79" s="18"/>
      <c r="C79" s="73"/>
      <c r="D79" s="73"/>
      <c r="E79" s="73"/>
      <c r="F79" s="62"/>
      <c r="G79" s="62"/>
      <c r="H79" s="62"/>
      <c r="I79" s="71"/>
      <c r="J79" s="71"/>
      <c r="K79" s="71"/>
      <c r="L79" s="72"/>
    </row>
    <row r="80" spans="1:17" ht="15" x14ac:dyDescent="0.25">
      <c r="A80" s="18"/>
      <c r="B80" s="18" t="s">
        <v>553</v>
      </c>
      <c r="C80" s="73">
        <f>VLOOKUP($B80,'Census shares'!$A$5:$G$90,3, FALSE)</f>
        <v>9.0085999999999999E-2</v>
      </c>
      <c r="D80" s="73">
        <f>VLOOKUP($B80,'Census shares'!$A$5:$G$90,5, FALSE)</f>
        <v>0.29973699999999998</v>
      </c>
      <c r="E80" s="73">
        <f>VLOOKUP($B80,'Census shares'!$A$5:$G$90,7, FALSE)</f>
        <v>0.11477800000000001</v>
      </c>
      <c r="F80" s="62">
        <f>C11</f>
        <v>793396</v>
      </c>
      <c r="G80" s="62">
        <f>D11</f>
        <v>47947</v>
      </c>
      <c r="H80" s="62">
        <f>E11</f>
        <v>841343</v>
      </c>
      <c r="I80" s="67">
        <f t="shared" ref="I80:J88" si="33">C80*F80</f>
        <v>71473.872055999993</v>
      </c>
      <c r="J80" s="68">
        <f t="shared" si="33"/>
        <v>14371.489938999999</v>
      </c>
      <c r="K80" s="69">
        <f t="shared" ref="K80:K88" si="34">I80+J80</f>
        <v>85845.361994999985</v>
      </c>
      <c r="L80" s="70">
        <f t="shared" ref="L80:L81" si="35">J80/K80</f>
        <v>0.16741137325318819</v>
      </c>
      <c r="O80" s="83"/>
      <c r="P80" s="83"/>
      <c r="Q80" s="84"/>
    </row>
    <row r="81" spans="1:17" ht="15" x14ac:dyDescent="0.25">
      <c r="A81" s="18"/>
      <c r="B81" s="18" t="s">
        <v>555</v>
      </c>
      <c r="C81" s="73">
        <f>VLOOKUP($B81,'Census shares'!$A$5:$G$90,3, FALSE)</f>
        <v>2.8140000000000001E-3</v>
      </c>
      <c r="D81" s="73">
        <f>VLOOKUP($B81,'Census shares'!$A$5:$G$90,5, FALSE)</f>
        <v>0</v>
      </c>
      <c r="E81" s="73">
        <f>VLOOKUP($B81,'Census shares'!$A$5:$G$90,7, FALSE)</f>
        <v>2.532E-3</v>
      </c>
      <c r="F81" s="62">
        <f>C24</f>
        <v>146201</v>
      </c>
      <c r="G81" s="62">
        <f>D24</f>
        <v>16687</v>
      </c>
      <c r="H81" s="62">
        <f>E24</f>
        <v>162888</v>
      </c>
      <c r="I81" s="67">
        <f t="shared" si="33"/>
        <v>411.40961400000003</v>
      </c>
      <c r="J81" s="68">
        <f t="shared" si="33"/>
        <v>0</v>
      </c>
      <c r="K81" s="69">
        <f t="shared" si="34"/>
        <v>411.40961400000003</v>
      </c>
      <c r="L81" s="70">
        <f t="shared" si="35"/>
        <v>0</v>
      </c>
      <c r="O81" s="83"/>
      <c r="P81" s="83"/>
      <c r="Q81" s="84"/>
    </row>
    <row r="82" spans="1:17" ht="15" x14ac:dyDescent="0.25">
      <c r="A82" s="18"/>
      <c r="B82" s="18" t="s">
        <v>557</v>
      </c>
      <c r="C82" s="73">
        <f>VLOOKUP($B82,'Census shares'!$A$5:$G$90,3, FALSE)</f>
        <v>0</v>
      </c>
      <c r="D82" s="73">
        <f>VLOOKUP($B82,'Census shares'!$A$5:$G$90,5, FALSE)</f>
        <v>0</v>
      </c>
      <c r="E82" s="73">
        <f>VLOOKUP($B82,'Census shares'!$A$5:$G$90,7, FALSE)</f>
        <v>0</v>
      </c>
      <c r="F82" s="62">
        <f>C6</f>
        <v>215622</v>
      </c>
      <c r="G82" s="62">
        <f>D6</f>
        <v>19473</v>
      </c>
      <c r="H82" s="62">
        <f>E6</f>
        <v>235095</v>
      </c>
      <c r="I82" s="67">
        <f t="shared" si="33"/>
        <v>0</v>
      </c>
      <c r="J82" s="68">
        <f t="shared" si="33"/>
        <v>0</v>
      </c>
      <c r="K82" s="69">
        <f t="shared" si="34"/>
        <v>0</v>
      </c>
      <c r="L82" s="82" t="s">
        <v>632</v>
      </c>
      <c r="O82" s="83"/>
      <c r="P82" s="83"/>
      <c r="Q82" s="84"/>
    </row>
    <row r="83" spans="1:17" ht="15" x14ac:dyDescent="0.25">
      <c r="A83" s="18"/>
      <c r="B83" s="18" t="s">
        <v>559</v>
      </c>
      <c r="C83" s="73">
        <f>VLOOKUP($B83,'Census shares'!$A$5:$G$90,3, FALSE)</f>
        <v>0</v>
      </c>
      <c r="D83" s="73">
        <f>VLOOKUP($B83,'Census shares'!$A$5:$G$90,5, FALSE)</f>
        <v>0</v>
      </c>
      <c r="E83" s="73">
        <f>VLOOKUP($B83,'Census shares'!$A$5:$G$90,7, FALSE)</f>
        <v>0</v>
      </c>
      <c r="F83" s="62">
        <f t="shared" ref="F83:H88" si="36">C25</f>
        <v>81712</v>
      </c>
      <c r="G83" s="62">
        <f t="shared" si="36"/>
        <v>4410</v>
      </c>
      <c r="H83" s="62">
        <f t="shared" si="36"/>
        <v>86122</v>
      </c>
      <c r="I83" s="67">
        <f t="shared" si="33"/>
        <v>0</v>
      </c>
      <c r="J83" s="68">
        <f t="shared" si="33"/>
        <v>0</v>
      </c>
      <c r="K83" s="69">
        <f t="shared" si="34"/>
        <v>0</v>
      </c>
      <c r="L83" s="82" t="s">
        <v>632</v>
      </c>
      <c r="O83" s="83"/>
      <c r="P83" s="83"/>
      <c r="Q83" s="84"/>
    </row>
    <row r="84" spans="1:17" ht="15" x14ac:dyDescent="0.25">
      <c r="A84" s="18"/>
      <c r="B84" s="18" t="s">
        <v>561</v>
      </c>
      <c r="C84" s="73">
        <f>VLOOKUP($B84,'Census shares'!$A$5:$G$90,3, FALSE)</f>
        <v>0</v>
      </c>
      <c r="D84" s="73">
        <f>VLOOKUP($B84,'Census shares'!$A$5:$G$90,5, FALSE)</f>
        <v>0</v>
      </c>
      <c r="E84" s="73">
        <f>VLOOKUP($B84,'Census shares'!$A$5:$G$90,7, FALSE)</f>
        <v>0</v>
      </c>
      <c r="F84" s="62">
        <f t="shared" si="36"/>
        <v>190068</v>
      </c>
      <c r="G84" s="62">
        <f t="shared" si="36"/>
        <v>14434</v>
      </c>
      <c r="H84" s="62">
        <f t="shared" si="36"/>
        <v>204502</v>
      </c>
      <c r="I84" s="67">
        <f t="shared" si="33"/>
        <v>0</v>
      </c>
      <c r="J84" s="68">
        <f t="shared" si="33"/>
        <v>0</v>
      </c>
      <c r="K84" s="69">
        <f t="shared" si="34"/>
        <v>0</v>
      </c>
      <c r="L84" s="82" t="s">
        <v>632</v>
      </c>
      <c r="O84" s="83"/>
      <c r="P84" s="83"/>
      <c r="Q84" s="84"/>
    </row>
    <row r="85" spans="1:17" ht="15" x14ac:dyDescent="0.25">
      <c r="A85" s="18"/>
      <c r="B85" s="18" t="s">
        <v>563</v>
      </c>
      <c r="C85" s="73">
        <f>VLOOKUP($B85,'Census shares'!$A$5:$G$90,3, FALSE)</f>
        <v>0</v>
      </c>
      <c r="D85" s="73">
        <f>VLOOKUP($B85,'Census shares'!$A$5:$G$90,5, FALSE)</f>
        <v>0</v>
      </c>
      <c r="E85" s="73">
        <f>VLOOKUP($B85,'Census shares'!$A$5:$G$90,7, FALSE)</f>
        <v>0</v>
      </c>
      <c r="F85" s="62">
        <f t="shared" si="36"/>
        <v>301397</v>
      </c>
      <c r="G85" s="62">
        <f t="shared" si="36"/>
        <v>17770</v>
      </c>
      <c r="H85" s="62">
        <f t="shared" si="36"/>
        <v>319167</v>
      </c>
      <c r="I85" s="67">
        <f t="shared" si="33"/>
        <v>0</v>
      </c>
      <c r="J85" s="68">
        <f t="shared" si="33"/>
        <v>0</v>
      </c>
      <c r="K85" s="69">
        <f t="shared" si="34"/>
        <v>0</v>
      </c>
      <c r="L85" s="82" t="s">
        <v>632</v>
      </c>
      <c r="O85" s="83"/>
      <c r="P85" s="83"/>
      <c r="Q85" s="84"/>
    </row>
    <row r="86" spans="1:17" ht="15" x14ac:dyDescent="0.25">
      <c r="A86" s="18"/>
      <c r="B86" s="18" t="s">
        <v>565</v>
      </c>
      <c r="C86" s="73">
        <f>VLOOKUP($B86,'Census shares'!$A$5:$G$90,3, FALSE)</f>
        <v>0</v>
      </c>
      <c r="D86" s="73">
        <f>VLOOKUP($B86,'Census shares'!$A$5:$G$90,5, FALSE)</f>
        <v>0</v>
      </c>
      <c r="E86" s="73">
        <f>VLOOKUP($B86,'Census shares'!$A$5:$G$90,7, FALSE)</f>
        <v>0</v>
      </c>
      <c r="F86" s="62">
        <f t="shared" si="36"/>
        <v>592983</v>
      </c>
      <c r="G86" s="62">
        <f t="shared" si="36"/>
        <v>30418</v>
      </c>
      <c r="H86" s="62">
        <f t="shared" si="36"/>
        <v>623401</v>
      </c>
      <c r="I86" s="67">
        <f t="shared" si="33"/>
        <v>0</v>
      </c>
      <c r="J86" s="68">
        <f t="shared" si="33"/>
        <v>0</v>
      </c>
      <c r="K86" s="69">
        <f t="shared" si="34"/>
        <v>0</v>
      </c>
      <c r="L86" s="82" t="s">
        <v>632</v>
      </c>
      <c r="O86" s="83"/>
      <c r="P86" s="83"/>
      <c r="Q86" s="84"/>
    </row>
    <row r="87" spans="1:17" ht="15" x14ac:dyDescent="0.25">
      <c r="A87" s="18"/>
      <c r="B87" s="18" t="s">
        <v>567</v>
      </c>
      <c r="C87" s="73">
        <f>VLOOKUP($B87,'Census shares'!$A$5:$G$90,3, FALSE)</f>
        <v>0</v>
      </c>
      <c r="D87" s="73">
        <f>VLOOKUP($B87,'Census shares'!$A$5:$G$90,5, FALSE)</f>
        <v>0</v>
      </c>
      <c r="E87" s="73">
        <f>VLOOKUP($B87,'Census shares'!$A$5:$G$90,7, FALSE)</f>
        <v>0</v>
      </c>
      <c r="F87" s="62">
        <f t="shared" si="36"/>
        <v>77161</v>
      </c>
      <c r="G87" s="62">
        <f t="shared" si="36"/>
        <v>5033</v>
      </c>
      <c r="H87" s="62">
        <f t="shared" si="36"/>
        <v>82194</v>
      </c>
      <c r="I87" s="67">
        <f t="shared" si="33"/>
        <v>0</v>
      </c>
      <c r="J87" s="68">
        <f t="shared" si="33"/>
        <v>0</v>
      </c>
      <c r="K87" s="69">
        <f t="shared" si="34"/>
        <v>0</v>
      </c>
      <c r="L87" s="82" t="s">
        <v>632</v>
      </c>
      <c r="O87" s="83"/>
      <c r="P87" s="83"/>
      <c r="Q87" s="84"/>
    </row>
    <row r="88" spans="1:17" ht="15" x14ac:dyDescent="0.25">
      <c r="A88" s="18"/>
      <c r="B88" s="18" t="s">
        <v>569</v>
      </c>
      <c r="C88" s="73">
        <f>VLOOKUP($B88,'Census shares'!$A$5:$G$90,3, FALSE)</f>
        <v>0</v>
      </c>
      <c r="D88" s="73">
        <f>VLOOKUP($B88,'Census shares'!$A$5:$G$90,5, FALSE)</f>
        <v>0</v>
      </c>
      <c r="E88" s="73">
        <f>VLOOKUP($B88,'Census shares'!$A$5:$G$90,7, FALSE)</f>
        <v>0</v>
      </c>
      <c r="F88" s="62">
        <f t="shared" si="36"/>
        <v>301591</v>
      </c>
      <c r="G88" s="62">
        <f t="shared" si="36"/>
        <v>12658</v>
      </c>
      <c r="H88" s="62">
        <f t="shared" si="36"/>
        <v>314249</v>
      </c>
      <c r="I88" s="67">
        <f t="shared" si="33"/>
        <v>0</v>
      </c>
      <c r="J88" s="68">
        <f t="shared" si="33"/>
        <v>0</v>
      </c>
      <c r="K88" s="69">
        <f t="shared" si="34"/>
        <v>0</v>
      </c>
      <c r="L88" s="82" t="s">
        <v>632</v>
      </c>
      <c r="O88" s="83"/>
      <c r="P88" s="83"/>
      <c r="Q88" s="84"/>
    </row>
    <row r="89" spans="1:17" ht="15" x14ac:dyDescent="0.25">
      <c r="A89" s="18"/>
      <c r="B89" s="2" t="s">
        <v>590</v>
      </c>
      <c r="C89" s="73"/>
      <c r="D89" s="73"/>
      <c r="E89" s="73"/>
      <c r="F89" s="62"/>
      <c r="G89" s="62"/>
      <c r="H89" s="62"/>
      <c r="I89" s="71">
        <f>SUM(I80:I88)</f>
        <v>71885.281669999997</v>
      </c>
      <c r="J89" s="71">
        <f>SUM(J80:J88)</f>
        <v>14371.489938999999</v>
      </c>
      <c r="K89" s="71">
        <f>SUM(K80:K88)</f>
        <v>86256.771608999989</v>
      </c>
      <c r="L89" s="72">
        <f>ROUND((TRUNC((J89/K89),4)*100),1)</f>
        <v>16.7</v>
      </c>
      <c r="O89" s="83"/>
      <c r="P89" s="83"/>
      <c r="Q89" s="84"/>
    </row>
    <row r="90" spans="1:17" ht="15" x14ac:dyDescent="0.25">
      <c r="A90" s="18"/>
      <c r="B90" s="18"/>
      <c r="C90" s="73"/>
      <c r="D90" s="73"/>
      <c r="E90" s="73"/>
      <c r="F90" s="62"/>
      <c r="G90" s="62"/>
      <c r="H90" s="62"/>
      <c r="I90" s="71"/>
      <c r="J90" s="71"/>
      <c r="K90" s="71"/>
      <c r="L90" s="72"/>
    </row>
    <row r="91" spans="1:17" ht="15" x14ac:dyDescent="0.25">
      <c r="A91" s="18"/>
      <c r="B91" s="18" t="s">
        <v>573</v>
      </c>
      <c r="C91" s="73">
        <f>VLOOKUP($B91,'Census shares'!$A$5:$G$90,3, FALSE)</f>
        <v>0</v>
      </c>
      <c r="D91" s="73">
        <f>VLOOKUP($B91,'Census shares'!$A$5:$G$90,5, FALSE)</f>
        <v>0</v>
      </c>
      <c r="E91" s="73">
        <f>VLOOKUP($B91,'Census shares'!$A$5:$G$90,7, FALSE)</f>
        <v>0</v>
      </c>
      <c r="F91" s="62">
        <f t="shared" ref="F91:H92" si="37">C32</f>
        <v>239699</v>
      </c>
      <c r="G91" s="62">
        <f t="shared" si="37"/>
        <v>11988</v>
      </c>
      <c r="H91" s="62">
        <f t="shared" si="37"/>
        <v>251687</v>
      </c>
      <c r="I91" s="67">
        <f t="shared" ref="I91:J92" si="38">C91*F91</f>
        <v>0</v>
      </c>
      <c r="J91" s="68">
        <f t="shared" si="38"/>
        <v>0</v>
      </c>
      <c r="K91" s="69">
        <f t="shared" ref="K91:K92" si="39">I91+J91</f>
        <v>0</v>
      </c>
      <c r="L91" s="82" t="s">
        <v>632</v>
      </c>
      <c r="O91" s="83"/>
      <c r="P91" s="83"/>
      <c r="Q91" s="84"/>
    </row>
    <row r="92" spans="1:17" ht="15" x14ac:dyDescent="0.25">
      <c r="A92" s="18"/>
      <c r="B92" s="18" t="s">
        <v>575</v>
      </c>
      <c r="C92" s="73">
        <f>VLOOKUP($B92,'Census shares'!$A$5:$G$90,3, FALSE)</f>
        <v>1.0555E-2</v>
      </c>
      <c r="D92" s="73">
        <f>VLOOKUP($B92,'Census shares'!$A$5:$G$90,5, FALSE)</f>
        <v>4.1284000000000001E-2</v>
      </c>
      <c r="E92" s="73">
        <f>VLOOKUP($B92,'Census shares'!$A$5:$G$90,7, FALSE)</f>
        <v>1.1811E-2</v>
      </c>
      <c r="F92" s="62">
        <f t="shared" si="37"/>
        <v>190608</v>
      </c>
      <c r="G92" s="62">
        <f t="shared" si="37"/>
        <v>8916</v>
      </c>
      <c r="H92" s="62">
        <f t="shared" si="37"/>
        <v>199524</v>
      </c>
      <c r="I92" s="67">
        <f t="shared" si="38"/>
        <v>2011.86744</v>
      </c>
      <c r="J92" s="68">
        <f t="shared" si="38"/>
        <v>368.088144</v>
      </c>
      <c r="K92" s="69">
        <f t="shared" si="39"/>
        <v>2379.9555839999998</v>
      </c>
      <c r="L92" s="70">
        <f>J92/K92</f>
        <v>0.15466177036016485</v>
      </c>
      <c r="O92" s="83"/>
      <c r="P92" s="83"/>
      <c r="Q92" s="84"/>
    </row>
    <row r="93" spans="1:17" ht="15" x14ac:dyDescent="0.25">
      <c r="A93" s="18"/>
      <c r="B93" s="2" t="s">
        <v>591</v>
      </c>
      <c r="C93" s="73"/>
      <c r="D93" s="73"/>
      <c r="E93" s="73"/>
      <c r="F93" s="62"/>
      <c r="G93" s="62"/>
      <c r="H93" s="62"/>
      <c r="I93" s="71">
        <f>SUM(I91:I92)</f>
        <v>2011.86744</v>
      </c>
      <c r="J93" s="71">
        <f>SUM(J91:J92)</f>
        <v>368.088144</v>
      </c>
      <c r="K93" s="71">
        <f>SUM(K91:K92)</f>
        <v>2379.9555839999998</v>
      </c>
      <c r="L93" s="72">
        <f>ROUND((TRUNC((J93/K93),4)*100),1)</f>
        <v>15.5</v>
      </c>
      <c r="O93" s="83"/>
      <c r="P93" s="83"/>
      <c r="Q93" s="84"/>
    </row>
    <row r="94" spans="1:17" ht="15" x14ac:dyDescent="0.25">
      <c r="A94" s="18"/>
      <c r="B94" s="18"/>
      <c r="C94" s="73"/>
      <c r="D94" s="73"/>
      <c r="E94" s="73"/>
      <c r="F94" s="62"/>
      <c r="G94" s="62"/>
      <c r="H94" s="62"/>
      <c r="I94" s="67"/>
      <c r="J94" s="68"/>
      <c r="K94" s="69"/>
      <c r="L94" s="70"/>
    </row>
    <row r="95" spans="1:17" ht="15" x14ac:dyDescent="0.25">
      <c r="A95" s="18"/>
      <c r="B95" s="18" t="s">
        <v>577</v>
      </c>
      <c r="C95" s="73">
        <f>VLOOKUP($B95,'Census shares'!$A$5:$G$90,3, FALSE)</f>
        <v>8.9723999999999998E-2</v>
      </c>
      <c r="D95" s="73">
        <f>VLOOKUP($B95,'Census shares'!$A$5:$G$90,5, FALSE)</f>
        <v>0.18931400000000001</v>
      </c>
      <c r="E95" s="73">
        <f>VLOOKUP($B95,'Census shares'!$A$5:$G$90,7, FALSE)</f>
        <v>9.4964000000000007E-2</v>
      </c>
      <c r="F95" s="62">
        <f>C20</f>
        <v>616163</v>
      </c>
      <c r="G95" s="62">
        <f>D20</f>
        <v>32712</v>
      </c>
      <c r="H95" s="62">
        <f>E20</f>
        <v>648875</v>
      </c>
      <c r="I95" s="67">
        <f t="shared" ref="I95:J97" si="40">C95*F95</f>
        <v>55284.609012000001</v>
      </c>
      <c r="J95" s="68">
        <f t="shared" si="40"/>
        <v>6192.8395680000003</v>
      </c>
      <c r="K95" s="69">
        <f t="shared" ref="K95:K97" si="41">I95+J95</f>
        <v>61477.448580000004</v>
      </c>
      <c r="L95" s="70">
        <f>J95/K95</f>
        <v>0.10073351628998263</v>
      </c>
      <c r="O95" s="83"/>
      <c r="P95" s="83"/>
      <c r="Q95" s="84"/>
    </row>
    <row r="96" spans="1:17" ht="15" x14ac:dyDescent="0.25">
      <c r="A96" s="18"/>
      <c r="B96" s="18" t="s">
        <v>579</v>
      </c>
      <c r="C96" s="73">
        <f>VLOOKUP($B96,'Census shares'!$A$5:$G$90,3, FALSE)</f>
        <v>8.3028000000000005E-2</v>
      </c>
      <c r="D96" s="73">
        <f>VLOOKUP($B96,'Census shares'!$A$5:$G$90,5, FALSE)</f>
        <v>0.159493</v>
      </c>
      <c r="E96" s="73">
        <f>VLOOKUP($B96,'Census shares'!$A$5:$G$90,7, FALSE)</f>
        <v>9.0677999999999995E-2</v>
      </c>
      <c r="F96" s="62">
        <f>C24</f>
        <v>146201</v>
      </c>
      <c r="G96" s="62">
        <f t="shared" ref="G96:H96" si="42">D24</f>
        <v>16687</v>
      </c>
      <c r="H96" s="62">
        <f t="shared" si="42"/>
        <v>162888</v>
      </c>
      <c r="I96" s="67">
        <f t="shared" si="40"/>
        <v>12138.776628000001</v>
      </c>
      <c r="J96" s="68">
        <f t="shared" si="40"/>
        <v>2661.459691</v>
      </c>
      <c r="K96" s="69">
        <f t="shared" si="41"/>
        <v>14800.236319000001</v>
      </c>
      <c r="L96" s="70">
        <f>J96/K96</f>
        <v>0.17982548613655011</v>
      </c>
      <c r="O96" s="83"/>
      <c r="P96" s="83"/>
      <c r="Q96" s="84"/>
    </row>
    <row r="97" spans="1:17" ht="15" x14ac:dyDescent="0.25">
      <c r="A97" s="18"/>
      <c r="B97" s="18" t="s">
        <v>581</v>
      </c>
      <c r="C97" s="73">
        <f>VLOOKUP($B97,'Census shares'!$A$5:$G$90,3, FALSE)</f>
        <v>1</v>
      </c>
      <c r="D97" s="73">
        <f>VLOOKUP($B97,'Census shares'!$A$5:$G$90,5, FALSE)</f>
        <v>1</v>
      </c>
      <c r="E97" s="73">
        <f>VLOOKUP($B97,'Census shares'!$A$5:$G$90,7, FALSE)</f>
        <v>1</v>
      </c>
      <c r="F97" s="62">
        <f>C34</f>
        <v>80943</v>
      </c>
      <c r="G97" s="62">
        <f t="shared" ref="G97:H97" si="43">D34</f>
        <v>4992</v>
      </c>
      <c r="H97" s="62">
        <f t="shared" si="43"/>
        <v>85935</v>
      </c>
      <c r="I97" s="67">
        <f t="shared" si="40"/>
        <v>80943</v>
      </c>
      <c r="J97" s="68">
        <f t="shared" si="40"/>
        <v>4992</v>
      </c>
      <c r="K97" s="69">
        <f t="shared" si="41"/>
        <v>85935</v>
      </c>
      <c r="L97" s="70">
        <f>J97/K97</f>
        <v>5.8090417175772388E-2</v>
      </c>
      <c r="O97" s="83"/>
      <c r="P97" s="83"/>
      <c r="Q97" s="84"/>
    </row>
    <row r="98" spans="1:17" ht="15" x14ac:dyDescent="0.25">
      <c r="B98" s="2" t="s">
        <v>592</v>
      </c>
      <c r="I98" s="71">
        <f>SUM(I95:I97)</f>
        <v>148366.38563999999</v>
      </c>
      <c r="J98" s="71">
        <f>SUM(J95:J97)</f>
        <v>13846.299258999999</v>
      </c>
      <c r="K98" s="71">
        <f>SUM(K95:K97)</f>
        <v>162212.68489899999</v>
      </c>
      <c r="L98" s="72">
        <f>ROUND((TRUNC((J98/K98),4)*100),1)</f>
        <v>8.5</v>
      </c>
      <c r="O98" s="83"/>
      <c r="P98" s="83"/>
      <c r="Q98" s="84"/>
    </row>
  </sheetData>
  <mergeCells count="3">
    <mergeCell ref="C41:E41"/>
    <mergeCell ref="F41:H41"/>
    <mergeCell ref="I41:L41"/>
  </mergeCells>
  <conditionalFormatting sqref="L46">
    <cfRule type="expression" dxfId="10" priority="13">
      <formula>L46&gt;$C$39</formula>
    </cfRule>
  </conditionalFormatting>
  <conditionalFormatting sqref="L50">
    <cfRule type="expression" dxfId="9" priority="12">
      <formula>L50&gt;$C$39</formula>
    </cfRule>
  </conditionalFormatting>
  <conditionalFormatting sqref="L62">
    <cfRule type="expression" dxfId="8" priority="10">
      <formula>L62&gt;$C$39</formula>
    </cfRule>
  </conditionalFormatting>
  <conditionalFormatting sqref="L59">
    <cfRule type="expression" dxfId="7" priority="11">
      <formula>L59&gt;$C$39</formula>
    </cfRule>
  </conditionalFormatting>
  <conditionalFormatting sqref="L68">
    <cfRule type="expression" dxfId="6" priority="9">
      <formula>L68&gt;$C$39</formula>
    </cfRule>
  </conditionalFormatting>
  <conditionalFormatting sqref="L74">
    <cfRule type="expression" dxfId="5" priority="8">
      <formula>L74&gt;$C$39</formula>
    </cfRule>
  </conditionalFormatting>
  <conditionalFormatting sqref="L78">
    <cfRule type="expression" dxfId="4" priority="7">
      <formula>L78&gt;$C$39</formula>
    </cfRule>
  </conditionalFormatting>
  <conditionalFormatting sqref="L89">
    <cfRule type="expression" dxfId="3" priority="6">
      <formula>L89&gt;$C$39</formula>
    </cfRule>
  </conditionalFormatting>
  <conditionalFormatting sqref="L93">
    <cfRule type="expression" dxfId="2" priority="5">
      <formula>L93&gt;$C$39</formula>
    </cfRule>
  </conditionalFormatting>
  <conditionalFormatting sqref="L98">
    <cfRule type="expression" dxfId="1" priority="4">
      <formula>L98&gt;$C$39</formula>
    </cfRule>
  </conditionalFormatting>
  <conditionalFormatting sqref="L53">
    <cfRule type="expression" dxfId="0" priority="3">
      <formula>L53&gt;$C$39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Summary</vt:lpstr>
      <vt:lpstr>Natl unemp</vt:lpstr>
      <vt:lpstr>Step 1</vt:lpstr>
      <vt:lpstr>Step 2</vt:lpstr>
      <vt:lpstr>Step 3</vt:lpstr>
      <vt:lpstr>Step 4</vt:lpstr>
      <vt:lpstr>Step 5-7</vt:lpstr>
      <vt:lpstr>MN 36 months data</vt:lpstr>
      <vt:lpstr>36-month period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Nchako</cp:lastModifiedBy>
  <cp:lastPrinted>2015-03-12T18:44:39Z</cp:lastPrinted>
  <dcterms:created xsi:type="dcterms:W3CDTF">2014-04-29T15:00:15Z</dcterms:created>
  <dcterms:modified xsi:type="dcterms:W3CDTF">2015-09-28T23:16:52Z</dcterms:modified>
</cp:coreProperties>
</file>